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20" yWindow="-120" windowWidth="25440" windowHeight="15390"/>
  </bookViews>
  <sheets>
    <sheet name="Pokyny pro vyplnění" sheetId="11" r:id="rId1"/>
    <sheet name="Stavba" sheetId="1" r:id="rId2"/>
    <sheet name="VzorPolozky" sheetId="10" state="hidden" r:id="rId3"/>
    <sheet name="00 1 Naklady" sheetId="12" r:id="rId4"/>
    <sheet name="SO01 1 Pol" sheetId="13" r:id="rId5"/>
    <sheet name="SO01 2 Pol" sheetId="14" r:id="rId6"/>
    <sheet name="SO02.1 1 Pol" sheetId="15" r:id="rId7"/>
    <sheet name="SO02.2 1 Pol" sheetId="16" r:id="rId8"/>
    <sheet name="SO02.3 1 Pol" sheetId="17" r:id="rId9"/>
    <sheet name="SO02.4 1 Pol" sheetId="18" r:id="rId10"/>
    <sheet name="SO02.5 1 Pol" sheetId="19" r:id="rId11"/>
    <sheet name="SO02.6 1 Pol" sheetId="20" r:id="rId12"/>
    <sheet name="SO02.7 1 Pol" sheetId="21" r:id="rId13"/>
    <sheet name="SO02.8 1 Pol" sheetId="22" r:id="rId14"/>
    <sheet name="SO02.9 1 Pol" sheetId="23" r:id="rId15"/>
    <sheet name="SO03 1 Pol" sheetId="24" r:id="rId16"/>
    <sheet name="SO04 1 Pol" sheetId="25" r:id="rId17"/>
    <sheet name="SO05 1 Pol" sheetId="26" r:id="rId18"/>
    <sheet name="SO06 1 Pol" sheetId="27" r:id="rId19"/>
    <sheet name="SO07 1 Pol" sheetId="28" r:id="rId20"/>
    <sheet name="SO07 2 Pol" sheetId="29" r:id="rId21"/>
    <sheet name="SO07 3 Pol" sheetId="30" r:id="rId22"/>
    <sheet name="SO07 4 Pol" sheetId="31" r:id="rId23"/>
    <sheet name="SO08 1 Pol" sheetId="32" r:id="rId24"/>
    <sheet name="SO09 1 Pol" sheetId="33" r:id="rId25"/>
    <sheet name="SO10 1 Pol" sheetId="34" r:id="rId26"/>
    <sheet name="PS02.1  1 Pol" sheetId="35" r:id="rId27"/>
    <sheet name="PS02.2 1 Pol" sheetId="36" r:id="rId28"/>
    <sheet name="PS03 1 Pol" sheetId="37" r:id="rId29"/>
    <sheet name="PS04 1 Pol" sheetId="38" r:id="rId30"/>
    <sheet name="PS05 1 Pol" sheetId="39" r:id="rId31"/>
    <sheet name="PS06 1 Pol" sheetId="40" r:id="rId32"/>
    <sheet name="PS06 2 Pol" sheetId="41" r:id="rId33"/>
  </sheets>
  <externalReferences>
    <externalReference r:id="rId34"/>
  </externalReferences>
  <definedNames>
    <definedName name="CelkemDPHVypocet" localSheetId="1">Stavba!$H$95</definedName>
    <definedName name="CenaCelkem">Stavba!$G$29</definedName>
    <definedName name="CenaCelkemBezDPH">Stavba!$G$28</definedName>
    <definedName name="CenaCelkemVypocet" localSheetId="1">Stavba!$I$95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 1 Naklady'!$1:$7</definedName>
    <definedName name="_xlnm.Print_Titles" localSheetId="26">'PS02.1  1 Pol'!$1:$7</definedName>
    <definedName name="_xlnm.Print_Titles" localSheetId="27">'PS02.2 1 Pol'!$1:$7</definedName>
    <definedName name="_xlnm.Print_Titles" localSheetId="28">'PS03 1 Pol'!$1:$7</definedName>
    <definedName name="_xlnm.Print_Titles" localSheetId="29">'PS04 1 Pol'!$1:$7</definedName>
    <definedName name="_xlnm.Print_Titles" localSheetId="30">'PS05 1 Pol'!$1:$7</definedName>
    <definedName name="_xlnm.Print_Titles" localSheetId="31">'PS06 1 Pol'!$1:$7</definedName>
    <definedName name="_xlnm.Print_Titles" localSheetId="32">'PS06 2 Pol'!$1:$7</definedName>
    <definedName name="_xlnm.Print_Titles" localSheetId="4">'SO01 1 Pol'!$1:$7</definedName>
    <definedName name="_xlnm.Print_Titles" localSheetId="5">'SO01 2 Pol'!$1:$7</definedName>
    <definedName name="_xlnm.Print_Titles" localSheetId="6">'SO02.1 1 Pol'!$1:$7</definedName>
    <definedName name="_xlnm.Print_Titles" localSheetId="7">'SO02.2 1 Pol'!$1:$7</definedName>
    <definedName name="_xlnm.Print_Titles" localSheetId="8">'SO02.3 1 Pol'!$1:$7</definedName>
    <definedName name="_xlnm.Print_Titles" localSheetId="9">'SO02.4 1 Pol'!$1:$7</definedName>
    <definedName name="_xlnm.Print_Titles" localSheetId="10">'SO02.5 1 Pol'!$1:$7</definedName>
    <definedName name="_xlnm.Print_Titles" localSheetId="11">'SO02.6 1 Pol'!$1:$7</definedName>
    <definedName name="_xlnm.Print_Titles" localSheetId="12">'SO02.7 1 Pol'!$1:$7</definedName>
    <definedName name="_xlnm.Print_Titles" localSheetId="13">'SO02.8 1 Pol'!$1:$7</definedName>
    <definedName name="_xlnm.Print_Titles" localSheetId="14">'SO02.9 1 Pol'!$1:$7</definedName>
    <definedName name="_xlnm.Print_Titles" localSheetId="15">'SO03 1 Pol'!$1:$7</definedName>
    <definedName name="_xlnm.Print_Titles" localSheetId="16">'SO04 1 Pol'!$1:$7</definedName>
    <definedName name="_xlnm.Print_Titles" localSheetId="17">'SO05 1 Pol'!$1:$7</definedName>
    <definedName name="_xlnm.Print_Titles" localSheetId="18">'SO06 1 Pol'!$1:$7</definedName>
    <definedName name="_xlnm.Print_Titles" localSheetId="19">'SO07 1 Pol'!$1:$7</definedName>
    <definedName name="_xlnm.Print_Titles" localSheetId="20">'SO07 2 Pol'!$1:$7</definedName>
    <definedName name="_xlnm.Print_Titles" localSheetId="21">'SO07 3 Pol'!$1:$7</definedName>
    <definedName name="_xlnm.Print_Titles" localSheetId="22">'SO07 4 Pol'!$1:$7</definedName>
    <definedName name="_xlnm.Print_Titles" localSheetId="23">'SO08 1 Pol'!$1:$7</definedName>
    <definedName name="_xlnm.Print_Titles" localSheetId="24">'SO09 1 Pol'!$1:$7</definedName>
    <definedName name="_xlnm.Print_Titles" localSheetId="25">'SO10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 1 Naklady'!$A$1:$W$36</definedName>
    <definedName name="_xlnm.Print_Area" localSheetId="26">'PS02.1  1 Pol'!$A$1:$W$12</definedName>
    <definedName name="_xlnm.Print_Area" localSheetId="27">'PS02.2 1 Pol'!$A$1:$W$12</definedName>
    <definedName name="_xlnm.Print_Area" localSheetId="28">'PS03 1 Pol'!$A$1:$W$12</definedName>
    <definedName name="_xlnm.Print_Area" localSheetId="29">'PS04 1 Pol'!$A$1:$W$12</definedName>
    <definedName name="_xlnm.Print_Area" localSheetId="30">'PS05 1 Pol'!$A$1:$W$12</definedName>
    <definedName name="_xlnm.Print_Area" localSheetId="31">'PS06 1 Pol'!$A$1:$W$12</definedName>
    <definedName name="_xlnm.Print_Area" localSheetId="32">'PS06 2 Pol'!$A$1:$W$12</definedName>
    <definedName name="_xlnm.Print_Area" localSheetId="4">'SO01 1 Pol'!$A$1:$W$2640</definedName>
    <definedName name="_xlnm.Print_Area" localSheetId="5">'SO01 2 Pol'!$A$1:$W$261</definedName>
    <definedName name="_xlnm.Print_Area" localSheetId="6">'SO02.1 1 Pol'!$A$1:$W$12</definedName>
    <definedName name="_xlnm.Print_Area" localSheetId="7">'SO02.2 1 Pol'!$A$1:$W$12</definedName>
    <definedName name="_xlnm.Print_Area" localSheetId="8">'SO02.3 1 Pol'!$A$1:$W$12</definedName>
    <definedName name="_xlnm.Print_Area" localSheetId="9">'SO02.4 1 Pol'!$A$1:$W$12</definedName>
    <definedName name="_xlnm.Print_Area" localSheetId="10">'SO02.5 1 Pol'!$A$1:$W$12</definedName>
    <definedName name="_xlnm.Print_Area" localSheetId="11">'SO02.6 1 Pol'!$A$1:$W$12</definedName>
    <definedName name="_xlnm.Print_Area" localSheetId="12">'SO02.7 1 Pol'!$A$1:$W$12</definedName>
    <definedName name="_xlnm.Print_Area" localSheetId="13">'SO02.8 1 Pol'!$A$1:$W$12</definedName>
    <definedName name="_xlnm.Print_Area" localSheetId="14">'SO02.9 1 Pol'!$A$1:$W$12</definedName>
    <definedName name="_xlnm.Print_Area" localSheetId="15">'SO03 1 Pol'!$A$1:$W$186</definedName>
    <definedName name="_xlnm.Print_Area" localSheetId="16">'SO04 1 Pol'!$A$1:$W$205</definedName>
    <definedName name="_xlnm.Print_Area" localSheetId="17">'SO05 1 Pol'!$A$1:$W$205</definedName>
    <definedName name="_xlnm.Print_Area" localSheetId="18">'SO06 1 Pol'!$A$1:$W$448</definedName>
    <definedName name="_xlnm.Print_Area" localSheetId="19">'SO07 1 Pol'!$A$1:$W$12</definedName>
    <definedName name="_xlnm.Print_Area" localSheetId="20">'SO07 2 Pol'!$A$1:$W$12</definedName>
    <definedName name="_xlnm.Print_Area" localSheetId="21">'SO07 3 Pol'!$A$1:$W$12</definedName>
    <definedName name="_xlnm.Print_Area" localSheetId="22">'SO07 4 Pol'!$A$1:$W$12</definedName>
    <definedName name="_xlnm.Print_Area" localSheetId="23">'SO08 1 Pol'!$A$1:$W$288</definedName>
    <definedName name="_xlnm.Print_Area" localSheetId="24">'SO09 1 Pol'!$A$1:$W$1931</definedName>
    <definedName name="_xlnm.Print_Area" localSheetId="25">'SO10 1 Pol'!$A$1:$W$1169</definedName>
    <definedName name="_xlnm.Print_Area" localSheetId="1">Stavba!$A$1:$J$127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Stavba!$F$95</definedName>
    <definedName name="ZakladDPHZakl">Stavba!$G$25</definedName>
    <definedName name="ZakladDPHZaklVypocet" localSheetId="1">Stavba!$G$95</definedName>
    <definedName name="Zaokrouhleni">Stavba!$G$27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6" i="1" l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G94" i="1"/>
  <c r="F94" i="1"/>
  <c r="G93" i="1"/>
  <c r="F93" i="1"/>
  <c r="G92" i="1"/>
  <c r="F92" i="1"/>
  <c r="G91" i="1"/>
  <c r="F91" i="1"/>
  <c r="G90" i="1"/>
  <c r="F90" i="1"/>
  <c r="H90" i="1" s="1"/>
  <c r="I90" i="1" s="1"/>
  <c r="G89" i="1"/>
  <c r="F89" i="1"/>
  <c r="G88" i="1"/>
  <c r="F88" i="1"/>
  <c r="G87" i="1"/>
  <c r="F87" i="1"/>
  <c r="G86" i="1"/>
  <c r="F86" i="1"/>
  <c r="G85" i="1"/>
  <c r="F85" i="1"/>
  <c r="G84" i="1"/>
  <c r="F84" i="1"/>
  <c r="G83" i="1"/>
  <c r="F83" i="1"/>
  <c r="G82" i="1"/>
  <c r="F82" i="1"/>
  <c r="G81" i="1"/>
  <c r="F81" i="1"/>
  <c r="G80" i="1"/>
  <c r="F80" i="1"/>
  <c r="G79" i="1"/>
  <c r="F79" i="1"/>
  <c r="G78" i="1"/>
  <c r="F78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11" i="41"/>
  <c r="G8" i="41"/>
  <c r="O8" i="41"/>
  <c r="G9" i="41"/>
  <c r="M9" i="41" s="1"/>
  <c r="M8" i="41" s="1"/>
  <c r="I9" i="41"/>
  <c r="I8" i="41" s="1"/>
  <c r="K9" i="41"/>
  <c r="K8" i="41" s="1"/>
  <c r="O9" i="41"/>
  <c r="Q9" i="41"/>
  <c r="Q8" i="41" s="1"/>
  <c r="V9" i="41"/>
  <c r="V8" i="41" s="1"/>
  <c r="AE11" i="41"/>
  <c r="AF11" i="41"/>
  <c r="G11" i="40"/>
  <c r="G8" i="40"/>
  <c r="O8" i="40"/>
  <c r="G9" i="40"/>
  <c r="M9" i="40" s="1"/>
  <c r="M8" i="40" s="1"/>
  <c r="I9" i="40"/>
  <c r="I8" i="40" s="1"/>
  <c r="K9" i="40"/>
  <c r="K8" i="40" s="1"/>
  <c r="O9" i="40"/>
  <c r="Q9" i="40"/>
  <c r="Q8" i="40" s="1"/>
  <c r="V9" i="40"/>
  <c r="V8" i="40" s="1"/>
  <c r="AE11" i="40"/>
  <c r="AF11" i="40"/>
  <c r="G11" i="39"/>
  <c r="G8" i="39"/>
  <c r="O8" i="39"/>
  <c r="G9" i="39"/>
  <c r="M9" i="39" s="1"/>
  <c r="M8" i="39" s="1"/>
  <c r="I9" i="39"/>
  <c r="I8" i="39" s="1"/>
  <c r="K9" i="39"/>
  <c r="K8" i="39" s="1"/>
  <c r="O9" i="39"/>
  <c r="Q9" i="39"/>
  <c r="Q8" i="39" s="1"/>
  <c r="V9" i="39"/>
  <c r="V8" i="39" s="1"/>
  <c r="AE11" i="39"/>
  <c r="AF11" i="39"/>
  <c r="G11" i="38"/>
  <c r="G8" i="38"/>
  <c r="O8" i="38"/>
  <c r="G9" i="38"/>
  <c r="M9" i="38" s="1"/>
  <c r="M8" i="38" s="1"/>
  <c r="I9" i="38"/>
  <c r="I8" i="38" s="1"/>
  <c r="K9" i="38"/>
  <c r="K8" i="38" s="1"/>
  <c r="O9" i="38"/>
  <c r="Q9" i="38"/>
  <c r="Q8" i="38" s="1"/>
  <c r="V9" i="38"/>
  <c r="V8" i="38" s="1"/>
  <c r="AE11" i="38"/>
  <c r="AF11" i="38"/>
  <c r="G11" i="37"/>
  <c r="G9" i="37"/>
  <c r="G8" i="37" s="1"/>
  <c r="I9" i="37"/>
  <c r="I8" i="37" s="1"/>
  <c r="K9" i="37"/>
  <c r="K8" i="37" s="1"/>
  <c r="O9" i="37"/>
  <c r="O8" i="37" s="1"/>
  <c r="Q9" i="37"/>
  <c r="Q8" i="37" s="1"/>
  <c r="V9" i="37"/>
  <c r="V8" i="37" s="1"/>
  <c r="AE11" i="37"/>
  <c r="AF11" i="37"/>
  <c r="G11" i="36"/>
  <c r="G8" i="36"/>
  <c r="O8" i="36"/>
  <c r="G9" i="36"/>
  <c r="M9" i="36" s="1"/>
  <c r="M8" i="36" s="1"/>
  <c r="I9" i="36"/>
  <c r="I8" i="36" s="1"/>
  <c r="K9" i="36"/>
  <c r="K8" i="36" s="1"/>
  <c r="O9" i="36"/>
  <c r="Q9" i="36"/>
  <c r="Q8" i="36" s="1"/>
  <c r="V9" i="36"/>
  <c r="V8" i="36" s="1"/>
  <c r="AE11" i="36"/>
  <c r="AF11" i="36"/>
  <c r="G11" i="35"/>
  <c r="G8" i="35"/>
  <c r="O8" i="35"/>
  <c r="G9" i="35"/>
  <c r="M9" i="35" s="1"/>
  <c r="M8" i="35" s="1"/>
  <c r="I9" i="35"/>
  <c r="I8" i="35" s="1"/>
  <c r="K9" i="35"/>
  <c r="K8" i="35" s="1"/>
  <c r="O9" i="35"/>
  <c r="Q9" i="35"/>
  <c r="Q8" i="35" s="1"/>
  <c r="V9" i="35"/>
  <c r="V8" i="35" s="1"/>
  <c r="AE11" i="35"/>
  <c r="AF11" i="35"/>
  <c r="G1168" i="34"/>
  <c r="BA1107" i="34"/>
  <c r="BA1091" i="34"/>
  <c r="BA720" i="34"/>
  <c r="BA271" i="34"/>
  <c r="G9" i="34"/>
  <c r="M9" i="34" s="1"/>
  <c r="I9" i="34"/>
  <c r="I8" i="34" s="1"/>
  <c r="K9" i="34"/>
  <c r="K8" i="34" s="1"/>
  <c r="O9" i="34"/>
  <c r="Q9" i="34"/>
  <c r="Q8" i="34" s="1"/>
  <c r="V9" i="34"/>
  <c r="V8" i="34" s="1"/>
  <c r="G63" i="34"/>
  <c r="I63" i="34"/>
  <c r="K63" i="34"/>
  <c r="M63" i="34"/>
  <c r="O63" i="34"/>
  <c r="Q63" i="34"/>
  <c r="V63" i="34"/>
  <c r="G107" i="34"/>
  <c r="I107" i="34"/>
  <c r="K107" i="34"/>
  <c r="M107" i="34"/>
  <c r="O107" i="34"/>
  <c r="Q107" i="34"/>
  <c r="V107" i="34"/>
  <c r="G129" i="34"/>
  <c r="G8" i="34" s="1"/>
  <c r="I129" i="34"/>
  <c r="K129" i="34"/>
  <c r="O129" i="34"/>
  <c r="O8" i="34" s="1"/>
  <c r="Q129" i="34"/>
  <c r="V129" i="34"/>
  <c r="G151" i="34"/>
  <c r="M151" i="34" s="1"/>
  <c r="I151" i="34"/>
  <c r="K151" i="34"/>
  <c r="O151" i="34"/>
  <c r="Q151" i="34"/>
  <c r="V151" i="34"/>
  <c r="G172" i="34"/>
  <c r="I172" i="34"/>
  <c r="K172" i="34"/>
  <c r="M172" i="34"/>
  <c r="O172" i="34"/>
  <c r="Q172" i="34"/>
  <c r="V172" i="34"/>
  <c r="G226" i="34"/>
  <c r="I226" i="34"/>
  <c r="K226" i="34"/>
  <c r="M226" i="34"/>
  <c r="O226" i="34"/>
  <c r="Q226" i="34"/>
  <c r="V226" i="34"/>
  <c r="G248" i="34"/>
  <c r="M248" i="34" s="1"/>
  <c r="I248" i="34"/>
  <c r="K248" i="34"/>
  <c r="O248" i="34"/>
  <c r="Q248" i="34"/>
  <c r="V248" i="34"/>
  <c r="G270" i="34"/>
  <c r="I270" i="34"/>
  <c r="K270" i="34"/>
  <c r="M270" i="34"/>
  <c r="O270" i="34"/>
  <c r="Q270" i="34"/>
  <c r="V270" i="34"/>
  <c r="G290" i="34"/>
  <c r="I290" i="34"/>
  <c r="K290" i="34"/>
  <c r="M290" i="34"/>
  <c r="O290" i="34"/>
  <c r="Q290" i="34"/>
  <c r="V290" i="34"/>
  <c r="G365" i="34"/>
  <c r="G364" i="34" s="1"/>
  <c r="I365" i="34"/>
  <c r="I364" i="34" s="1"/>
  <c r="K365" i="34"/>
  <c r="K364" i="34" s="1"/>
  <c r="O365" i="34"/>
  <c r="O364" i="34" s="1"/>
  <c r="Q365" i="34"/>
  <c r="Q364" i="34" s="1"/>
  <c r="V365" i="34"/>
  <c r="V364" i="34" s="1"/>
  <c r="G399" i="34"/>
  <c r="I399" i="34"/>
  <c r="K399" i="34"/>
  <c r="M399" i="34"/>
  <c r="O399" i="34"/>
  <c r="Q399" i="34"/>
  <c r="V399" i="34"/>
  <c r="G453" i="34"/>
  <c r="I453" i="34"/>
  <c r="K453" i="34"/>
  <c r="M453" i="34"/>
  <c r="O453" i="34"/>
  <c r="Q453" i="34"/>
  <c r="V453" i="34"/>
  <c r="G475" i="34"/>
  <c r="I475" i="34"/>
  <c r="K475" i="34"/>
  <c r="M475" i="34"/>
  <c r="O475" i="34"/>
  <c r="Q475" i="34"/>
  <c r="V475" i="34"/>
  <c r="G531" i="34"/>
  <c r="M531" i="34" s="1"/>
  <c r="I531" i="34"/>
  <c r="K531" i="34"/>
  <c r="O531" i="34"/>
  <c r="Q531" i="34"/>
  <c r="V531" i="34"/>
  <c r="G538" i="34"/>
  <c r="I538" i="34"/>
  <c r="K538" i="34"/>
  <c r="M538" i="34"/>
  <c r="O538" i="34"/>
  <c r="Q538" i="34"/>
  <c r="V538" i="34"/>
  <c r="G561" i="34"/>
  <c r="I561" i="34"/>
  <c r="K561" i="34"/>
  <c r="M561" i="34"/>
  <c r="O561" i="34"/>
  <c r="Q561" i="34"/>
  <c r="V561" i="34"/>
  <c r="G584" i="34"/>
  <c r="I584" i="34"/>
  <c r="K584" i="34"/>
  <c r="M584" i="34"/>
  <c r="O584" i="34"/>
  <c r="Q584" i="34"/>
  <c r="V584" i="34"/>
  <c r="G639" i="34"/>
  <c r="M639" i="34" s="1"/>
  <c r="I639" i="34"/>
  <c r="K639" i="34"/>
  <c r="O639" i="34"/>
  <c r="Q639" i="34"/>
  <c r="V639" i="34"/>
  <c r="G693" i="34"/>
  <c r="I693" i="34"/>
  <c r="K693" i="34"/>
  <c r="M693" i="34"/>
  <c r="O693" i="34"/>
  <c r="Q693" i="34"/>
  <c r="V693" i="34"/>
  <c r="G712" i="34"/>
  <c r="I712" i="34"/>
  <c r="K712" i="34"/>
  <c r="M712" i="34"/>
  <c r="O712" i="34"/>
  <c r="Q712" i="34"/>
  <c r="V712" i="34"/>
  <c r="G719" i="34"/>
  <c r="I719" i="34"/>
  <c r="K719" i="34"/>
  <c r="M719" i="34"/>
  <c r="O719" i="34"/>
  <c r="Q719" i="34"/>
  <c r="V719" i="34"/>
  <c r="G751" i="34"/>
  <c r="M751" i="34" s="1"/>
  <c r="I751" i="34"/>
  <c r="K751" i="34"/>
  <c r="O751" i="34"/>
  <c r="Q751" i="34"/>
  <c r="V751" i="34"/>
  <c r="G827" i="34"/>
  <c r="I827" i="34"/>
  <c r="K827" i="34"/>
  <c r="M827" i="34"/>
  <c r="O827" i="34"/>
  <c r="Q827" i="34"/>
  <c r="V827" i="34"/>
  <c r="G902" i="34"/>
  <c r="I902" i="34"/>
  <c r="K902" i="34"/>
  <c r="M902" i="34"/>
  <c r="O902" i="34"/>
  <c r="Q902" i="34"/>
  <c r="V902" i="34"/>
  <c r="G973" i="34"/>
  <c r="I973" i="34"/>
  <c r="K973" i="34"/>
  <c r="M973" i="34"/>
  <c r="O973" i="34"/>
  <c r="Q973" i="34"/>
  <c r="V973" i="34"/>
  <c r="O1007" i="34"/>
  <c r="G1008" i="34"/>
  <c r="I1008" i="34"/>
  <c r="I1007" i="34" s="1"/>
  <c r="K1008" i="34"/>
  <c r="K1007" i="34" s="1"/>
  <c r="M1008" i="34"/>
  <c r="O1008" i="34"/>
  <c r="Q1008" i="34"/>
  <c r="Q1007" i="34" s="1"/>
  <c r="V1008" i="34"/>
  <c r="V1007" i="34" s="1"/>
  <c r="G1021" i="34"/>
  <c r="I1021" i="34"/>
  <c r="K1021" i="34"/>
  <c r="M1021" i="34"/>
  <c r="O1021" i="34"/>
  <c r="Q1021" i="34"/>
  <c r="V1021" i="34"/>
  <c r="G1036" i="34"/>
  <c r="I1036" i="34"/>
  <c r="K1036" i="34"/>
  <c r="M1036" i="34"/>
  <c r="O1036" i="34"/>
  <c r="Q1036" i="34"/>
  <c r="V1036" i="34"/>
  <c r="G1059" i="34"/>
  <c r="G1007" i="34" s="1"/>
  <c r="I1059" i="34"/>
  <c r="K1059" i="34"/>
  <c r="O1059" i="34"/>
  <c r="Q1059" i="34"/>
  <c r="V1059" i="34"/>
  <c r="G1074" i="34"/>
  <c r="I1074" i="34"/>
  <c r="O1074" i="34"/>
  <c r="Q1074" i="34"/>
  <c r="G1075" i="34"/>
  <c r="I1075" i="34"/>
  <c r="K1075" i="34"/>
  <c r="K1074" i="34" s="1"/>
  <c r="M1075" i="34"/>
  <c r="M1074" i="34" s="1"/>
  <c r="O1075" i="34"/>
  <c r="Q1075" i="34"/>
  <c r="V1075" i="34"/>
  <c r="V1074" i="34" s="1"/>
  <c r="G1081" i="34"/>
  <c r="I1081" i="34"/>
  <c r="K1081" i="34"/>
  <c r="M1081" i="34"/>
  <c r="O1081" i="34"/>
  <c r="Q1081" i="34"/>
  <c r="V1081" i="34"/>
  <c r="G1089" i="34"/>
  <c r="O1089" i="34"/>
  <c r="G1090" i="34"/>
  <c r="M1090" i="34" s="1"/>
  <c r="M1089" i="34" s="1"/>
  <c r="I1090" i="34"/>
  <c r="I1089" i="34" s="1"/>
  <c r="K1090" i="34"/>
  <c r="K1089" i="34" s="1"/>
  <c r="O1090" i="34"/>
  <c r="Q1090" i="34"/>
  <c r="Q1089" i="34" s="1"/>
  <c r="V1090" i="34"/>
  <c r="V1089" i="34" s="1"/>
  <c r="G1106" i="34"/>
  <c r="I1106" i="34"/>
  <c r="K1106" i="34"/>
  <c r="M1106" i="34"/>
  <c r="O1106" i="34"/>
  <c r="Q1106" i="34"/>
  <c r="V1106" i="34"/>
  <c r="K1141" i="34"/>
  <c r="V1141" i="34"/>
  <c r="G1142" i="34"/>
  <c r="G1141" i="34" s="1"/>
  <c r="I1142" i="34"/>
  <c r="I1141" i="34" s="1"/>
  <c r="K1142" i="34"/>
  <c r="O1142" i="34"/>
  <c r="O1141" i="34" s="1"/>
  <c r="Q1142" i="34"/>
  <c r="Q1141" i="34" s="1"/>
  <c r="V1142" i="34"/>
  <c r="G1148" i="34"/>
  <c r="I1148" i="34"/>
  <c r="K1148" i="34"/>
  <c r="K1147" i="34" s="1"/>
  <c r="M1148" i="34"/>
  <c r="O1148" i="34"/>
  <c r="Q1148" i="34"/>
  <c r="V1148" i="34"/>
  <c r="V1147" i="34" s="1"/>
  <c r="G1150" i="34"/>
  <c r="I1150" i="34"/>
  <c r="K1150" i="34"/>
  <c r="M1150" i="34"/>
  <c r="O1150" i="34"/>
  <c r="Q1150" i="34"/>
  <c r="V1150" i="34"/>
  <c r="G1154" i="34"/>
  <c r="G1147" i="34" s="1"/>
  <c r="I1154" i="34"/>
  <c r="K1154" i="34"/>
  <c r="O1154" i="34"/>
  <c r="O1147" i="34" s="1"/>
  <c r="Q1154" i="34"/>
  <c r="V1154" i="34"/>
  <c r="G1158" i="34"/>
  <c r="M1158" i="34" s="1"/>
  <c r="I1158" i="34"/>
  <c r="I1147" i="34" s="1"/>
  <c r="K1158" i="34"/>
  <c r="O1158" i="34"/>
  <c r="Q1158" i="34"/>
  <c r="Q1147" i="34" s="1"/>
  <c r="V1158" i="34"/>
  <c r="G1162" i="34"/>
  <c r="I1162" i="34"/>
  <c r="K1162" i="34"/>
  <c r="M1162" i="34"/>
  <c r="O1162" i="34"/>
  <c r="Q1162" i="34"/>
  <c r="V1162" i="34"/>
  <c r="AE1168" i="34"/>
  <c r="G1930" i="33"/>
  <c r="BA1489" i="33"/>
  <c r="BA676" i="33"/>
  <c r="BA675" i="33"/>
  <c r="BA571" i="33"/>
  <c r="BA491" i="33"/>
  <c r="BA411" i="33"/>
  <c r="BA331" i="33"/>
  <c r="BA251" i="33"/>
  <c r="BA239" i="33"/>
  <c r="BA227" i="33"/>
  <c r="BA215" i="33"/>
  <c r="BA203" i="33"/>
  <c r="BA191" i="33"/>
  <c r="G9" i="33"/>
  <c r="M9" i="33" s="1"/>
  <c r="I9" i="33"/>
  <c r="I8" i="33" s="1"/>
  <c r="K9" i="33"/>
  <c r="K8" i="33" s="1"/>
  <c r="O9" i="33"/>
  <c r="Q9" i="33"/>
  <c r="Q8" i="33" s="1"/>
  <c r="V9" i="33"/>
  <c r="V8" i="33" s="1"/>
  <c r="G30" i="33"/>
  <c r="I30" i="33"/>
  <c r="K30" i="33"/>
  <c r="M30" i="33"/>
  <c r="O30" i="33"/>
  <c r="Q30" i="33"/>
  <c r="V30" i="33"/>
  <c r="G70" i="33"/>
  <c r="I70" i="33"/>
  <c r="K70" i="33"/>
  <c r="M70" i="33"/>
  <c r="O70" i="33"/>
  <c r="Q70" i="33"/>
  <c r="V70" i="33"/>
  <c r="G75" i="33"/>
  <c r="M75" i="33" s="1"/>
  <c r="I75" i="33"/>
  <c r="K75" i="33"/>
  <c r="O75" i="33"/>
  <c r="O8" i="33" s="1"/>
  <c r="Q75" i="33"/>
  <c r="V75" i="33"/>
  <c r="G89" i="33"/>
  <c r="M89" i="33" s="1"/>
  <c r="I89" i="33"/>
  <c r="K89" i="33"/>
  <c r="O89" i="33"/>
  <c r="Q89" i="33"/>
  <c r="V89" i="33"/>
  <c r="G93" i="33"/>
  <c r="I93" i="33"/>
  <c r="K93" i="33"/>
  <c r="M93" i="33"/>
  <c r="O93" i="33"/>
  <c r="Q93" i="33"/>
  <c r="V93" i="33"/>
  <c r="G98" i="33"/>
  <c r="I98" i="33"/>
  <c r="K98" i="33"/>
  <c r="M98" i="33"/>
  <c r="O98" i="33"/>
  <c r="Q98" i="33"/>
  <c r="V98" i="33"/>
  <c r="G116" i="33"/>
  <c r="M116" i="33" s="1"/>
  <c r="I116" i="33"/>
  <c r="K116" i="33"/>
  <c r="O116" i="33"/>
  <c r="Q116" i="33"/>
  <c r="V116" i="33"/>
  <c r="G121" i="33"/>
  <c r="M121" i="33" s="1"/>
  <c r="I121" i="33"/>
  <c r="K121" i="33"/>
  <c r="O121" i="33"/>
  <c r="Q121" i="33"/>
  <c r="V121" i="33"/>
  <c r="G126" i="33"/>
  <c r="I126" i="33"/>
  <c r="K126" i="33"/>
  <c r="M126" i="33"/>
  <c r="O126" i="33"/>
  <c r="Q126" i="33"/>
  <c r="V126" i="33"/>
  <c r="G144" i="33"/>
  <c r="I144" i="33"/>
  <c r="K144" i="33"/>
  <c r="M144" i="33"/>
  <c r="O144" i="33"/>
  <c r="Q144" i="33"/>
  <c r="V144" i="33"/>
  <c r="G157" i="33"/>
  <c r="M157" i="33" s="1"/>
  <c r="I157" i="33"/>
  <c r="K157" i="33"/>
  <c r="O157" i="33"/>
  <c r="Q157" i="33"/>
  <c r="V157" i="33"/>
  <c r="G181" i="33"/>
  <c r="M181" i="33" s="1"/>
  <c r="I181" i="33"/>
  <c r="K181" i="33"/>
  <c r="O181" i="33"/>
  <c r="Q181" i="33"/>
  <c r="V181" i="33"/>
  <c r="G190" i="33"/>
  <c r="I190" i="33"/>
  <c r="K190" i="33"/>
  <c r="M190" i="33"/>
  <c r="O190" i="33"/>
  <c r="Q190" i="33"/>
  <c r="V190" i="33"/>
  <c r="G202" i="33"/>
  <c r="I202" i="33"/>
  <c r="K202" i="33"/>
  <c r="M202" i="33"/>
  <c r="O202" i="33"/>
  <c r="Q202" i="33"/>
  <c r="V202" i="33"/>
  <c r="G214" i="33"/>
  <c r="M214" i="33" s="1"/>
  <c r="I214" i="33"/>
  <c r="K214" i="33"/>
  <c r="O214" i="33"/>
  <c r="Q214" i="33"/>
  <c r="V214" i="33"/>
  <c r="G226" i="33"/>
  <c r="M226" i="33" s="1"/>
  <c r="I226" i="33"/>
  <c r="K226" i="33"/>
  <c r="O226" i="33"/>
  <c r="Q226" i="33"/>
  <c r="V226" i="33"/>
  <c r="G238" i="33"/>
  <c r="I238" i="33"/>
  <c r="K238" i="33"/>
  <c r="M238" i="33"/>
  <c r="O238" i="33"/>
  <c r="Q238" i="33"/>
  <c r="V238" i="33"/>
  <c r="G250" i="33"/>
  <c r="I250" i="33"/>
  <c r="K250" i="33"/>
  <c r="M250" i="33"/>
  <c r="O250" i="33"/>
  <c r="Q250" i="33"/>
  <c r="V250" i="33"/>
  <c r="G330" i="33"/>
  <c r="M330" i="33" s="1"/>
  <c r="I330" i="33"/>
  <c r="K330" i="33"/>
  <c r="O330" i="33"/>
  <c r="Q330" i="33"/>
  <c r="V330" i="33"/>
  <c r="G410" i="33"/>
  <c r="M410" i="33" s="1"/>
  <c r="I410" i="33"/>
  <c r="K410" i="33"/>
  <c r="O410" i="33"/>
  <c r="Q410" i="33"/>
  <c r="V410" i="33"/>
  <c r="G490" i="33"/>
  <c r="I490" i="33"/>
  <c r="K490" i="33"/>
  <c r="M490" i="33"/>
  <c r="O490" i="33"/>
  <c r="Q490" i="33"/>
  <c r="V490" i="33"/>
  <c r="G570" i="33"/>
  <c r="I570" i="33"/>
  <c r="K570" i="33"/>
  <c r="M570" i="33"/>
  <c r="O570" i="33"/>
  <c r="Q570" i="33"/>
  <c r="V570" i="33"/>
  <c r="G650" i="33"/>
  <c r="M650" i="33" s="1"/>
  <c r="I650" i="33"/>
  <c r="K650" i="33"/>
  <c r="O650" i="33"/>
  <c r="Q650" i="33"/>
  <c r="V650" i="33"/>
  <c r="G658" i="33"/>
  <c r="M658" i="33" s="1"/>
  <c r="I658" i="33"/>
  <c r="K658" i="33"/>
  <c r="O658" i="33"/>
  <c r="Q658" i="33"/>
  <c r="V658" i="33"/>
  <c r="G666" i="33"/>
  <c r="I666" i="33"/>
  <c r="K666" i="33"/>
  <c r="M666" i="33"/>
  <c r="O666" i="33"/>
  <c r="Q666" i="33"/>
  <c r="V666" i="33"/>
  <c r="G674" i="33"/>
  <c r="I674" i="33"/>
  <c r="K674" i="33"/>
  <c r="M674" i="33"/>
  <c r="O674" i="33"/>
  <c r="Q674" i="33"/>
  <c r="V674" i="33"/>
  <c r="G685" i="33"/>
  <c r="M685" i="33" s="1"/>
  <c r="I685" i="33"/>
  <c r="K685" i="33"/>
  <c r="O685" i="33"/>
  <c r="Q685" i="33"/>
  <c r="V685" i="33"/>
  <c r="G762" i="33"/>
  <c r="M762" i="33" s="1"/>
  <c r="I762" i="33"/>
  <c r="K762" i="33"/>
  <c r="O762" i="33"/>
  <c r="Q762" i="33"/>
  <c r="V762" i="33"/>
  <c r="G767" i="33"/>
  <c r="I767" i="33"/>
  <c r="K767" i="33"/>
  <c r="M767" i="33"/>
  <c r="O767" i="33"/>
  <c r="Q767" i="33"/>
  <c r="V767" i="33"/>
  <c r="G769" i="33"/>
  <c r="I769" i="33"/>
  <c r="K769" i="33"/>
  <c r="M769" i="33"/>
  <c r="O769" i="33"/>
  <c r="Q769" i="33"/>
  <c r="V769" i="33"/>
  <c r="G771" i="33"/>
  <c r="M771" i="33" s="1"/>
  <c r="I771" i="33"/>
  <c r="K771" i="33"/>
  <c r="O771" i="33"/>
  <c r="Q771" i="33"/>
  <c r="V771" i="33"/>
  <c r="G779" i="33"/>
  <c r="M779" i="33" s="1"/>
  <c r="I779" i="33"/>
  <c r="K779" i="33"/>
  <c r="O779" i="33"/>
  <c r="Q779" i="33"/>
  <c r="V779" i="33"/>
  <c r="G781" i="33"/>
  <c r="I781" i="33"/>
  <c r="K781" i="33"/>
  <c r="M781" i="33"/>
  <c r="O781" i="33"/>
  <c r="Q781" i="33"/>
  <c r="V781" i="33"/>
  <c r="G790" i="33"/>
  <c r="I790" i="33"/>
  <c r="K790" i="33"/>
  <c r="M790" i="33"/>
  <c r="O790" i="33"/>
  <c r="Q790" i="33"/>
  <c r="V790" i="33"/>
  <c r="G792" i="33"/>
  <c r="M792" i="33" s="1"/>
  <c r="I792" i="33"/>
  <c r="K792" i="33"/>
  <c r="O792" i="33"/>
  <c r="Q792" i="33"/>
  <c r="V792" i="33"/>
  <c r="G877" i="33"/>
  <c r="M877" i="33" s="1"/>
  <c r="I877" i="33"/>
  <c r="K877" i="33"/>
  <c r="O877" i="33"/>
  <c r="Q877" i="33"/>
  <c r="V877" i="33"/>
  <c r="G895" i="33"/>
  <c r="I895" i="33"/>
  <c r="K895" i="33"/>
  <c r="M895" i="33"/>
  <c r="O895" i="33"/>
  <c r="Q895" i="33"/>
  <c r="V895" i="33"/>
  <c r="G980" i="33"/>
  <c r="I980" i="33"/>
  <c r="K980" i="33"/>
  <c r="M980" i="33"/>
  <c r="O980" i="33"/>
  <c r="Q980" i="33"/>
  <c r="V980" i="33"/>
  <c r="G997" i="33"/>
  <c r="M997" i="33" s="1"/>
  <c r="I997" i="33"/>
  <c r="K997" i="33"/>
  <c r="O997" i="33"/>
  <c r="Q997" i="33"/>
  <c r="V997" i="33"/>
  <c r="G1061" i="33"/>
  <c r="M1061" i="33" s="1"/>
  <c r="I1061" i="33"/>
  <c r="K1061" i="33"/>
  <c r="O1061" i="33"/>
  <c r="Q1061" i="33"/>
  <c r="V1061" i="33"/>
  <c r="G1123" i="33"/>
  <c r="I1123" i="33"/>
  <c r="K1123" i="33"/>
  <c r="M1123" i="33"/>
  <c r="O1123" i="33"/>
  <c r="Q1123" i="33"/>
  <c r="V1123" i="33"/>
  <c r="G1208" i="33"/>
  <c r="I1208" i="33"/>
  <c r="K1208" i="33"/>
  <c r="M1208" i="33"/>
  <c r="O1208" i="33"/>
  <c r="Q1208" i="33"/>
  <c r="V1208" i="33"/>
  <c r="G1292" i="33"/>
  <c r="M1292" i="33" s="1"/>
  <c r="I1292" i="33"/>
  <c r="K1292" i="33"/>
  <c r="O1292" i="33"/>
  <c r="Q1292" i="33"/>
  <c r="V1292" i="33"/>
  <c r="G1296" i="33"/>
  <c r="M1296" i="33" s="1"/>
  <c r="I1296" i="33"/>
  <c r="K1296" i="33"/>
  <c r="O1296" i="33"/>
  <c r="Q1296" i="33"/>
  <c r="V1296" i="33"/>
  <c r="G1299" i="33"/>
  <c r="I1299" i="33"/>
  <c r="K1299" i="33"/>
  <c r="M1299" i="33"/>
  <c r="O1299" i="33"/>
  <c r="Q1299" i="33"/>
  <c r="V1299" i="33"/>
  <c r="G1307" i="33"/>
  <c r="I1307" i="33"/>
  <c r="K1307" i="33"/>
  <c r="M1307" i="33"/>
  <c r="O1307" i="33"/>
  <c r="Q1307" i="33"/>
  <c r="V1307" i="33"/>
  <c r="G1314" i="33"/>
  <c r="M1314" i="33" s="1"/>
  <c r="I1314" i="33"/>
  <c r="K1314" i="33"/>
  <c r="O1314" i="33"/>
  <c r="Q1314" i="33"/>
  <c r="V1314" i="33"/>
  <c r="G1321" i="33"/>
  <c r="M1321" i="33" s="1"/>
  <c r="I1321" i="33"/>
  <c r="K1321" i="33"/>
  <c r="O1321" i="33"/>
  <c r="Q1321" i="33"/>
  <c r="V1321" i="33"/>
  <c r="G1488" i="33"/>
  <c r="I1488" i="33"/>
  <c r="K1488" i="33"/>
  <c r="M1488" i="33"/>
  <c r="O1488" i="33"/>
  <c r="Q1488" i="33"/>
  <c r="V1488" i="33"/>
  <c r="G1513" i="33"/>
  <c r="I1513" i="33"/>
  <c r="K1513" i="33"/>
  <c r="M1513" i="33"/>
  <c r="O1513" i="33"/>
  <c r="Q1513" i="33"/>
  <c r="V1513" i="33"/>
  <c r="G1534" i="33"/>
  <c r="M1534" i="33" s="1"/>
  <c r="I1534" i="33"/>
  <c r="K1534" i="33"/>
  <c r="O1534" i="33"/>
  <c r="Q1534" i="33"/>
  <c r="V1534" i="33"/>
  <c r="G1540" i="33"/>
  <c r="M1540" i="33" s="1"/>
  <c r="I1540" i="33"/>
  <c r="K1540" i="33"/>
  <c r="O1540" i="33"/>
  <c r="Q1540" i="33"/>
  <c r="V1540" i="33"/>
  <c r="G1546" i="33"/>
  <c r="I1546" i="33"/>
  <c r="K1546" i="33"/>
  <c r="M1546" i="33"/>
  <c r="O1546" i="33"/>
  <c r="Q1546" i="33"/>
  <c r="V1546" i="33"/>
  <c r="G1551" i="33"/>
  <c r="I1551" i="33"/>
  <c r="K1551" i="33"/>
  <c r="M1551" i="33"/>
  <c r="O1551" i="33"/>
  <c r="Q1551" i="33"/>
  <c r="V1551" i="33"/>
  <c r="G1558" i="33"/>
  <c r="M1558" i="33" s="1"/>
  <c r="I1558" i="33"/>
  <c r="K1558" i="33"/>
  <c r="O1558" i="33"/>
  <c r="Q1558" i="33"/>
  <c r="V1558" i="33"/>
  <c r="G1578" i="33"/>
  <c r="M1578" i="33" s="1"/>
  <c r="I1578" i="33"/>
  <c r="K1578" i="33"/>
  <c r="O1578" i="33"/>
  <c r="Q1578" i="33"/>
  <c r="V1578" i="33"/>
  <c r="G1590" i="33"/>
  <c r="I1590" i="33"/>
  <c r="K1590" i="33"/>
  <c r="M1590" i="33"/>
  <c r="O1590" i="33"/>
  <c r="Q1590" i="33"/>
  <c r="V1590" i="33"/>
  <c r="K1592" i="33"/>
  <c r="V1592" i="33"/>
  <c r="G1593" i="33"/>
  <c r="M1593" i="33" s="1"/>
  <c r="M1592" i="33" s="1"/>
  <c r="I1593" i="33"/>
  <c r="I1592" i="33" s="1"/>
  <c r="K1593" i="33"/>
  <c r="O1593" i="33"/>
  <c r="O1592" i="33" s="1"/>
  <c r="Q1593" i="33"/>
  <c r="Q1592" i="33" s="1"/>
  <c r="V1593" i="33"/>
  <c r="G1619" i="33"/>
  <c r="I1619" i="33"/>
  <c r="K1619" i="33"/>
  <c r="K1618" i="33" s="1"/>
  <c r="M1619" i="33"/>
  <c r="O1619" i="33"/>
  <c r="Q1619" i="33"/>
  <c r="V1619" i="33"/>
  <c r="V1618" i="33" s="1"/>
  <c r="G1642" i="33"/>
  <c r="I1642" i="33"/>
  <c r="K1642" i="33"/>
  <c r="M1642" i="33"/>
  <c r="O1642" i="33"/>
  <c r="Q1642" i="33"/>
  <c r="V1642" i="33"/>
  <c r="G1657" i="33"/>
  <c r="G1618" i="33" s="1"/>
  <c r="I1657" i="33"/>
  <c r="K1657" i="33"/>
  <c r="O1657" i="33"/>
  <c r="O1618" i="33" s="1"/>
  <c r="Q1657" i="33"/>
  <c r="V1657" i="33"/>
  <c r="G1675" i="33"/>
  <c r="M1675" i="33" s="1"/>
  <c r="I1675" i="33"/>
  <c r="I1618" i="33" s="1"/>
  <c r="K1675" i="33"/>
  <c r="O1675" i="33"/>
  <c r="Q1675" i="33"/>
  <c r="Q1618" i="33" s="1"/>
  <c r="V1675" i="33"/>
  <c r="G1704" i="33"/>
  <c r="I1704" i="33"/>
  <c r="K1704" i="33"/>
  <c r="M1704" i="33"/>
  <c r="O1704" i="33"/>
  <c r="Q1704" i="33"/>
  <c r="V1704" i="33"/>
  <c r="G1709" i="33"/>
  <c r="I1709" i="33"/>
  <c r="K1709" i="33"/>
  <c r="M1709" i="33"/>
  <c r="O1709" i="33"/>
  <c r="Q1709" i="33"/>
  <c r="V1709" i="33"/>
  <c r="G1732" i="33"/>
  <c r="M1732" i="33" s="1"/>
  <c r="I1732" i="33"/>
  <c r="I1731" i="33" s="1"/>
  <c r="K1732" i="33"/>
  <c r="K1731" i="33" s="1"/>
  <c r="O1732" i="33"/>
  <c r="Q1732" i="33"/>
  <c r="Q1731" i="33" s="1"/>
  <c r="V1732" i="33"/>
  <c r="V1731" i="33" s="1"/>
  <c r="G1757" i="33"/>
  <c r="I1757" i="33"/>
  <c r="K1757" i="33"/>
  <c r="M1757" i="33"/>
  <c r="O1757" i="33"/>
  <c r="Q1757" i="33"/>
  <c r="V1757" i="33"/>
  <c r="G1761" i="33"/>
  <c r="I1761" i="33"/>
  <c r="K1761" i="33"/>
  <c r="M1761" i="33"/>
  <c r="O1761" i="33"/>
  <c r="Q1761" i="33"/>
  <c r="V1761" i="33"/>
  <c r="G1786" i="33"/>
  <c r="M1786" i="33" s="1"/>
  <c r="I1786" i="33"/>
  <c r="K1786" i="33"/>
  <c r="O1786" i="33"/>
  <c r="O1731" i="33" s="1"/>
  <c r="Q1786" i="33"/>
  <c r="V1786" i="33"/>
  <c r="G1810" i="33"/>
  <c r="M1810" i="33" s="1"/>
  <c r="I1810" i="33"/>
  <c r="K1810" i="33"/>
  <c r="O1810" i="33"/>
  <c r="Q1810" i="33"/>
  <c r="V1810" i="33"/>
  <c r="G1837" i="33"/>
  <c r="I1837" i="33"/>
  <c r="K1837" i="33"/>
  <c r="M1837" i="33"/>
  <c r="O1837" i="33"/>
  <c r="Q1837" i="33"/>
  <c r="V1837" i="33"/>
  <c r="G1838" i="33"/>
  <c r="I1838" i="33"/>
  <c r="K1838" i="33"/>
  <c r="M1838" i="33"/>
  <c r="O1838" i="33"/>
  <c r="Q1838" i="33"/>
  <c r="V1838" i="33"/>
  <c r="G1840" i="33"/>
  <c r="O1840" i="33"/>
  <c r="G1841" i="33"/>
  <c r="M1841" i="33" s="1"/>
  <c r="M1840" i="33" s="1"/>
  <c r="I1841" i="33"/>
  <c r="I1840" i="33" s="1"/>
  <c r="K1841" i="33"/>
  <c r="K1840" i="33" s="1"/>
  <c r="O1841" i="33"/>
  <c r="Q1841" i="33"/>
  <c r="Q1840" i="33" s="1"/>
  <c r="V1841" i="33"/>
  <c r="V1840" i="33" s="1"/>
  <c r="G1867" i="33"/>
  <c r="I1867" i="33"/>
  <c r="K1867" i="33"/>
  <c r="M1867" i="33"/>
  <c r="O1867" i="33"/>
  <c r="Q1867" i="33"/>
  <c r="V1867" i="33"/>
  <c r="K1873" i="33"/>
  <c r="V1873" i="33"/>
  <c r="G1874" i="33"/>
  <c r="M1874" i="33" s="1"/>
  <c r="M1873" i="33" s="1"/>
  <c r="I1874" i="33"/>
  <c r="I1873" i="33" s="1"/>
  <c r="K1874" i="33"/>
  <c r="O1874" i="33"/>
  <c r="O1873" i="33" s="1"/>
  <c r="Q1874" i="33"/>
  <c r="Q1873" i="33" s="1"/>
  <c r="V1874" i="33"/>
  <c r="I1879" i="33"/>
  <c r="Q1879" i="33"/>
  <c r="G1880" i="33"/>
  <c r="I1880" i="33"/>
  <c r="K1880" i="33"/>
  <c r="K1879" i="33" s="1"/>
  <c r="M1880" i="33"/>
  <c r="O1880" i="33"/>
  <c r="Q1880" i="33"/>
  <c r="V1880" i="33"/>
  <c r="V1879" i="33" s="1"/>
  <c r="G1889" i="33"/>
  <c r="I1889" i="33"/>
  <c r="K1889" i="33"/>
  <c r="M1889" i="33"/>
  <c r="O1889" i="33"/>
  <c r="Q1889" i="33"/>
  <c r="V1889" i="33"/>
  <c r="G1898" i="33"/>
  <c r="G1879" i="33" s="1"/>
  <c r="I1898" i="33"/>
  <c r="K1898" i="33"/>
  <c r="O1898" i="33"/>
  <c r="O1879" i="33" s="1"/>
  <c r="Q1898" i="33"/>
  <c r="V1898" i="33"/>
  <c r="G1908" i="33"/>
  <c r="I1908" i="33"/>
  <c r="K1908" i="33"/>
  <c r="K1907" i="33" s="1"/>
  <c r="M1908" i="33"/>
  <c r="O1908" i="33"/>
  <c r="Q1908" i="33"/>
  <c r="V1908" i="33"/>
  <c r="V1907" i="33" s="1"/>
  <c r="G1910" i="33"/>
  <c r="I1910" i="33"/>
  <c r="K1910" i="33"/>
  <c r="M1910" i="33"/>
  <c r="O1910" i="33"/>
  <c r="Q1910" i="33"/>
  <c r="V1910" i="33"/>
  <c r="G1916" i="33"/>
  <c r="G1907" i="33" s="1"/>
  <c r="I1916" i="33"/>
  <c r="K1916" i="33"/>
  <c r="O1916" i="33"/>
  <c r="O1907" i="33" s="1"/>
  <c r="Q1916" i="33"/>
  <c r="V1916" i="33"/>
  <c r="G1920" i="33"/>
  <c r="M1920" i="33" s="1"/>
  <c r="I1920" i="33"/>
  <c r="I1907" i="33" s="1"/>
  <c r="K1920" i="33"/>
  <c r="O1920" i="33"/>
  <c r="Q1920" i="33"/>
  <c r="Q1907" i="33" s="1"/>
  <c r="V1920" i="33"/>
  <c r="G1924" i="33"/>
  <c r="I1924" i="33"/>
  <c r="K1924" i="33"/>
  <c r="M1924" i="33"/>
  <c r="O1924" i="33"/>
  <c r="Q1924" i="33"/>
  <c r="V1924" i="33"/>
  <c r="AE1930" i="33"/>
  <c r="AF1930" i="33"/>
  <c r="G287" i="32"/>
  <c r="BA169" i="32"/>
  <c r="BA108" i="32"/>
  <c r="BA107" i="32"/>
  <c r="BA80" i="32"/>
  <c r="BA53" i="32"/>
  <c r="BA41" i="32"/>
  <c r="G9" i="32"/>
  <c r="M9" i="32" s="1"/>
  <c r="I9" i="32"/>
  <c r="I8" i="32" s="1"/>
  <c r="K9" i="32"/>
  <c r="K8" i="32" s="1"/>
  <c r="O9" i="32"/>
  <c r="Q9" i="32"/>
  <c r="Q8" i="32" s="1"/>
  <c r="V9" i="32"/>
  <c r="V8" i="32" s="1"/>
  <c r="G13" i="32"/>
  <c r="I13" i="32"/>
  <c r="K13" i="32"/>
  <c r="M13" i="32"/>
  <c r="O13" i="32"/>
  <c r="Q13" i="32"/>
  <c r="V13" i="32"/>
  <c r="G18" i="32"/>
  <c r="I18" i="32"/>
  <c r="K18" i="32"/>
  <c r="M18" i="32"/>
  <c r="O18" i="32"/>
  <c r="Q18" i="32"/>
  <c r="V18" i="32"/>
  <c r="G22" i="32"/>
  <c r="M22" i="32" s="1"/>
  <c r="I22" i="32"/>
  <c r="K22" i="32"/>
  <c r="O22" i="32"/>
  <c r="O8" i="32" s="1"/>
  <c r="Q22" i="32"/>
  <c r="V22" i="32"/>
  <c r="G26" i="32"/>
  <c r="M26" i="32" s="1"/>
  <c r="I26" i="32"/>
  <c r="K26" i="32"/>
  <c r="O26" i="32"/>
  <c r="Q26" i="32"/>
  <c r="V26" i="32"/>
  <c r="G29" i="32"/>
  <c r="I29" i="32"/>
  <c r="K29" i="32"/>
  <c r="M29" i="32"/>
  <c r="O29" i="32"/>
  <c r="Q29" i="32"/>
  <c r="V29" i="32"/>
  <c r="G33" i="32"/>
  <c r="I33" i="32"/>
  <c r="K33" i="32"/>
  <c r="M33" i="32"/>
  <c r="O33" i="32"/>
  <c r="Q33" i="32"/>
  <c r="V33" i="32"/>
  <c r="G37" i="32"/>
  <c r="M37" i="32" s="1"/>
  <c r="I37" i="32"/>
  <c r="K37" i="32"/>
  <c r="O37" i="32"/>
  <c r="Q37" i="32"/>
  <c r="V37" i="32"/>
  <c r="G40" i="32"/>
  <c r="M40" i="32" s="1"/>
  <c r="I40" i="32"/>
  <c r="K40" i="32"/>
  <c r="O40" i="32"/>
  <c r="Q40" i="32"/>
  <c r="V40" i="32"/>
  <c r="G43" i="32"/>
  <c r="I43" i="32"/>
  <c r="K43" i="32"/>
  <c r="M43" i="32"/>
  <c r="O43" i="32"/>
  <c r="Q43" i="32"/>
  <c r="V43" i="32"/>
  <c r="G47" i="32"/>
  <c r="I47" i="32"/>
  <c r="K47" i="32"/>
  <c r="M47" i="32"/>
  <c r="O47" i="32"/>
  <c r="Q47" i="32"/>
  <c r="V47" i="32"/>
  <c r="G52" i="32"/>
  <c r="M52" i="32" s="1"/>
  <c r="I52" i="32"/>
  <c r="K52" i="32"/>
  <c r="O52" i="32"/>
  <c r="Q52" i="32"/>
  <c r="V52" i="32"/>
  <c r="G79" i="32"/>
  <c r="M79" i="32" s="1"/>
  <c r="I79" i="32"/>
  <c r="K79" i="32"/>
  <c r="O79" i="32"/>
  <c r="Q79" i="32"/>
  <c r="V79" i="32"/>
  <c r="G106" i="32"/>
  <c r="I106" i="32"/>
  <c r="K106" i="32"/>
  <c r="M106" i="32"/>
  <c r="O106" i="32"/>
  <c r="Q106" i="32"/>
  <c r="V106" i="32"/>
  <c r="G110" i="32"/>
  <c r="I110" i="32"/>
  <c r="K110" i="32"/>
  <c r="M110" i="32"/>
  <c r="O110" i="32"/>
  <c r="Q110" i="32"/>
  <c r="V110" i="32"/>
  <c r="G132" i="32"/>
  <c r="M132" i="32" s="1"/>
  <c r="I132" i="32"/>
  <c r="K132" i="32"/>
  <c r="O132" i="32"/>
  <c r="Q132" i="32"/>
  <c r="V132" i="32"/>
  <c r="G134" i="32"/>
  <c r="I134" i="32"/>
  <c r="K134" i="32"/>
  <c r="M134" i="32"/>
  <c r="O134" i="32"/>
  <c r="Q134" i="32"/>
  <c r="V134" i="32"/>
  <c r="G137" i="32"/>
  <c r="M137" i="32" s="1"/>
  <c r="I137" i="32"/>
  <c r="K137" i="32"/>
  <c r="O137" i="32"/>
  <c r="Q137" i="32"/>
  <c r="V137" i="32"/>
  <c r="G149" i="32"/>
  <c r="I149" i="32"/>
  <c r="K149" i="32"/>
  <c r="M149" i="32"/>
  <c r="O149" i="32"/>
  <c r="Q149" i="32"/>
  <c r="V149" i="32"/>
  <c r="G152" i="32"/>
  <c r="M152" i="32" s="1"/>
  <c r="I152" i="32"/>
  <c r="K152" i="32"/>
  <c r="O152" i="32"/>
  <c r="Q152" i="32"/>
  <c r="V152" i="32"/>
  <c r="G153" i="32"/>
  <c r="I153" i="32"/>
  <c r="K153" i="32"/>
  <c r="M153" i="32"/>
  <c r="O153" i="32"/>
  <c r="Q153" i="32"/>
  <c r="V153" i="32"/>
  <c r="G168" i="32"/>
  <c r="M168" i="32" s="1"/>
  <c r="I168" i="32"/>
  <c r="K168" i="32"/>
  <c r="O168" i="32"/>
  <c r="Q168" i="32"/>
  <c r="V168" i="32"/>
  <c r="G171" i="32"/>
  <c r="I171" i="32"/>
  <c r="K171" i="32"/>
  <c r="M171" i="32"/>
  <c r="O171" i="32"/>
  <c r="Q171" i="32"/>
  <c r="V171" i="32"/>
  <c r="G175" i="32"/>
  <c r="M175" i="32" s="1"/>
  <c r="I175" i="32"/>
  <c r="K175" i="32"/>
  <c r="O175" i="32"/>
  <c r="Q175" i="32"/>
  <c r="V175" i="32"/>
  <c r="G177" i="32"/>
  <c r="I177" i="32"/>
  <c r="K177" i="32"/>
  <c r="M177" i="32"/>
  <c r="O177" i="32"/>
  <c r="Q177" i="32"/>
  <c r="V177" i="32"/>
  <c r="G180" i="32"/>
  <c r="M180" i="32" s="1"/>
  <c r="I180" i="32"/>
  <c r="K180" i="32"/>
  <c r="O180" i="32"/>
  <c r="Q180" i="32"/>
  <c r="V180" i="32"/>
  <c r="G182" i="32"/>
  <c r="I182" i="32"/>
  <c r="K182" i="32"/>
  <c r="M182" i="32"/>
  <c r="O182" i="32"/>
  <c r="Q182" i="32"/>
  <c r="V182" i="32"/>
  <c r="G184" i="32"/>
  <c r="O184" i="32"/>
  <c r="G185" i="32"/>
  <c r="I185" i="32"/>
  <c r="I184" i="32" s="1"/>
  <c r="K185" i="32"/>
  <c r="K184" i="32" s="1"/>
  <c r="M185" i="32"/>
  <c r="O185" i="32"/>
  <c r="Q185" i="32"/>
  <c r="Q184" i="32" s="1"/>
  <c r="V185" i="32"/>
  <c r="V184" i="32" s="1"/>
  <c r="G188" i="32"/>
  <c r="M188" i="32" s="1"/>
  <c r="I188" i="32"/>
  <c r="K188" i="32"/>
  <c r="O188" i="32"/>
  <c r="Q188" i="32"/>
  <c r="V188" i="32"/>
  <c r="G191" i="32"/>
  <c r="I191" i="32"/>
  <c r="K191" i="32"/>
  <c r="M191" i="32"/>
  <c r="O191" i="32"/>
  <c r="Q191" i="32"/>
  <c r="V191" i="32"/>
  <c r="G195" i="32"/>
  <c r="M195" i="32" s="1"/>
  <c r="I195" i="32"/>
  <c r="I194" i="32" s="1"/>
  <c r="K195" i="32"/>
  <c r="K194" i="32" s="1"/>
  <c r="O195" i="32"/>
  <c r="Q195" i="32"/>
  <c r="Q194" i="32" s="1"/>
  <c r="V195" i="32"/>
  <c r="V194" i="32" s="1"/>
  <c r="G202" i="32"/>
  <c r="M202" i="32" s="1"/>
  <c r="I202" i="32"/>
  <c r="K202" i="32"/>
  <c r="O202" i="32"/>
  <c r="Q202" i="32"/>
  <c r="V202" i="32"/>
  <c r="G205" i="32"/>
  <c r="I205" i="32"/>
  <c r="K205" i="32"/>
  <c r="M205" i="32"/>
  <c r="O205" i="32"/>
  <c r="Q205" i="32"/>
  <c r="V205" i="32"/>
  <c r="G211" i="32"/>
  <c r="M211" i="32" s="1"/>
  <c r="I211" i="32"/>
  <c r="K211" i="32"/>
  <c r="O211" i="32"/>
  <c r="O194" i="32" s="1"/>
  <c r="Q211" i="32"/>
  <c r="V211" i="32"/>
  <c r="G216" i="32"/>
  <c r="M216" i="32" s="1"/>
  <c r="I216" i="32"/>
  <c r="K216" i="32"/>
  <c r="K215" i="32" s="1"/>
  <c r="O216" i="32"/>
  <c r="Q216" i="32"/>
  <c r="V216" i="32"/>
  <c r="V215" i="32" s="1"/>
  <c r="G218" i="32"/>
  <c r="I218" i="32"/>
  <c r="K218" i="32"/>
  <c r="M218" i="32"/>
  <c r="O218" i="32"/>
  <c r="Q218" i="32"/>
  <c r="V218" i="32"/>
  <c r="G220" i="32"/>
  <c r="G215" i="32" s="1"/>
  <c r="I220" i="32"/>
  <c r="K220" i="32"/>
  <c r="O220" i="32"/>
  <c r="O215" i="32" s="1"/>
  <c r="Q220" i="32"/>
  <c r="V220" i="32"/>
  <c r="G221" i="32"/>
  <c r="M221" i="32" s="1"/>
  <c r="I221" i="32"/>
  <c r="I215" i="32" s="1"/>
  <c r="K221" i="32"/>
  <c r="O221" i="32"/>
  <c r="Q221" i="32"/>
  <c r="Q215" i="32" s="1"/>
  <c r="V221" i="32"/>
  <c r="G222" i="32"/>
  <c r="M222" i="32" s="1"/>
  <c r="I222" i="32"/>
  <c r="K222" i="32"/>
  <c r="O222" i="32"/>
  <c r="Q222" i="32"/>
  <c r="V222" i="32"/>
  <c r="G223" i="32"/>
  <c r="I223" i="32"/>
  <c r="K223" i="32"/>
  <c r="M223" i="32"/>
  <c r="O223" i="32"/>
  <c r="Q223" i="32"/>
  <c r="V223" i="32"/>
  <c r="G226" i="32"/>
  <c r="M226" i="32" s="1"/>
  <c r="I226" i="32"/>
  <c r="K226" i="32"/>
  <c r="O226" i="32"/>
  <c r="Q226" i="32"/>
  <c r="V226" i="32"/>
  <c r="G229" i="32"/>
  <c r="M229" i="32" s="1"/>
  <c r="I229" i="32"/>
  <c r="K229" i="32"/>
  <c r="O229" i="32"/>
  <c r="Q229" i="32"/>
  <c r="V229" i="32"/>
  <c r="G231" i="32"/>
  <c r="M231" i="32" s="1"/>
  <c r="I231" i="32"/>
  <c r="K231" i="32"/>
  <c r="O231" i="32"/>
  <c r="Q231" i="32"/>
  <c r="V231" i="32"/>
  <c r="G232" i="32"/>
  <c r="I232" i="32"/>
  <c r="K232" i="32"/>
  <c r="M232" i="32"/>
  <c r="O232" i="32"/>
  <c r="Q232" i="32"/>
  <c r="V232" i="32"/>
  <c r="G233" i="32"/>
  <c r="M233" i="32" s="1"/>
  <c r="I233" i="32"/>
  <c r="K233" i="32"/>
  <c r="O233" i="32"/>
  <c r="Q233" i="32"/>
  <c r="V233" i="32"/>
  <c r="G234" i="32"/>
  <c r="M234" i="32" s="1"/>
  <c r="I234" i="32"/>
  <c r="K234" i="32"/>
  <c r="O234" i="32"/>
  <c r="Q234" i="32"/>
  <c r="V234" i="32"/>
  <c r="G235" i="32"/>
  <c r="I235" i="32"/>
  <c r="K235" i="32"/>
  <c r="M235" i="32"/>
  <c r="O235" i="32"/>
  <c r="Q235" i="32"/>
  <c r="V235" i="32"/>
  <c r="G236" i="32"/>
  <c r="I236" i="32"/>
  <c r="K236" i="32"/>
  <c r="M236" i="32"/>
  <c r="O236" i="32"/>
  <c r="Q236" i="32"/>
  <c r="V236" i="32"/>
  <c r="G238" i="32"/>
  <c r="M238" i="32" s="1"/>
  <c r="I238" i="32"/>
  <c r="K238" i="32"/>
  <c r="O238" i="32"/>
  <c r="Q238" i="32"/>
  <c r="V238" i="32"/>
  <c r="G240" i="32"/>
  <c r="M240" i="32" s="1"/>
  <c r="I240" i="32"/>
  <c r="K240" i="32"/>
  <c r="O240" i="32"/>
  <c r="Q240" i="32"/>
  <c r="V240" i="32"/>
  <c r="G241" i="32"/>
  <c r="M241" i="32" s="1"/>
  <c r="I241" i="32"/>
  <c r="K241" i="32"/>
  <c r="O241" i="32"/>
  <c r="Q241" i="32"/>
  <c r="V241" i="32"/>
  <c r="G242" i="32"/>
  <c r="I242" i="32"/>
  <c r="K242" i="32"/>
  <c r="M242" i="32"/>
  <c r="O242" i="32"/>
  <c r="Q242" i="32"/>
  <c r="V242" i="32"/>
  <c r="G243" i="32"/>
  <c r="M243" i="32" s="1"/>
  <c r="I243" i="32"/>
  <c r="K243" i="32"/>
  <c r="O243" i="32"/>
  <c r="Q243" i="32"/>
  <c r="V243" i="32"/>
  <c r="G244" i="32"/>
  <c r="M244" i="32" s="1"/>
  <c r="I244" i="32"/>
  <c r="K244" i="32"/>
  <c r="O244" i="32"/>
  <c r="Q244" i="32"/>
  <c r="V244" i="32"/>
  <c r="G245" i="32"/>
  <c r="I245" i="32"/>
  <c r="K245" i="32"/>
  <c r="M245" i="32"/>
  <c r="O245" i="32"/>
  <c r="Q245" i="32"/>
  <c r="V245" i="32"/>
  <c r="G246" i="32"/>
  <c r="I246" i="32"/>
  <c r="K246" i="32"/>
  <c r="M246" i="32"/>
  <c r="O246" i="32"/>
  <c r="Q246" i="32"/>
  <c r="V246" i="32"/>
  <c r="G247" i="32"/>
  <c r="M247" i="32" s="1"/>
  <c r="I247" i="32"/>
  <c r="K247" i="32"/>
  <c r="O247" i="32"/>
  <c r="Q247" i="32"/>
  <c r="V247" i="32"/>
  <c r="G248" i="32"/>
  <c r="M248" i="32" s="1"/>
  <c r="I248" i="32"/>
  <c r="K248" i="32"/>
  <c r="O248" i="32"/>
  <c r="Q248" i="32"/>
  <c r="V248" i="32"/>
  <c r="G249" i="32"/>
  <c r="K249" i="32"/>
  <c r="O249" i="32"/>
  <c r="V249" i="32"/>
  <c r="G250" i="32"/>
  <c r="I250" i="32"/>
  <c r="I249" i="32" s="1"/>
  <c r="K250" i="32"/>
  <c r="M250" i="32"/>
  <c r="M249" i="32" s="1"/>
  <c r="O250" i="32"/>
  <c r="Q250" i="32"/>
  <c r="Q249" i="32" s="1"/>
  <c r="V250" i="32"/>
  <c r="G257" i="32"/>
  <c r="K257" i="32"/>
  <c r="O257" i="32"/>
  <c r="V257" i="32"/>
  <c r="G258" i="32"/>
  <c r="I258" i="32"/>
  <c r="I257" i="32" s="1"/>
  <c r="K258" i="32"/>
  <c r="M258" i="32"/>
  <c r="M257" i="32" s="1"/>
  <c r="O258" i="32"/>
  <c r="Q258" i="32"/>
  <c r="Q257" i="32" s="1"/>
  <c r="V258" i="32"/>
  <c r="G263" i="32"/>
  <c r="K263" i="32"/>
  <c r="O263" i="32"/>
  <c r="V263" i="32"/>
  <c r="G264" i="32"/>
  <c r="I264" i="32"/>
  <c r="I263" i="32" s="1"/>
  <c r="K264" i="32"/>
  <c r="M264" i="32"/>
  <c r="M263" i="32" s="1"/>
  <c r="O264" i="32"/>
  <c r="Q264" i="32"/>
  <c r="Q263" i="32" s="1"/>
  <c r="V264" i="32"/>
  <c r="G265" i="32"/>
  <c r="O265" i="32"/>
  <c r="G266" i="32"/>
  <c r="I266" i="32"/>
  <c r="I265" i="32" s="1"/>
  <c r="K266" i="32"/>
  <c r="M266" i="32"/>
  <c r="O266" i="32"/>
  <c r="Q266" i="32"/>
  <c r="Q265" i="32" s="1"/>
  <c r="V266" i="32"/>
  <c r="G267" i="32"/>
  <c r="M267" i="32" s="1"/>
  <c r="I267" i="32"/>
  <c r="K267" i="32"/>
  <c r="K265" i="32" s="1"/>
  <c r="O267" i="32"/>
  <c r="Q267" i="32"/>
  <c r="V267" i="32"/>
  <c r="V265" i="32" s="1"/>
  <c r="G269" i="32"/>
  <c r="M269" i="32" s="1"/>
  <c r="I269" i="32"/>
  <c r="K269" i="32"/>
  <c r="K268" i="32" s="1"/>
  <c r="O269" i="32"/>
  <c r="O268" i="32" s="1"/>
  <c r="Q269" i="32"/>
  <c r="V269" i="32"/>
  <c r="V268" i="32" s="1"/>
  <c r="G271" i="32"/>
  <c r="I271" i="32"/>
  <c r="I268" i="32" s="1"/>
  <c r="K271" i="32"/>
  <c r="M271" i="32"/>
  <c r="O271" i="32"/>
  <c r="Q271" i="32"/>
  <c r="Q268" i="32" s="1"/>
  <c r="V271" i="32"/>
  <c r="G273" i="32"/>
  <c r="M273" i="32" s="1"/>
  <c r="I273" i="32"/>
  <c r="K273" i="32"/>
  <c r="O273" i="32"/>
  <c r="Q273" i="32"/>
  <c r="V273" i="32"/>
  <c r="G277" i="32"/>
  <c r="I277" i="32"/>
  <c r="K277" i="32"/>
  <c r="M277" i="32"/>
  <c r="O277" i="32"/>
  <c r="Q277" i="32"/>
  <c r="V277" i="32"/>
  <c r="G281" i="32"/>
  <c r="M281" i="32" s="1"/>
  <c r="I281" i="32"/>
  <c r="K281" i="32"/>
  <c r="O281" i="32"/>
  <c r="Q281" i="32"/>
  <c r="V281" i="32"/>
  <c r="AE287" i="32"/>
  <c r="AF287" i="32"/>
  <c r="G11" i="31"/>
  <c r="G8" i="31"/>
  <c r="O8" i="31"/>
  <c r="G9" i="31"/>
  <c r="M9" i="31" s="1"/>
  <c r="M8" i="31" s="1"/>
  <c r="I9" i="31"/>
  <c r="I8" i="31" s="1"/>
  <c r="K9" i="31"/>
  <c r="K8" i="31" s="1"/>
  <c r="O9" i="31"/>
  <c r="Q9" i="31"/>
  <c r="Q8" i="31" s="1"/>
  <c r="V9" i="31"/>
  <c r="V8" i="31" s="1"/>
  <c r="AE11" i="31"/>
  <c r="AF11" i="31"/>
  <c r="G11" i="30"/>
  <c r="G8" i="30"/>
  <c r="O8" i="30"/>
  <c r="G9" i="30"/>
  <c r="M9" i="30" s="1"/>
  <c r="M8" i="30" s="1"/>
  <c r="I9" i="30"/>
  <c r="I8" i="30" s="1"/>
  <c r="K9" i="30"/>
  <c r="K8" i="30" s="1"/>
  <c r="O9" i="30"/>
  <c r="Q9" i="30"/>
  <c r="Q8" i="30" s="1"/>
  <c r="V9" i="30"/>
  <c r="V8" i="30" s="1"/>
  <c r="AE11" i="30"/>
  <c r="AF11" i="30"/>
  <c r="G11" i="29"/>
  <c r="G8" i="29"/>
  <c r="O8" i="29"/>
  <c r="G9" i="29"/>
  <c r="M9" i="29" s="1"/>
  <c r="M8" i="29" s="1"/>
  <c r="I9" i="29"/>
  <c r="I8" i="29" s="1"/>
  <c r="K9" i="29"/>
  <c r="K8" i="29" s="1"/>
  <c r="O9" i="29"/>
  <c r="Q9" i="29"/>
  <c r="Q8" i="29" s="1"/>
  <c r="V9" i="29"/>
  <c r="V8" i="29" s="1"/>
  <c r="AE11" i="29"/>
  <c r="AF11" i="29"/>
  <c r="G11" i="28"/>
  <c r="G8" i="28"/>
  <c r="O8" i="28"/>
  <c r="G9" i="28"/>
  <c r="M9" i="28" s="1"/>
  <c r="M8" i="28" s="1"/>
  <c r="I9" i="28"/>
  <c r="I8" i="28" s="1"/>
  <c r="K9" i="28"/>
  <c r="K8" i="28" s="1"/>
  <c r="O9" i="28"/>
  <c r="Q9" i="28"/>
  <c r="Q8" i="28" s="1"/>
  <c r="V9" i="28"/>
  <c r="V8" i="28" s="1"/>
  <c r="AE11" i="28"/>
  <c r="AF11" i="28"/>
  <c r="G447" i="27"/>
  <c r="BA247" i="27"/>
  <c r="BA139" i="27"/>
  <c r="BA114" i="27"/>
  <c r="BA89" i="27"/>
  <c r="BA73" i="27"/>
  <c r="BA70" i="27"/>
  <c r="BA65" i="27"/>
  <c r="G9" i="27"/>
  <c r="M9" i="27" s="1"/>
  <c r="I9" i="27"/>
  <c r="I8" i="27" s="1"/>
  <c r="K9" i="27"/>
  <c r="K8" i="27" s="1"/>
  <c r="O9" i="27"/>
  <c r="Q9" i="27"/>
  <c r="Q8" i="27" s="1"/>
  <c r="V9" i="27"/>
  <c r="V8" i="27" s="1"/>
  <c r="G13" i="27"/>
  <c r="I13" i="27"/>
  <c r="K13" i="27"/>
  <c r="M13" i="27"/>
  <c r="O13" i="27"/>
  <c r="Q13" i="27"/>
  <c r="V13" i="27"/>
  <c r="G24" i="27"/>
  <c r="I24" i="27"/>
  <c r="K24" i="27"/>
  <c r="M24" i="27"/>
  <c r="O24" i="27"/>
  <c r="Q24" i="27"/>
  <c r="V24" i="27"/>
  <c r="G31" i="27"/>
  <c r="M31" i="27" s="1"/>
  <c r="I31" i="27"/>
  <c r="K31" i="27"/>
  <c r="O31" i="27"/>
  <c r="O8" i="27" s="1"/>
  <c r="Q31" i="27"/>
  <c r="V31" i="27"/>
  <c r="G36" i="27"/>
  <c r="M36" i="27" s="1"/>
  <c r="I36" i="27"/>
  <c r="K36" i="27"/>
  <c r="O36" i="27"/>
  <c r="Q36" i="27"/>
  <c r="V36" i="27"/>
  <c r="G45" i="27"/>
  <c r="I45" i="27"/>
  <c r="K45" i="27"/>
  <c r="M45" i="27"/>
  <c r="O45" i="27"/>
  <c r="Q45" i="27"/>
  <c r="V45" i="27"/>
  <c r="G50" i="27"/>
  <c r="I50" i="27"/>
  <c r="K50" i="27"/>
  <c r="M50" i="27"/>
  <c r="O50" i="27"/>
  <c r="Q50" i="27"/>
  <c r="V50" i="27"/>
  <c r="G55" i="27"/>
  <c r="M55" i="27" s="1"/>
  <c r="I55" i="27"/>
  <c r="K55" i="27"/>
  <c r="O55" i="27"/>
  <c r="Q55" i="27"/>
  <c r="V55" i="27"/>
  <c r="G64" i="27"/>
  <c r="M64" i="27" s="1"/>
  <c r="I64" i="27"/>
  <c r="K64" i="27"/>
  <c r="O64" i="27"/>
  <c r="Q64" i="27"/>
  <c r="V64" i="27"/>
  <c r="G69" i="27"/>
  <c r="I69" i="27"/>
  <c r="K69" i="27"/>
  <c r="M69" i="27"/>
  <c r="O69" i="27"/>
  <c r="Q69" i="27"/>
  <c r="V69" i="27"/>
  <c r="G72" i="27"/>
  <c r="I72" i="27"/>
  <c r="K72" i="27"/>
  <c r="M72" i="27"/>
  <c r="O72" i="27"/>
  <c r="Q72" i="27"/>
  <c r="V72" i="27"/>
  <c r="G75" i="27"/>
  <c r="M75" i="27" s="1"/>
  <c r="I75" i="27"/>
  <c r="K75" i="27"/>
  <c r="O75" i="27"/>
  <c r="Q75" i="27"/>
  <c r="V75" i="27"/>
  <c r="G81" i="27"/>
  <c r="M81" i="27" s="1"/>
  <c r="I81" i="27"/>
  <c r="K81" i="27"/>
  <c r="O81" i="27"/>
  <c r="Q81" i="27"/>
  <c r="V81" i="27"/>
  <c r="G88" i="27"/>
  <c r="I88" i="27"/>
  <c r="K88" i="27"/>
  <c r="M88" i="27"/>
  <c r="O88" i="27"/>
  <c r="Q88" i="27"/>
  <c r="V88" i="27"/>
  <c r="G113" i="27"/>
  <c r="I113" i="27"/>
  <c r="K113" i="27"/>
  <c r="M113" i="27"/>
  <c r="O113" i="27"/>
  <c r="Q113" i="27"/>
  <c r="V113" i="27"/>
  <c r="G138" i="27"/>
  <c r="M138" i="27" s="1"/>
  <c r="I138" i="27"/>
  <c r="K138" i="27"/>
  <c r="O138" i="27"/>
  <c r="Q138" i="27"/>
  <c r="V138" i="27"/>
  <c r="G163" i="27"/>
  <c r="M163" i="27" s="1"/>
  <c r="I163" i="27"/>
  <c r="K163" i="27"/>
  <c r="O163" i="27"/>
  <c r="Q163" i="27"/>
  <c r="V163" i="27"/>
  <c r="G181" i="27"/>
  <c r="I181" i="27"/>
  <c r="K181" i="27"/>
  <c r="M181" i="27"/>
  <c r="O181" i="27"/>
  <c r="Q181" i="27"/>
  <c r="V181" i="27"/>
  <c r="G191" i="27"/>
  <c r="I191" i="27"/>
  <c r="K191" i="27"/>
  <c r="M191" i="27"/>
  <c r="O191" i="27"/>
  <c r="Q191" i="27"/>
  <c r="V191" i="27"/>
  <c r="G193" i="27"/>
  <c r="M193" i="27" s="1"/>
  <c r="I193" i="27"/>
  <c r="K193" i="27"/>
  <c r="O193" i="27"/>
  <c r="Q193" i="27"/>
  <c r="V193" i="27"/>
  <c r="G195" i="27"/>
  <c r="I195" i="27"/>
  <c r="K195" i="27"/>
  <c r="M195" i="27"/>
  <c r="O195" i="27"/>
  <c r="Q195" i="27"/>
  <c r="V195" i="27"/>
  <c r="G198" i="27"/>
  <c r="I198" i="27"/>
  <c r="K198" i="27"/>
  <c r="M198" i="27"/>
  <c r="O198" i="27"/>
  <c r="Q198" i="27"/>
  <c r="V198" i="27"/>
  <c r="G203" i="27"/>
  <c r="I203" i="27"/>
  <c r="K203" i="27"/>
  <c r="M203" i="27"/>
  <c r="O203" i="27"/>
  <c r="Q203" i="27"/>
  <c r="V203" i="27"/>
  <c r="G225" i="27"/>
  <c r="M225" i="27" s="1"/>
  <c r="I225" i="27"/>
  <c r="K225" i="27"/>
  <c r="O225" i="27"/>
  <c r="Q225" i="27"/>
  <c r="V225" i="27"/>
  <c r="G228" i="27"/>
  <c r="I228" i="27"/>
  <c r="K228" i="27"/>
  <c r="M228" i="27"/>
  <c r="O228" i="27"/>
  <c r="Q228" i="27"/>
  <c r="V228" i="27"/>
  <c r="G231" i="27"/>
  <c r="I231" i="27"/>
  <c r="K231" i="27"/>
  <c r="M231" i="27"/>
  <c r="O231" i="27"/>
  <c r="Q231" i="27"/>
  <c r="V231" i="27"/>
  <c r="G234" i="27"/>
  <c r="I234" i="27"/>
  <c r="K234" i="27"/>
  <c r="M234" i="27"/>
  <c r="O234" i="27"/>
  <c r="Q234" i="27"/>
  <c r="V234" i="27"/>
  <c r="G246" i="27"/>
  <c r="M246" i="27" s="1"/>
  <c r="I246" i="27"/>
  <c r="K246" i="27"/>
  <c r="O246" i="27"/>
  <c r="Q246" i="27"/>
  <c r="V246" i="27"/>
  <c r="G249" i="27"/>
  <c r="I249" i="27"/>
  <c r="K249" i="27"/>
  <c r="M249" i="27"/>
  <c r="O249" i="27"/>
  <c r="Q249" i="27"/>
  <c r="V249" i="27"/>
  <c r="G255" i="27"/>
  <c r="I255" i="27"/>
  <c r="K255" i="27"/>
  <c r="M255" i="27"/>
  <c r="O255" i="27"/>
  <c r="Q255" i="27"/>
  <c r="V255" i="27"/>
  <c r="G257" i="27"/>
  <c r="I257" i="27"/>
  <c r="K257" i="27"/>
  <c r="M257" i="27"/>
  <c r="O257" i="27"/>
  <c r="Q257" i="27"/>
  <c r="V257" i="27"/>
  <c r="G259" i="27"/>
  <c r="M259" i="27" s="1"/>
  <c r="I259" i="27"/>
  <c r="K259" i="27"/>
  <c r="O259" i="27"/>
  <c r="Q259" i="27"/>
  <c r="V259" i="27"/>
  <c r="G264" i="27"/>
  <c r="I264" i="27"/>
  <c r="K264" i="27"/>
  <c r="M264" i="27"/>
  <c r="O264" i="27"/>
  <c r="Q264" i="27"/>
  <c r="V264" i="27"/>
  <c r="G267" i="27"/>
  <c r="I267" i="27"/>
  <c r="I266" i="27" s="1"/>
  <c r="K267" i="27"/>
  <c r="M267" i="27"/>
  <c r="O267" i="27"/>
  <c r="Q267" i="27"/>
  <c r="Q266" i="27" s="1"/>
  <c r="V267" i="27"/>
  <c r="G271" i="27"/>
  <c r="G266" i="27" s="1"/>
  <c r="I271" i="27"/>
  <c r="K271" i="27"/>
  <c r="O271" i="27"/>
  <c r="O266" i="27" s="1"/>
  <c r="Q271" i="27"/>
  <c r="V271" i="27"/>
  <c r="G273" i="27"/>
  <c r="I273" i="27"/>
  <c r="K273" i="27"/>
  <c r="M273" i="27"/>
  <c r="O273" i="27"/>
  <c r="Q273" i="27"/>
  <c r="V273" i="27"/>
  <c r="G276" i="27"/>
  <c r="M276" i="27" s="1"/>
  <c r="I276" i="27"/>
  <c r="K276" i="27"/>
  <c r="K266" i="27" s="1"/>
  <c r="O276" i="27"/>
  <c r="Q276" i="27"/>
  <c r="V276" i="27"/>
  <c r="V266" i="27" s="1"/>
  <c r="G280" i="27"/>
  <c r="I280" i="27"/>
  <c r="K280" i="27"/>
  <c r="M280" i="27"/>
  <c r="O280" i="27"/>
  <c r="Q280" i="27"/>
  <c r="V280" i="27"/>
  <c r="G283" i="27"/>
  <c r="M283" i="27" s="1"/>
  <c r="I283" i="27"/>
  <c r="K283" i="27"/>
  <c r="O283" i="27"/>
  <c r="Q283" i="27"/>
  <c r="V283" i="27"/>
  <c r="G287" i="27"/>
  <c r="I287" i="27"/>
  <c r="K287" i="27"/>
  <c r="M287" i="27"/>
  <c r="O287" i="27"/>
  <c r="Q287" i="27"/>
  <c r="V287" i="27"/>
  <c r="G289" i="27"/>
  <c r="I289" i="27"/>
  <c r="I288" i="27" s="1"/>
  <c r="K289" i="27"/>
  <c r="M289" i="27"/>
  <c r="O289" i="27"/>
  <c r="Q289" i="27"/>
  <c r="Q288" i="27" s="1"/>
  <c r="V289" i="27"/>
  <c r="G300" i="27"/>
  <c r="G288" i="27" s="1"/>
  <c r="I300" i="27"/>
  <c r="K300" i="27"/>
  <c r="O300" i="27"/>
  <c r="O288" i="27" s="1"/>
  <c r="Q300" i="27"/>
  <c r="V300" i="27"/>
  <c r="G307" i="27"/>
  <c r="I307" i="27"/>
  <c r="K307" i="27"/>
  <c r="M307" i="27"/>
  <c r="O307" i="27"/>
  <c r="Q307" i="27"/>
  <c r="V307" i="27"/>
  <c r="G310" i="27"/>
  <c r="M310" i="27" s="1"/>
  <c r="I310" i="27"/>
  <c r="K310" i="27"/>
  <c r="K288" i="27" s="1"/>
  <c r="O310" i="27"/>
  <c r="Q310" i="27"/>
  <c r="V310" i="27"/>
  <c r="V288" i="27" s="1"/>
  <c r="G316" i="27"/>
  <c r="I316" i="27"/>
  <c r="K316" i="27"/>
  <c r="M316" i="27"/>
  <c r="O316" i="27"/>
  <c r="Q316" i="27"/>
  <c r="V316" i="27"/>
  <c r="G326" i="27"/>
  <c r="K326" i="27"/>
  <c r="O326" i="27"/>
  <c r="V326" i="27"/>
  <c r="G327" i="27"/>
  <c r="I327" i="27"/>
  <c r="I326" i="27" s="1"/>
  <c r="K327" i="27"/>
  <c r="M327" i="27"/>
  <c r="M326" i="27" s="1"/>
  <c r="O327" i="27"/>
  <c r="Q327" i="27"/>
  <c r="Q326" i="27" s="1"/>
  <c r="V327" i="27"/>
  <c r="G330" i="27"/>
  <c r="I330" i="27"/>
  <c r="I329" i="27" s="1"/>
  <c r="K330" i="27"/>
  <c r="M330" i="27"/>
  <c r="O330" i="27"/>
  <c r="Q330" i="27"/>
  <c r="Q329" i="27" s="1"/>
  <c r="V330" i="27"/>
  <c r="G332" i="27"/>
  <c r="G329" i="27" s="1"/>
  <c r="I332" i="27"/>
  <c r="K332" i="27"/>
  <c r="O332" i="27"/>
  <c r="O329" i="27" s="1"/>
  <c r="Q332" i="27"/>
  <c r="V332" i="27"/>
  <c r="G334" i="27"/>
  <c r="I334" i="27"/>
  <c r="K334" i="27"/>
  <c r="M334" i="27"/>
  <c r="O334" i="27"/>
  <c r="Q334" i="27"/>
  <c r="V334" i="27"/>
  <c r="G339" i="27"/>
  <c r="M339" i="27" s="1"/>
  <c r="I339" i="27"/>
  <c r="K339" i="27"/>
  <c r="K329" i="27" s="1"/>
  <c r="O339" i="27"/>
  <c r="Q339" i="27"/>
  <c r="V339" i="27"/>
  <c r="V329" i="27" s="1"/>
  <c r="G349" i="27"/>
  <c r="I349" i="27"/>
  <c r="K349" i="27"/>
  <c r="M349" i="27"/>
  <c r="O349" i="27"/>
  <c r="Q349" i="27"/>
  <c r="V349" i="27"/>
  <c r="G350" i="27"/>
  <c r="M350" i="27" s="1"/>
  <c r="I350" i="27"/>
  <c r="K350" i="27"/>
  <c r="O350" i="27"/>
  <c r="Q350" i="27"/>
  <c r="V350" i="27"/>
  <c r="G353" i="27"/>
  <c r="I353" i="27"/>
  <c r="K353" i="27"/>
  <c r="M353" i="27"/>
  <c r="O353" i="27"/>
  <c r="Q353" i="27"/>
  <c r="V353" i="27"/>
  <c r="G355" i="27"/>
  <c r="M355" i="27" s="1"/>
  <c r="I355" i="27"/>
  <c r="K355" i="27"/>
  <c r="O355" i="27"/>
  <c r="Q355" i="27"/>
  <c r="V355" i="27"/>
  <c r="G358" i="27"/>
  <c r="I358" i="27"/>
  <c r="K358" i="27"/>
  <c r="M358" i="27"/>
  <c r="O358" i="27"/>
  <c r="Q358" i="27"/>
  <c r="V358" i="27"/>
  <c r="G360" i="27"/>
  <c r="M360" i="27" s="1"/>
  <c r="I360" i="27"/>
  <c r="K360" i="27"/>
  <c r="O360" i="27"/>
  <c r="Q360" i="27"/>
  <c r="V360" i="27"/>
  <c r="G362" i="27"/>
  <c r="I362" i="27"/>
  <c r="K362" i="27"/>
  <c r="M362" i="27"/>
  <c r="O362" i="27"/>
  <c r="Q362" i="27"/>
  <c r="V362" i="27"/>
  <c r="G364" i="27"/>
  <c r="M364" i="27" s="1"/>
  <c r="I364" i="27"/>
  <c r="K364" i="27"/>
  <c r="O364" i="27"/>
  <c r="Q364" i="27"/>
  <c r="V364" i="27"/>
  <c r="G366" i="27"/>
  <c r="I366" i="27"/>
  <c r="K366" i="27"/>
  <c r="M366" i="27"/>
  <c r="O366" i="27"/>
  <c r="Q366" i="27"/>
  <c r="V366" i="27"/>
  <c r="G367" i="27"/>
  <c r="M367" i="27" s="1"/>
  <c r="I367" i="27"/>
  <c r="K367" i="27"/>
  <c r="O367" i="27"/>
  <c r="Q367" i="27"/>
  <c r="V367" i="27"/>
  <c r="G368" i="27"/>
  <c r="I368" i="27"/>
  <c r="K368" i="27"/>
  <c r="M368" i="27"/>
  <c r="O368" i="27"/>
  <c r="Q368" i="27"/>
  <c r="V368" i="27"/>
  <c r="G369" i="27"/>
  <c r="M369" i="27" s="1"/>
  <c r="I369" i="27"/>
  <c r="K369" i="27"/>
  <c r="O369" i="27"/>
  <c r="Q369" i="27"/>
  <c r="V369" i="27"/>
  <c r="G371" i="27"/>
  <c r="I371" i="27"/>
  <c r="K371" i="27"/>
  <c r="M371" i="27"/>
  <c r="O371" i="27"/>
  <c r="Q371" i="27"/>
  <c r="V371" i="27"/>
  <c r="G373" i="27"/>
  <c r="M373" i="27" s="1"/>
  <c r="I373" i="27"/>
  <c r="K373" i="27"/>
  <c r="O373" i="27"/>
  <c r="Q373" i="27"/>
  <c r="V373" i="27"/>
  <c r="G375" i="27"/>
  <c r="I375" i="27"/>
  <c r="K375" i="27"/>
  <c r="M375" i="27"/>
  <c r="O375" i="27"/>
  <c r="Q375" i="27"/>
  <c r="V375" i="27"/>
  <c r="G377" i="27"/>
  <c r="M377" i="27" s="1"/>
  <c r="I377" i="27"/>
  <c r="K377" i="27"/>
  <c r="O377" i="27"/>
  <c r="Q377" i="27"/>
  <c r="V377" i="27"/>
  <c r="G379" i="27"/>
  <c r="I379" i="27"/>
  <c r="K379" i="27"/>
  <c r="M379" i="27"/>
  <c r="O379" i="27"/>
  <c r="Q379" i="27"/>
  <c r="V379" i="27"/>
  <c r="G380" i="27"/>
  <c r="M380" i="27" s="1"/>
  <c r="I380" i="27"/>
  <c r="K380" i="27"/>
  <c r="O380" i="27"/>
  <c r="Q380" i="27"/>
  <c r="V380" i="27"/>
  <c r="G381" i="27"/>
  <c r="I381" i="27"/>
  <c r="K381" i="27"/>
  <c r="M381" i="27"/>
  <c r="O381" i="27"/>
  <c r="Q381" i="27"/>
  <c r="V381" i="27"/>
  <c r="G385" i="27"/>
  <c r="M385" i="27" s="1"/>
  <c r="I385" i="27"/>
  <c r="K385" i="27"/>
  <c r="O385" i="27"/>
  <c r="Q385" i="27"/>
  <c r="V385" i="27"/>
  <c r="G394" i="27"/>
  <c r="I394" i="27"/>
  <c r="K394" i="27"/>
  <c r="M394" i="27"/>
  <c r="O394" i="27"/>
  <c r="Q394" i="27"/>
  <c r="V394" i="27"/>
  <c r="G396" i="27"/>
  <c r="M396" i="27" s="1"/>
  <c r="I396" i="27"/>
  <c r="K396" i="27"/>
  <c r="O396" i="27"/>
  <c r="Q396" i="27"/>
  <c r="V396" i="27"/>
  <c r="G398" i="27"/>
  <c r="I398" i="27"/>
  <c r="K398" i="27"/>
  <c r="M398" i="27"/>
  <c r="O398" i="27"/>
  <c r="Q398" i="27"/>
  <c r="V398" i="27"/>
  <c r="G400" i="27"/>
  <c r="M400" i="27" s="1"/>
  <c r="I400" i="27"/>
  <c r="K400" i="27"/>
  <c r="O400" i="27"/>
  <c r="Q400" i="27"/>
  <c r="V400" i="27"/>
  <c r="G401" i="27"/>
  <c r="I401" i="27"/>
  <c r="K401" i="27"/>
  <c r="M401" i="27"/>
  <c r="O401" i="27"/>
  <c r="Q401" i="27"/>
  <c r="V401" i="27"/>
  <c r="G402" i="27"/>
  <c r="M402" i="27" s="1"/>
  <c r="I402" i="27"/>
  <c r="K402" i="27"/>
  <c r="O402" i="27"/>
  <c r="Q402" i="27"/>
  <c r="V402" i="27"/>
  <c r="G403" i="27"/>
  <c r="I403" i="27"/>
  <c r="K403" i="27"/>
  <c r="M403" i="27"/>
  <c r="O403" i="27"/>
  <c r="Q403" i="27"/>
  <c r="V403" i="27"/>
  <c r="G404" i="27"/>
  <c r="M404" i="27" s="1"/>
  <c r="I404" i="27"/>
  <c r="K404" i="27"/>
  <c r="O404" i="27"/>
  <c r="Q404" i="27"/>
  <c r="V404" i="27"/>
  <c r="G405" i="27"/>
  <c r="I405" i="27"/>
  <c r="K405" i="27"/>
  <c r="M405" i="27"/>
  <c r="O405" i="27"/>
  <c r="Q405" i="27"/>
  <c r="V405" i="27"/>
  <c r="G406" i="27"/>
  <c r="M406" i="27" s="1"/>
  <c r="I406" i="27"/>
  <c r="K406" i="27"/>
  <c r="O406" i="27"/>
  <c r="Q406" i="27"/>
  <c r="V406" i="27"/>
  <c r="G407" i="27"/>
  <c r="I407" i="27"/>
  <c r="K407" i="27"/>
  <c r="M407" i="27"/>
  <c r="O407" i="27"/>
  <c r="Q407" i="27"/>
  <c r="V407" i="27"/>
  <c r="G408" i="27"/>
  <c r="M408" i="27" s="1"/>
  <c r="I408" i="27"/>
  <c r="K408" i="27"/>
  <c r="O408" i="27"/>
  <c r="Q408" i="27"/>
  <c r="V408" i="27"/>
  <c r="G409" i="27"/>
  <c r="I409" i="27"/>
  <c r="K409" i="27"/>
  <c r="M409" i="27"/>
  <c r="O409" i="27"/>
  <c r="Q409" i="27"/>
  <c r="V409" i="27"/>
  <c r="G410" i="27"/>
  <c r="M410" i="27" s="1"/>
  <c r="I410" i="27"/>
  <c r="K410" i="27"/>
  <c r="O410" i="27"/>
  <c r="Q410" i="27"/>
  <c r="V410" i="27"/>
  <c r="I411" i="27"/>
  <c r="Q411" i="27"/>
  <c r="G412" i="27"/>
  <c r="M412" i="27" s="1"/>
  <c r="M411" i="27" s="1"/>
  <c r="I412" i="27"/>
  <c r="K412" i="27"/>
  <c r="K411" i="27" s="1"/>
  <c r="O412" i="27"/>
  <c r="O411" i="27" s="1"/>
  <c r="Q412" i="27"/>
  <c r="V412" i="27"/>
  <c r="V411" i="27" s="1"/>
  <c r="G416" i="27"/>
  <c r="I416" i="27"/>
  <c r="K416" i="27"/>
  <c r="M416" i="27"/>
  <c r="O416" i="27"/>
  <c r="Q416" i="27"/>
  <c r="V416" i="27"/>
  <c r="G419" i="27"/>
  <c r="K419" i="27"/>
  <c r="O419" i="27"/>
  <c r="V419" i="27"/>
  <c r="G420" i="27"/>
  <c r="I420" i="27"/>
  <c r="I419" i="27" s="1"/>
  <c r="K420" i="27"/>
  <c r="M420" i="27"/>
  <c r="M419" i="27" s="1"/>
  <c r="O420" i="27"/>
  <c r="Q420" i="27"/>
  <c r="Q419" i="27" s="1"/>
  <c r="V420" i="27"/>
  <c r="G427" i="27"/>
  <c r="I427" i="27"/>
  <c r="I426" i="27" s="1"/>
  <c r="K427" i="27"/>
  <c r="M427" i="27"/>
  <c r="O427" i="27"/>
  <c r="Q427" i="27"/>
  <c r="Q426" i="27" s="1"/>
  <c r="V427" i="27"/>
  <c r="G429" i="27"/>
  <c r="AF447" i="27" s="1"/>
  <c r="I429" i="27"/>
  <c r="K429" i="27"/>
  <c r="O429" i="27"/>
  <c r="O426" i="27" s="1"/>
  <c r="Q429" i="27"/>
  <c r="V429" i="27"/>
  <c r="G433" i="27"/>
  <c r="I433" i="27"/>
  <c r="K433" i="27"/>
  <c r="M433" i="27"/>
  <c r="O433" i="27"/>
  <c r="Q433" i="27"/>
  <c r="V433" i="27"/>
  <c r="G437" i="27"/>
  <c r="M437" i="27" s="1"/>
  <c r="I437" i="27"/>
  <c r="K437" i="27"/>
  <c r="K426" i="27" s="1"/>
  <c r="O437" i="27"/>
  <c r="Q437" i="27"/>
  <c r="V437" i="27"/>
  <c r="V426" i="27" s="1"/>
  <c r="G441" i="27"/>
  <c r="I441" i="27"/>
  <c r="K441" i="27"/>
  <c r="M441" i="27"/>
  <c r="O441" i="27"/>
  <c r="Q441" i="27"/>
  <c r="V441" i="27"/>
  <c r="AE447" i="27"/>
  <c r="G204" i="26"/>
  <c r="BA84" i="26"/>
  <c r="BA30" i="26"/>
  <c r="BA26" i="26"/>
  <c r="BA23" i="26"/>
  <c r="BA20" i="26"/>
  <c r="BA10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1" i="26"/>
  <c r="I11" i="26"/>
  <c r="K11" i="26"/>
  <c r="M11" i="26"/>
  <c r="O11" i="26"/>
  <c r="Q11" i="26"/>
  <c r="V11" i="26"/>
  <c r="G16" i="26"/>
  <c r="I16" i="26"/>
  <c r="K16" i="26"/>
  <c r="M16" i="26"/>
  <c r="O16" i="26"/>
  <c r="Q16" i="26"/>
  <c r="V16" i="26"/>
  <c r="G19" i="26"/>
  <c r="M19" i="26" s="1"/>
  <c r="I19" i="26"/>
  <c r="K19" i="26"/>
  <c r="O19" i="26"/>
  <c r="O8" i="26" s="1"/>
  <c r="Q19" i="26"/>
  <c r="V19" i="26"/>
  <c r="G22" i="26"/>
  <c r="M22" i="26" s="1"/>
  <c r="I22" i="26"/>
  <c r="K22" i="26"/>
  <c r="O22" i="26"/>
  <c r="Q22" i="26"/>
  <c r="V22" i="26"/>
  <c r="G25" i="26"/>
  <c r="I25" i="26"/>
  <c r="K25" i="26"/>
  <c r="M25" i="26"/>
  <c r="O25" i="26"/>
  <c r="Q25" i="26"/>
  <c r="V25" i="26"/>
  <c r="G29" i="26"/>
  <c r="I29" i="26"/>
  <c r="K29" i="26"/>
  <c r="M29" i="26"/>
  <c r="O29" i="26"/>
  <c r="Q29" i="26"/>
  <c r="V29" i="26"/>
  <c r="G33" i="26"/>
  <c r="M33" i="26" s="1"/>
  <c r="I33" i="26"/>
  <c r="K33" i="26"/>
  <c r="O33" i="26"/>
  <c r="Q33" i="26"/>
  <c r="V33" i="26"/>
  <c r="G35" i="26"/>
  <c r="I35" i="26"/>
  <c r="K35" i="26"/>
  <c r="M35" i="26"/>
  <c r="O35" i="26"/>
  <c r="Q35" i="26"/>
  <c r="V35" i="26"/>
  <c r="G38" i="26"/>
  <c r="I38" i="26"/>
  <c r="K38" i="26"/>
  <c r="M38" i="26"/>
  <c r="O38" i="26"/>
  <c r="Q38" i="26"/>
  <c r="V38" i="26"/>
  <c r="G41" i="26"/>
  <c r="I41" i="26"/>
  <c r="K41" i="26"/>
  <c r="M41" i="26"/>
  <c r="O41" i="26"/>
  <c r="Q41" i="26"/>
  <c r="V41" i="26"/>
  <c r="G44" i="26"/>
  <c r="M44" i="26" s="1"/>
  <c r="I44" i="26"/>
  <c r="K44" i="26"/>
  <c r="O44" i="26"/>
  <c r="Q44" i="26"/>
  <c r="V44" i="26"/>
  <c r="G47" i="26"/>
  <c r="I47" i="26"/>
  <c r="K47" i="26"/>
  <c r="M47" i="26"/>
  <c r="O47" i="26"/>
  <c r="Q47" i="26"/>
  <c r="V47" i="26"/>
  <c r="G62" i="26"/>
  <c r="I62" i="26"/>
  <c r="K62" i="26"/>
  <c r="M62" i="26"/>
  <c r="O62" i="26"/>
  <c r="Q62" i="26"/>
  <c r="V62" i="26"/>
  <c r="G66" i="26"/>
  <c r="I66" i="26"/>
  <c r="K66" i="26"/>
  <c r="M66" i="26"/>
  <c r="O66" i="26"/>
  <c r="Q66" i="26"/>
  <c r="V66" i="26"/>
  <c r="G70" i="26"/>
  <c r="M70" i="26" s="1"/>
  <c r="I70" i="26"/>
  <c r="K70" i="26"/>
  <c r="O70" i="26"/>
  <c r="Q70" i="26"/>
  <c r="V70" i="26"/>
  <c r="G73" i="26"/>
  <c r="I73" i="26"/>
  <c r="K73" i="26"/>
  <c r="M73" i="26"/>
  <c r="O73" i="26"/>
  <c r="Q73" i="26"/>
  <c r="V73" i="26"/>
  <c r="G83" i="26"/>
  <c r="I83" i="26"/>
  <c r="K83" i="26"/>
  <c r="M83" i="26"/>
  <c r="O83" i="26"/>
  <c r="Q83" i="26"/>
  <c r="V83" i="26"/>
  <c r="G86" i="26"/>
  <c r="I86" i="26"/>
  <c r="K86" i="26"/>
  <c r="M86" i="26"/>
  <c r="O86" i="26"/>
  <c r="Q86" i="26"/>
  <c r="V86" i="26"/>
  <c r="G90" i="26"/>
  <c r="M90" i="26" s="1"/>
  <c r="I90" i="26"/>
  <c r="K90" i="26"/>
  <c r="O90" i="26"/>
  <c r="Q90" i="26"/>
  <c r="V90" i="26"/>
  <c r="G93" i="26"/>
  <c r="I93" i="26"/>
  <c r="K93" i="26"/>
  <c r="M93" i="26"/>
  <c r="O93" i="26"/>
  <c r="Q93" i="26"/>
  <c r="V93" i="26"/>
  <c r="G96" i="26"/>
  <c r="M96" i="26" s="1"/>
  <c r="I96" i="26"/>
  <c r="K96" i="26"/>
  <c r="O96" i="26"/>
  <c r="Q96" i="26"/>
  <c r="V96" i="26"/>
  <c r="G97" i="26"/>
  <c r="I97" i="26"/>
  <c r="K97" i="26"/>
  <c r="M97" i="26"/>
  <c r="O97" i="26"/>
  <c r="Q97" i="26"/>
  <c r="V97" i="26"/>
  <c r="G98" i="26"/>
  <c r="M98" i="26" s="1"/>
  <c r="I98" i="26"/>
  <c r="K98" i="26"/>
  <c r="O98" i="26"/>
  <c r="Q98" i="26"/>
  <c r="V98" i="26"/>
  <c r="G99" i="26"/>
  <c r="M99" i="26" s="1"/>
  <c r="I99" i="26"/>
  <c r="K99" i="26"/>
  <c r="O99" i="26"/>
  <c r="Q99" i="26"/>
  <c r="V99" i="26"/>
  <c r="G102" i="26"/>
  <c r="I102" i="26"/>
  <c r="K102" i="26"/>
  <c r="M102" i="26"/>
  <c r="O102" i="26"/>
  <c r="Q102" i="26"/>
  <c r="V102" i="26"/>
  <c r="G104" i="26"/>
  <c r="I104" i="26"/>
  <c r="K104" i="26"/>
  <c r="M104" i="26"/>
  <c r="O104" i="26"/>
  <c r="Q104" i="26"/>
  <c r="V104" i="26"/>
  <c r="G107" i="26"/>
  <c r="M107" i="26" s="1"/>
  <c r="I107" i="26"/>
  <c r="K107" i="26"/>
  <c r="O107" i="26"/>
  <c r="Q107" i="26"/>
  <c r="V107" i="26"/>
  <c r="G109" i="26"/>
  <c r="I109" i="26"/>
  <c r="O109" i="26"/>
  <c r="Q109" i="26"/>
  <c r="G110" i="26"/>
  <c r="I110" i="26"/>
  <c r="K110" i="26"/>
  <c r="K109" i="26" s="1"/>
  <c r="M110" i="26"/>
  <c r="M109" i="26" s="1"/>
  <c r="O110" i="26"/>
  <c r="Q110" i="26"/>
  <c r="V110" i="26"/>
  <c r="V109" i="26" s="1"/>
  <c r="G113" i="26"/>
  <c r="M113" i="26" s="1"/>
  <c r="M112" i="26" s="1"/>
  <c r="I113" i="26"/>
  <c r="I112" i="26" s="1"/>
  <c r="K113" i="26"/>
  <c r="O113" i="26"/>
  <c r="O112" i="26" s="1"/>
  <c r="Q113" i="26"/>
  <c r="Q112" i="26" s="1"/>
  <c r="V113" i="26"/>
  <c r="G117" i="26"/>
  <c r="M117" i="26" s="1"/>
  <c r="I117" i="26"/>
  <c r="K117" i="26"/>
  <c r="K112" i="26" s="1"/>
  <c r="O117" i="26"/>
  <c r="Q117" i="26"/>
  <c r="V117" i="26"/>
  <c r="V112" i="26" s="1"/>
  <c r="G120" i="26"/>
  <c r="I120" i="26"/>
  <c r="K120" i="26"/>
  <c r="M120" i="26"/>
  <c r="O120" i="26"/>
  <c r="Q120" i="26"/>
  <c r="V120" i="26"/>
  <c r="G123" i="26"/>
  <c r="I123" i="26"/>
  <c r="K123" i="26"/>
  <c r="M123" i="26"/>
  <c r="O123" i="26"/>
  <c r="Q123" i="26"/>
  <c r="V123" i="26"/>
  <c r="G126" i="26"/>
  <c r="M126" i="26" s="1"/>
  <c r="I126" i="26"/>
  <c r="K126" i="26"/>
  <c r="O126" i="26"/>
  <c r="Q126" i="26"/>
  <c r="V126" i="26"/>
  <c r="G130" i="26"/>
  <c r="I130" i="26"/>
  <c r="I129" i="26" s="1"/>
  <c r="K130" i="26"/>
  <c r="K129" i="26" s="1"/>
  <c r="M130" i="26"/>
  <c r="O130" i="26"/>
  <c r="Q130" i="26"/>
  <c r="Q129" i="26" s="1"/>
  <c r="V130" i="26"/>
  <c r="V129" i="26" s="1"/>
  <c r="G132" i="26"/>
  <c r="I132" i="26"/>
  <c r="K132" i="26"/>
  <c r="M132" i="26"/>
  <c r="O132" i="26"/>
  <c r="Q132" i="26"/>
  <c r="V132" i="26"/>
  <c r="G135" i="26"/>
  <c r="G129" i="26" s="1"/>
  <c r="I135" i="26"/>
  <c r="K135" i="26"/>
  <c r="O135" i="26"/>
  <c r="O129" i="26" s="1"/>
  <c r="Q135" i="26"/>
  <c r="V135" i="26"/>
  <c r="G138" i="26"/>
  <c r="M138" i="26" s="1"/>
  <c r="I138" i="26"/>
  <c r="K138" i="26"/>
  <c r="O138" i="26"/>
  <c r="Q138" i="26"/>
  <c r="V138" i="26"/>
  <c r="G141" i="26"/>
  <c r="I141" i="26"/>
  <c r="K141" i="26"/>
  <c r="M141" i="26"/>
  <c r="O141" i="26"/>
  <c r="Q141" i="26"/>
  <c r="V141" i="26"/>
  <c r="G143" i="26"/>
  <c r="I143" i="26"/>
  <c r="K143" i="26"/>
  <c r="M143" i="26"/>
  <c r="O143" i="26"/>
  <c r="Q143" i="26"/>
  <c r="V143" i="26"/>
  <c r="G145" i="26"/>
  <c r="M145" i="26" s="1"/>
  <c r="I145" i="26"/>
  <c r="K145" i="26"/>
  <c r="O145" i="26"/>
  <c r="Q145" i="26"/>
  <c r="V145" i="26"/>
  <c r="G147" i="26"/>
  <c r="M147" i="26" s="1"/>
  <c r="I147" i="26"/>
  <c r="K147" i="26"/>
  <c r="O147" i="26"/>
  <c r="Q147" i="26"/>
  <c r="V147" i="26"/>
  <c r="G150" i="26"/>
  <c r="I150" i="26"/>
  <c r="K150" i="26"/>
  <c r="M150" i="26"/>
  <c r="O150" i="26"/>
  <c r="Q150" i="26"/>
  <c r="V150" i="26"/>
  <c r="G152" i="26"/>
  <c r="I152" i="26"/>
  <c r="K152" i="26"/>
  <c r="M152" i="26"/>
  <c r="O152" i="26"/>
  <c r="Q152" i="26"/>
  <c r="V152" i="26"/>
  <c r="G155" i="26"/>
  <c r="M155" i="26" s="1"/>
  <c r="I155" i="26"/>
  <c r="I154" i="26" s="1"/>
  <c r="K155" i="26"/>
  <c r="K154" i="26" s="1"/>
  <c r="O155" i="26"/>
  <c r="Q155" i="26"/>
  <c r="Q154" i="26" s="1"/>
  <c r="V155" i="26"/>
  <c r="V154" i="26" s="1"/>
  <c r="G160" i="26"/>
  <c r="I160" i="26"/>
  <c r="K160" i="26"/>
  <c r="M160" i="26"/>
  <c r="O160" i="26"/>
  <c r="Q160" i="26"/>
  <c r="V160" i="26"/>
  <c r="G164" i="26"/>
  <c r="I164" i="26"/>
  <c r="K164" i="26"/>
  <c r="M164" i="26"/>
  <c r="O164" i="26"/>
  <c r="Q164" i="26"/>
  <c r="V164" i="26"/>
  <c r="G167" i="26"/>
  <c r="M167" i="26" s="1"/>
  <c r="I167" i="26"/>
  <c r="K167" i="26"/>
  <c r="O167" i="26"/>
  <c r="O154" i="26" s="1"/>
  <c r="Q167" i="26"/>
  <c r="V167" i="26"/>
  <c r="G168" i="26"/>
  <c r="M168" i="26" s="1"/>
  <c r="I168" i="26"/>
  <c r="K168" i="26"/>
  <c r="O168" i="26"/>
  <c r="Q168" i="26"/>
  <c r="V168" i="26"/>
  <c r="G169" i="26"/>
  <c r="I169" i="26"/>
  <c r="K169" i="26"/>
  <c r="M169" i="26"/>
  <c r="O169" i="26"/>
  <c r="Q169" i="26"/>
  <c r="V169" i="26"/>
  <c r="G170" i="26"/>
  <c r="I170" i="26"/>
  <c r="K170" i="26"/>
  <c r="M170" i="26"/>
  <c r="O170" i="26"/>
  <c r="Q170" i="26"/>
  <c r="V170" i="26"/>
  <c r="G172" i="26"/>
  <c r="M172" i="26" s="1"/>
  <c r="I172" i="26"/>
  <c r="K172" i="26"/>
  <c r="O172" i="26"/>
  <c r="Q172" i="26"/>
  <c r="V172" i="26"/>
  <c r="G174" i="26"/>
  <c r="M174" i="26" s="1"/>
  <c r="I174" i="26"/>
  <c r="K174" i="26"/>
  <c r="O174" i="26"/>
  <c r="Q174" i="26"/>
  <c r="V174" i="26"/>
  <c r="G175" i="26"/>
  <c r="I175" i="26"/>
  <c r="K175" i="26"/>
  <c r="M175" i="26"/>
  <c r="O175" i="26"/>
  <c r="Q175" i="26"/>
  <c r="V175" i="26"/>
  <c r="G176" i="26"/>
  <c r="I176" i="26"/>
  <c r="K176" i="26"/>
  <c r="M176" i="26"/>
  <c r="O176" i="26"/>
  <c r="Q176" i="26"/>
  <c r="V176" i="26"/>
  <c r="G177" i="26"/>
  <c r="M177" i="26" s="1"/>
  <c r="I177" i="26"/>
  <c r="K177" i="26"/>
  <c r="O177" i="26"/>
  <c r="Q177" i="26"/>
  <c r="V177" i="26"/>
  <c r="G179" i="26"/>
  <c r="I179" i="26"/>
  <c r="O179" i="26"/>
  <c r="Q179" i="26"/>
  <c r="G180" i="26"/>
  <c r="I180" i="26"/>
  <c r="K180" i="26"/>
  <c r="K179" i="26" s="1"/>
  <c r="M180" i="26"/>
  <c r="M179" i="26" s="1"/>
  <c r="O180" i="26"/>
  <c r="Q180" i="26"/>
  <c r="V180" i="26"/>
  <c r="V179" i="26" s="1"/>
  <c r="G183" i="26"/>
  <c r="I183" i="26"/>
  <c r="K183" i="26"/>
  <c r="M183" i="26"/>
  <c r="O183" i="26"/>
  <c r="Q183" i="26"/>
  <c r="V183" i="26"/>
  <c r="G186" i="26"/>
  <c r="O186" i="26"/>
  <c r="G187" i="26"/>
  <c r="M187" i="26" s="1"/>
  <c r="M186" i="26" s="1"/>
  <c r="I187" i="26"/>
  <c r="I186" i="26" s="1"/>
  <c r="K187" i="26"/>
  <c r="K186" i="26" s="1"/>
  <c r="O187" i="26"/>
  <c r="Q187" i="26"/>
  <c r="Q186" i="26" s="1"/>
  <c r="V187" i="26"/>
  <c r="V186" i="26" s="1"/>
  <c r="G192" i="26"/>
  <c r="I192" i="26"/>
  <c r="K192" i="26"/>
  <c r="O192" i="26"/>
  <c r="Q192" i="26"/>
  <c r="V192" i="26"/>
  <c r="G193" i="26"/>
  <c r="I193" i="26"/>
  <c r="K193" i="26"/>
  <c r="M193" i="26"/>
  <c r="M192" i="26" s="1"/>
  <c r="O193" i="26"/>
  <c r="Q193" i="26"/>
  <c r="V193" i="26"/>
  <c r="G195" i="26"/>
  <c r="O195" i="26"/>
  <c r="G196" i="26"/>
  <c r="M196" i="26" s="1"/>
  <c r="M195" i="26" s="1"/>
  <c r="I196" i="26"/>
  <c r="I195" i="26" s="1"/>
  <c r="K196" i="26"/>
  <c r="O196" i="26"/>
  <c r="Q196" i="26"/>
  <c r="Q195" i="26" s="1"/>
  <c r="V196" i="26"/>
  <c r="G198" i="26"/>
  <c r="M198" i="26" s="1"/>
  <c r="I198" i="26"/>
  <c r="K198" i="26"/>
  <c r="K195" i="26" s="1"/>
  <c r="O198" i="26"/>
  <c r="Q198" i="26"/>
  <c r="V198" i="26"/>
  <c r="V195" i="26" s="1"/>
  <c r="K200" i="26"/>
  <c r="V200" i="26"/>
  <c r="G201" i="26"/>
  <c r="M201" i="26" s="1"/>
  <c r="I201" i="26"/>
  <c r="I200" i="26" s="1"/>
  <c r="K201" i="26"/>
  <c r="O201" i="26"/>
  <c r="O200" i="26" s="1"/>
  <c r="Q201" i="26"/>
  <c r="Q200" i="26" s="1"/>
  <c r="V201" i="26"/>
  <c r="G202" i="26"/>
  <c r="M202" i="26" s="1"/>
  <c r="I202" i="26"/>
  <c r="K202" i="26"/>
  <c r="O202" i="26"/>
  <c r="Q202" i="26"/>
  <c r="V202" i="26"/>
  <c r="AE204" i="26"/>
  <c r="G204" i="25"/>
  <c r="BA84" i="25"/>
  <c r="BA30" i="25"/>
  <c r="BA26" i="25"/>
  <c r="BA23" i="25"/>
  <c r="BA20" i="25"/>
  <c r="BA10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1" i="25"/>
  <c r="I11" i="25"/>
  <c r="K11" i="25"/>
  <c r="M11" i="25"/>
  <c r="O11" i="25"/>
  <c r="Q11" i="25"/>
  <c r="V11" i="25"/>
  <c r="G16" i="25"/>
  <c r="I16" i="25"/>
  <c r="K16" i="25"/>
  <c r="M16" i="25"/>
  <c r="O16" i="25"/>
  <c r="Q16" i="25"/>
  <c r="V16" i="25"/>
  <c r="G19" i="25"/>
  <c r="M19" i="25" s="1"/>
  <c r="I19" i="25"/>
  <c r="K19" i="25"/>
  <c r="O19" i="25"/>
  <c r="O8" i="25" s="1"/>
  <c r="Q19" i="25"/>
  <c r="V19" i="25"/>
  <c r="G22" i="25"/>
  <c r="M22" i="25" s="1"/>
  <c r="I22" i="25"/>
  <c r="K22" i="25"/>
  <c r="O22" i="25"/>
  <c r="Q22" i="25"/>
  <c r="V22" i="25"/>
  <c r="G25" i="25"/>
  <c r="I25" i="25"/>
  <c r="K25" i="25"/>
  <c r="M25" i="25"/>
  <c r="O25" i="25"/>
  <c r="Q25" i="25"/>
  <c r="V25" i="25"/>
  <c r="G29" i="25"/>
  <c r="I29" i="25"/>
  <c r="K29" i="25"/>
  <c r="M29" i="25"/>
  <c r="O29" i="25"/>
  <c r="Q29" i="25"/>
  <c r="V29" i="25"/>
  <c r="G33" i="25"/>
  <c r="M33" i="25" s="1"/>
  <c r="I33" i="25"/>
  <c r="K33" i="25"/>
  <c r="O33" i="25"/>
  <c r="Q33" i="25"/>
  <c r="V33" i="25"/>
  <c r="G35" i="25"/>
  <c r="I35" i="25"/>
  <c r="K35" i="25"/>
  <c r="M35" i="25"/>
  <c r="O35" i="25"/>
  <c r="Q35" i="25"/>
  <c r="V35" i="25"/>
  <c r="G38" i="25"/>
  <c r="M38" i="25" s="1"/>
  <c r="I38" i="25"/>
  <c r="K38" i="25"/>
  <c r="O38" i="25"/>
  <c r="Q38" i="25"/>
  <c r="V38" i="25"/>
  <c r="G41" i="25"/>
  <c r="I41" i="25"/>
  <c r="K41" i="25"/>
  <c r="M41" i="25"/>
  <c r="O41" i="25"/>
  <c r="Q41" i="25"/>
  <c r="V41" i="25"/>
  <c r="G44" i="25"/>
  <c r="M44" i="25" s="1"/>
  <c r="I44" i="25"/>
  <c r="K44" i="25"/>
  <c r="O44" i="25"/>
  <c r="Q44" i="25"/>
  <c r="V44" i="25"/>
  <c r="G47" i="25"/>
  <c r="I47" i="25"/>
  <c r="K47" i="25"/>
  <c r="M47" i="25"/>
  <c r="O47" i="25"/>
  <c r="Q47" i="25"/>
  <c r="V47" i="25"/>
  <c r="G62" i="25"/>
  <c r="M62" i="25" s="1"/>
  <c r="I62" i="25"/>
  <c r="K62" i="25"/>
  <c r="O62" i="25"/>
  <c r="Q62" i="25"/>
  <c r="V62" i="25"/>
  <c r="G66" i="25"/>
  <c r="I66" i="25"/>
  <c r="K66" i="25"/>
  <c r="M66" i="25"/>
  <c r="O66" i="25"/>
  <c r="Q66" i="25"/>
  <c r="V66" i="25"/>
  <c r="G70" i="25"/>
  <c r="M70" i="25" s="1"/>
  <c r="I70" i="25"/>
  <c r="K70" i="25"/>
  <c r="O70" i="25"/>
  <c r="Q70" i="25"/>
  <c r="V70" i="25"/>
  <c r="G73" i="25"/>
  <c r="I73" i="25"/>
  <c r="K73" i="25"/>
  <c r="M73" i="25"/>
  <c r="O73" i="25"/>
  <c r="Q73" i="25"/>
  <c r="V73" i="25"/>
  <c r="G83" i="25"/>
  <c r="M83" i="25" s="1"/>
  <c r="I83" i="25"/>
  <c r="K83" i="25"/>
  <c r="O83" i="25"/>
  <c r="Q83" i="25"/>
  <c r="V83" i="25"/>
  <c r="G86" i="25"/>
  <c r="I86" i="25"/>
  <c r="K86" i="25"/>
  <c r="M86" i="25"/>
  <c r="O86" i="25"/>
  <c r="Q86" i="25"/>
  <c r="V86" i="25"/>
  <c r="G90" i="25"/>
  <c r="M90" i="25" s="1"/>
  <c r="I90" i="25"/>
  <c r="K90" i="25"/>
  <c r="O90" i="25"/>
  <c r="Q90" i="25"/>
  <c r="V90" i="25"/>
  <c r="G93" i="25"/>
  <c r="I93" i="25"/>
  <c r="K93" i="25"/>
  <c r="M93" i="25"/>
  <c r="O93" i="25"/>
  <c r="Q93" i="25"/>
  <c r="V93" i="25"/>
  <c r="G96" i="25"/>
  <c r="M96" i="25" s="1"/>
  <c r="I96" i="25"/>
  <c r="K96" i="25"/>
  <c r="O96" i="25"/>
  <c r="Q96" i="25"/>
  <c r="V96" i="25"/>
  <c r="G97" i="25"/>
  <c r="I97" i="25"/>
  <c r="K97" i="25"/>
  <c r="M97" i="25"/>
  <c r="O97" i="25"/>
  <c r="Q97" i="25"/>
  <c r="V97" i="25"/>
  <c r="G98" i="25"/>
  <c r="M98" i="25" s="1"/>
  <c r="I98" i="25"/>
  <c r="K98" i="25"/>
  <c r="O98" i="25"/>
  <c r="Q98" i="25"/>
  <c r="V98" i="25"/>
  <c r="G99" i="25"/>
  <c r="I99" i="25"/>
  <c r="K99" i="25"/>
  <c r="M99" i="25"/>
  <c r="O99" i="25"/>
  <c r="Q99" i="25"/>
  <c r="V99" i="25"/>
  <c r="G102" i="25"/>
  <c r="M102" i="25" s="1"/>
  <c r="I102" i="25"/>
  <c r="K102" i="25"/>
  <c r="O102" i="25"/>
  <c r="Q102" i="25"/>
  <c r="V102" i="25"/>
  <c r="G104" i="25"/>
  <c r="I104" i="25"/>
  <c r="K104" i="25"/>
  <c r="M104" i="25"/>
  <c r="O104" i="25"/>
  <c r="Q104" i="25"/>
  <c r="V104" i="25"/>
  <c r="G107" i="25"/>
  <c r="M107" i="25" s="1"/>
  <c r="I107" i="25"/>
  <c r="K107" i="25"/>
  <c r="O107" i="25"/>
  <c r="Q107" i="25"/>
  <c r="V107" i="25"/>
  <c r="G109" i="25"/>
  <c r="I109" i="25"/>
  <c r="O109" i="25"/>
  <c r="Q109" i="25"/>
  <c r="G110" i="25"/>
  <c r="M110" i="25" s="1"/>
  <c r="M109" i="25" s="1"/>
  <c r="I110" i="25"/>
  <c r="K110" i="25"/>
  <c r="K109" i="25" s="1"/>
  <c r="O110" i="25"/>
  <c r="Q110" i="25"/>
  <c r="V110" i="25"/>
  <c r="V109" i="25" s="1"/>
  <c r="G113" i="25"/>
  <c r="M113" i="25" s="1"/>
  <c r="M112" i="25" s="1"/>
  <c r="I113" i="25"/>
  <c r="I112" i="25" s="1"/>
  <c r="K113" i="25"/>
  <c r="O113" i="25"/>
  <c r="O112" i="25" s="1"/>
  <c r="Q113" i="25"/>
  <c r="Q112" i="25" s="1"/>
  <c r="V113" i="25"/>
  <c r="G117" i="25"/>
  <c r="M117" i="25" s="1"/>
  <c r="I117" i="25"/>
  <c r="K117" i="25"/>
  <c r="O117" i="25"/>
  <c r="Q117" i="25"/>
  <c r="V117" i="25"/>
  <c r="G120" i="25"/>
  <c r="I120" i="25"/>
  <c r="K120" i="25"/>
  <c r="K112" i="25" s="1"/>
  <c r="M120" i="25"/>
  <c r="O120" i="25"/>
  <c r="Q120" i="25"/>
  <c r="V120" i="25"/>
  <c r="V112" i="25" s="1"/>
  <c r="G123" i="25"/>
  <c r="I123" i="25"/>
  <c r="K123" i="25"/>
  <c r="M123" i="25"/>
  <c r="O123" i="25"/>
  <c r="Q123" i="25"/>
  <c r="V123" i="25"/>
  <c r="G126" i="25"/>
  <c r="M126" i="25" s="1"/>
  <c r="I126" i="25"/>
  <c r="K126" i="25"/>
  <c r="O126" i="25"/>
  <c r="Q126" i="25"/>
  <c r="V126" i="25"/>
  <c r="G130" i="25"/>
  <c r="I130" i="25"/>
  <c r="K130" i="25"/>
  <c r="K129" i="25" s="1"/>
  <c r="M130" i="25"/>
  <c r="O130" i="25"/>
  <c r="Q130" i="25"/>
  <c r="V130" i="25"/>
  <c r="V129" i="25" s="1"/>
  <c r="G132" i="25"/>
  <c r="I132" i="25"/>
  <c r="K132" i="25"/>
  <c r="M132" i="25"/>
  <c r="O132" i="25"/>
  <c r="Q132" i="25"/>
  <c r="V132" i="25"/>
  <c r="G135" i="25"/>
  <c r="G129" i="25" s="1"/>
  <c r="I135" i="25"/>
  <c r="K135" i="25"/>
  <c r="O135" i="25"/>
  <c r="O129" i="25" s="1"/>
  <c r="Q135" i="25"/>
  <c r="V135" i="25"/>
  <c r="G138" i="25"/>
  <c r="M138" i="25" s="1"/>
  <c r="I138" i="25"/>
  <c r="I129" i="25" s="1"/>
  <c r="K138" i="25"/>
  <c r="O138" i="25"/>
  <c r="Q138" i="25"/>
  <c r="Q129" i="25" s="1"/>
  <c r="V138" i="25"/>
  <c r="G141" i="25"/>
  <c r="I141" i="25"/>
  <c r="K141" i="25"/>
  <c r="M141" i="25"/>
  <c r="O141" i="25"/>
  <c r="Q141" i="25"/>
  <c r="V141" i="25"/>
  <c r="G143" i="25"/>
  <c r="I143" i="25"/>
  <c r="K143" i="25"/>
  <c r="M143" i="25"/>
  <c r="O143" i="25"/>
  <c r="Q143" i="25"/>
  <c r="V143" i="25"/>
  <c r="G145" i="25"/>
  <c r="M145" i="25" s="1"/>
  <c r="I145" i="25"/>
  <c r="K145" i="25"/>
  <c r="O145" i="25"/>
  <c r="Q145" i="25"/>
  <c r="V145" i="25"/>
  <c r="G147" i="25"/>
  <c r="M147" i="25" s="1"/>
  <c r="I147" i="25"/>
  <c r="K147" i="25"/>
  <c r="O147" i="25"/>
  <c r="Q147" i="25"/>
  <c r="V147" i="25"/>
  <c r="G150" i="25"/>
  <c r="I150" i="25"/>
  <c r="K150" i="25"/>
  <c r="M150" i="25"/>
  <c r="O150" i="25"/>
  <c r="Q150" i="25"/>
  <c r="V150" i="25"/>
  <c r="G152" i="25"/>
  <c r="I152" i="25"/>
  <c r="K152" i="25"/>
  <c r="M152" i="25"/>
  <c r="O152" i="25"/>
  <c r="Q152" i="25"/>
  <c r="V152" i="25"/>
  <c r="G155" i="25"/>
  <c r="M155" i="25" s="1"/>
  <c r="I155" i="25"/>
  <c r="I154" i="25" s="1"/>
  <c r="K155" i="25"/>
  <c r="K154" i="25" s="1"/>
  <c r="O155" i="25"/>
  <c r="Q155" i="25"/>
  <c r="Q154" i="25" s="1"/>
  <c r="V155" i="25"/>
  <c r="V154" i="25" s="1"/>
  <c r="G160" i="25"/>
  <c r="I160" i="25"/>
  <c r="K160" i="25"/>
  <c r="M160" i="25"/>
  <c r="O160" i="25"/>
  <c r="Q160" i="25"/>
  <c r="V160" i="25"/>
  <c r="G164" i="25"/>
  <c r="I164" i="25"/>
  <c r="K164" i="25"/>
  <c r="M164" i="25"/>
  <c r="O164" i="25"/>
  <c r="Q164" i="25"/>
  <c r="V164" i="25"/>
  <c r="G167" i="25"/>
  <c r="M167" i="25" s="1"/>
  <c r="I167" i="25"/>
  <c r="K167" i="25"/>
  <c r="O167" i="25"/>
  <c r="O154" i="25" s="1"/>
  <c r="Q167" i="25"/>
  <c r="V167" i="25"/>
  <c r="G168" i="25"/>
  <c r="M168" i="25" s="1"/>
  <c r="I168" i="25"/>
  <c r="K168" i="25"/>
  <c r="O168" i="25"/>
  <c r="Q168" i="25"/>
  <c r="V168" i="25"/>
  <c r="G169" i="25"/>
  <c r="I169" i="25"/>
  <c r="K169" i="25"/>
  <c r="M169" i="25"/>
  <c r="O169" i="25"/>
  <c r="Q169" i="25"/>
  <c r="V169" i="25"/>
  <c r="G170" i="25"/>
  <c r="I170" i="25"/>
  <c r="K170" i="25"/>
  <c r="M170" i="25"/>
  <c r="O170" i="25"/>
  <c r="Q170" i="25"/>
  <c r="V170" i="25"/>
  <c r="G172" i="25"/>
  <c r="M172" i="25" s="1"/>
  <c r="I172" i="25"/>
  <c r="K172" i="25"/>
  <c r="O172" i="25"/>
  <c r="Q172" i="25"/>
  <c r="V172" i="25"/>
  <c r="G174" i="25"/>
  <c r="M174" i="25" s="1"/>
  <c r="I174" i="25"/>
  <c r="K174" i="25"/>
  <c r="O174" i="25"/>
  <c r="Q174" i="25"/>
  <c r="V174" i="25"/>
  <c r="G175" i="25"/>
  <c r="I175" i="25"/>
  <c r="K175" i="25"/>
  <c r="M175" i="25"/>
  <c r="O175" i="25"/>
  <c r="Q175" i="25"/>
  <c r="V175" i="25"/>
  <c r="G176" i="25"/>
  <c r="I176" i="25"/>
  <c r="K176" i="25"/>
  <c r="M176" i="25"/>
  <c r="O176" i="25"/>
  <c r="Q176" i="25"/>
  <c r="V176" i="25"/>
  <c r="G177" i="25"/>
  <c r="M177" i="25" s="1"/>
  <c r="I177" i="25"/>
  <c r="K177" i="25"/>
  <c r="O177" i="25"/>
  <c r="Q177" i="25"/>
  <c r="V177" i="25"/>
  <c r="G179" i="25"/>
  <c r="I179" i="25"/>
  <c r="O179" i="25"/>
  <c r="Q179" i="25"/>
  <c r="G180" i="25"/>
  <c r="I180" i="25"/>
  <c r="K180" i="25"/>
  <c r="K179" i="25" s="1"/>
  <c r="M180" i="25"/>
  <c r="M179" i="25" s="1"/>
  <c r="O180" i="25"/>
  <c r="Q180" i="25"/>
  <c r="V180" i="25"/>
  <c r="V179" i="25" s="1"/>
  <c r="G183" i="25"/>
  <c r="I183" i="25"/>
  <c r="K183" i="25"/>
  <c r="M183" i="25"/>
  <c r="O183" i="25"/>
  <c r="Q183" i="25"/>
  <c r="V183" i="25"/>
  <c r="G186" i="25"/>
  <c r="O186" i="25"/>
  <c r="G187" i="25"/>
  <c r="M187" i="25" s="1"/>
  <c r="M186" i="25" s="1"/>
  <c r="I187" i="25"/>
  <c r="I186" i="25" s="1"/>
  <c r="K187" i="25"/>
  <c r="K186" i="25" s="1"/>
  <c r="O187" i="25"/>
  <c r="Q187" i="25"/>
  <c r="Q186" i="25" s="1"/>
  <c r="V187" i="25"/>
  <c r="V186" i="25" s="1"/>
  <c r="I192" i="25"/>
  <c r="K192" i="25"/>
  <c r="Q192" i="25"/>
  <c r="V192" i="25"/>
  <c r="G193" i="25"/>
  <c r="G192" i="25" s="1"/>
  <c r="I193" i="25"/>
  <c r="K193" i="25"/>
  <c r="M193" i="25"/>
  <c r="M192" i="25" s="1"/>
  <c r="O193" i="25"/>
  <c r="O192" i="25" s="1"/>
  <c r="Q193" i="25"/>
  <c r="V193" i="25"/>
  <c r="G195" i="25"/>
  <c r="O195" i="25"/>
  <c r="G196" i="25"/>
  <c r="M196" i="25" s="1"/>
  <c r="M195" i="25" s="1"/>
  <c r="I196" i="25"/>
  <c r="I195" i="25" s="1"/>
  <c r="K196" i="25"/>
  <c r="K195" i="25" s="1"/>
  <c r="O196" i="25"/>
  <c r="Q196" i="25"/>
  <c r="Q195" i="25" s="1"/>
  <c r="V196" i="25"/>
  <c r="V195" i="25" s="1"/>
  <c r="G198" i="25"/>
  <c r="I198" i="25"/>
  <c r="K198" i="25"/>
  <c r="M198" i="25"/>
  <c r="O198" i="25"/>
  <c r="Q198" i="25"/>
  <c r="V198" i="25"/>
  <c r="K200" i="25"/>
  <c r="V200" i="25"/>
  <c r="G201" i="25"/>
  <c r="M201" i="25" s="1"/>
  <c r="M200" i="25" s="1"/>
  <c r="I201" i="25"/>
  <c r="I200" i="25" s="1"/>
  <c r="K201" i="25"/>
  <c r="O201" i="25"/>
  <c r="O200" i="25" s="1"/>
  <c r="Q201" i="25"/>
  <c r="Q200" i="25" s="1"/>
  <c r="V201" i="25"/>
  <c r="G202" i="25"/>
  <c r="M202" i="25" s="1"/>
  <c r="I202" i="25"/>
  <c r="K202" i="25"/>
  <c r="O202" i="25"/>
  <c r="Q202" i="25"/>
  <c r="V202" i="25"/>
  <c r="AE204" i="25"/>
  <c r="G185" i="24"/>
  <c r="BA81" i="24"/>
  <c r="BA30" i="24"/>
  <c r="BA26" i="24"/>
  <c r="BA23" i="24"/>
  <c r="BA20" i="24"/>
  <c r="BA10" i="24"/>
  <c r="G9" i="24"/>
  <c r="M9" i="24" s="1"/>
  <c r="I9" i="24"/>
  <c r="K9" i="24"/>
  <c r="K8" i="24" s="1"/>
  <c r="O9" i="24"/>
  <c r="Q9" i="24"/>
  <c r="V9" i="24"/>
  <c r="V8" i="24" s="1"/>
  <c r="G11" i="24"/>
  <c r="I11" i="24"/>
  <c r="K11" i="24"/>
  <c r="M11" i="24"/>
  <c r="O11" i="24"/>
  <c r="Q11" i="24"/>
  <c r="V11" i="24"/>
  <c r="G15" i="24"/>
  <c r="G8" i="24" s="1"/>
  <c r="I15" i="24"/>
  <c r="K15" i="24"/>
  <c r="O15" i="24"/>
  <c r="O8" i="24" s="1"/>
  <c r="Q15" i="24"/>
  <c r="V15" i="24"/>
  <c r="G19" i="24"/>
  <c r="M19" i="24" s="1"/>
  <c r="I19" i="24"/>
  <c r="K19" i="24"/>
  <c r="O19" i="24"/>
  <c r="Q19" i="24"/>
  <c r="V19" i="24"/>
  <c r="G22" i="24"/>
  <c r="I22" i="24"/>
  <c r="K22" i="24"/>
  <c r="M22" i="24"/>
  <c r="O22" i="24"/>
  <c r="Q22" i="24"/>
  <c r="V22" i="24"/>
  <c r="G25" i="24"/>
  <c r="I25" i="24"/>
  <c r="K25" i="24"/>
  <c r="M25" i="24"/>
  <c r="O25" i="24"/>
  <c r="Q25" i="24"/>
  <c r="V25" i="24"/>
  <c r="G29" i="24"/>
  <c r="M29" i="24" s="1"/>
  <c r="I29" i="24"/>
  <c r="K29" i="24"/>
  <c r="O29" i="24"/>
  <c r="Q29" i="24"/>
  <c r="V29" i="24"/>
  <c r="G33" i="24"/>
  <c r="M33" i="24" s="1"/>
  <c r="I33" i="24"/>
  <c r="K33" i="24"/>
  <c r="O33" i="24"/>
  <c r="Q33" i="24"/>
  <c r="Q8" i="24" s="1"/>
  <c r="V33" i="24"/>
  <c r="G35" i="24"/>
  <c r="I35" i="24"/>
  <c r="K35" i="24"/>
  <c r="M35" i="24"/>
  <c r="O35" i="24"/>
  <c r="Q35" i="24"/>
  <c r="V35" i="24"/>
  <c r="G38" i="24"/>
  <c r="I38" i="24"/>
  <c r="K38" i="24"/>
  <c r="M38" i="24"/>
  <c r="O38" i="24"/>
  <c r="Q38" i="24"/>
  <c r="V38" i="24"/>
  <c r="G41" i="24"/>
  <c r="M41" i="24" s="1"/>
  <c r="I41" i="24"/>
  <c r="K41" i="24"/>
  <c r="O41" i="24"/>
  <c r="Q41" i="24"/>
  <c r="V41" i="24"/>
  <c r="G44" i="24"/>
  <c r="M44" i="24" s="1"/>
  <c r="I44" i="24"/>
  <c r="I8" i="24" s="1"/>
  <c r="K44" i="24"/>
  <c r="O44" i="24"/>
  <c r="Q44" i="24"/>
  <c r="V44" i="24"/>
  <c r="G47" i="24"/>
  <c r="I47" i="24"/>
  <c r="K47" i="24"/>
  <c r="M47" i="24"/>
  <c r="O47" i="24"/>
  <c r="Q47" i="24"/>
  <c r="V47" i="24"/>
  <c r="G59" i="24"/>
  <c r="I59" i="24"/>
  <c r="K59" i="24"/>
  <c r="M59" i="24"/>
  <c r="O59" i="24"/>
  <c r="Q59" i="24"/>
  <c r="V59" i="24"/>
  <c r="G63" i="24"/>
  <c r="M63" i="24" s="1"/>
  <c r="I63" i="24"/>
  <c r="K63" i="24"/>
  <c r="O63" i="24"/>
  <c r="Q63" i="24"/>
  <c r="V63" i="24"/>
  <c r="G67" i="24"/>
  <c r="M67" i="24" s="1"/>
  <c r="I67" i="24"/>
  <c r="K67" i="24"/>
  <c r="O67" i="24"/>
  <c r="Q67" i="24"/>
  <c r="V67" i="24"/>
  <c r="G70" i="24"/>
  <c r="I70" i="24"/>
  <c r="K70" i="24"/>
  <c r="M70" i="24"/>
  <c r="O70" i="24"/>
  <c r="Q70" i="24"/>
  <c r="V70" i="24"/>
  <c r="G80" i="24"/>
  <c r="I80" i="24"/>
  <c r="K80" i="24"/>
  <c r="M80" i="24"/>
  <c r="O80" i="24"/>
  <c r="Q80" i="24"/>
  <c r="V80" i="24"/>
  <c r="G83" i="24"/>
  <c r="M83" i="24" s="1"/>
  <c r="I83" i="24"/>
  <c r="K83" i="24"/>
  <c r="O83" i="24"/>
  <c r="Q83" i="24"/>
  <c r="V83" i="24"/>
  <c r="G86" i="24"/>
  <c r="M86" i="24" s="1"/>
  <c r="I86" i="24"/>
  <c r="K86" i="24"/>
  <c r="O86" i="24"/>
  <c r="Q86" i="24"/>
  <c r="V86" i="24"/>
  <c r="G89" i="24"/>
  <c r="I89" i="24"/>
  <c r="K89" i="24"/>
  <c r="M89" i="24"/>
  <c r="O89" i="24"/>
  <c r="Q89" i="24"/>
  <c r="V89" i="24"/>
  <c r="G92" i="24"/>
  <c r="I92" i="24"/>
  <c r="K92" i="24"/>
  <c r="M92" i="24"/>
  <c r="O92" i="24"/>
  <c r="Q92" i="24"/>
  <c r="V92" i="24"/>
  <c r="G93" i="24"/>
  <c r="M93" i="24" s="1"/>
  <c r="I93" i="24"/>
  <c r="K93" i="24"/>
  <c r="O93" i="24"/>
  <c r="Q93" i="24"/>
  <c r="V93" i="24"/>
  <c r="G94" i="24"/>
  <c r="M94" i="24" s="1"/>
  <c r="I94" i="24"/>
  <c r="K94" i="24"/>
  <c r="O94" i="24"/>
  <c r="Q94" i="24"/>
  <c r="V94" i="24"/>
  <c r="G95" i="24"/>
  <c r="I95" i="24"/>
  <c r="K95" i="24"/>
  <c r="M95" i="24"/>
  <c r="O95" i="24"/>
  <c r="Q95" i="24"/>
  <c r="V95" i="24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2" i="24"/>
  <c r="M102" i="24" s="1"/>
  <c r="I102" i="24"/>
  <c r="K102" i="24"/>
  <c r="O102" i="24"/>
  <c r="Q102" i="24"/>
  <c r="V102" i="24"/>
  <c r="G104" i="24"/>
  <c r="I104" i="24"/>
  <c r="K104" i="24"/>
  <c r="O104" i="24"/>
  <c r="Q104" i="24"/>
  <c r="V104" i="24"/>
  <c r="G105" i="24"/>
  <c r="I105" i="24"/>
  <c r="K105" i="24"/>
  <c r="M105" i="24"/>
  <c r="M104" i="24" s="1"/>
  <c r="O105" i="24"/>
  <c r="Q105" i="24"/>
  <c r="V105" i="24"/>
  <c r="G107" i="24"/>
  <c r="G108" i="24"/>
  <c r="M108" i="24" s="1"/>
  <c r="I108" i="24"/>
  <c r="I107" i="24" s="1"/>
  <c r="K108" i="24"/>
  <c r="O108" i="24"/>
  <c r="Q108" i="24"/>
  <c r="Q107" i="24" s="1"/>
  <c r="V108" i="24"/>
  <c r="G112" i="24"/>
  <c r="M112" i="24" s="1"/>
  <c r="I112" i="24"/>
  <c r="K112" i="24"/>
  <c r="K107" i="24" s="1"/>
  <c r="O112" i="24"/>
  <c r="Q112" i="24"/>
  <c r="V112" i="24"/>
  <c r="V107" i="24" s="1"/>
  <c r="G115" i="24"/>
  <c r="I115" i="24"/>
  <c r="K115" i="24"/>
  <c r="M115" i="24"/>
  <c r="O115" i="24"/>
  <c r="Q115" i="24"/>
  <c r="V115" i="24"/>
  <c r="G118" i="24"/>
  <c r="M118" i="24" s="1"/>
  <c r="I118" i="24"/>
  <c r="K118" i="24"/>
  <c r="O118" i="24"/>
  <c r="O107" i="24" s="1"/>
  <c r="Q118" i="24"/>
  <c r="V118" i="24"/>
  <c r="G121" i="24"/>
  <c r="M121" i="24" s="1"/>
  <c r="I121" i="24"/>
  <c r="K121" i="24"/>
  <c r="O121" i="24"/>
  <c r="Q121" i="24"/>
  <c r="V121" i="24"/>
  <c r="G125" i="24"/>
  <c r="I125" i="24"/>
  <c r="K125" i="24"/>
  <c r="M125" i="24"/>
  <c r="O125" i="24"/>
  <c r="Q125" i="24"/>
  <c r="V125" i="24"/>
  <c r="G128" i="24"/>
  <c r="G124" i="24" s="1"/>
  <c r="I128" i="24"/>
  <c r="K128" i="24"/>
  <c r="O128" i="24"/>
  <c r="O124" i="24" s="1"/>
  <c r="Q128" i="24"/>
  <c r="V128" i="24"/>
  <c r="G131" i="24"/>
  <c r="M131" i="24" s="1"/>
  <c r="I131" i="24"/>
  <c r="I124" i="24" s="1"/>
  <c r="K131" i="24"/>
  <c r="O131" i="24"/>
  <c r="Q131" i="24"/>
  <c r="Q124" i="24" s="1"/>
  <c r="V131" i="24"/>
  <c r="G133" i="24"/>
  <c r="M133" i="24" s="1"/>
  <c r="I133" i="24"/>
  <c r="K133" i="24"/>
  <c r="K124" i="24" s="1"/>
  <c r="O133" i="24"/>
  <c r="Q133" i="24"/>
  <c r="V133" i="24"/>
  <c r="V124" i="24" s="1"/>
  <c r="G135" i="24"/>
  <c r="I135" i="24"/>
  <c r="K135" i="24"/>
  <c r="M135" i="24"/>
  <c r="O135" i="24"/>
  <c r="Q135" i="24"/>
  <c r="V135" i="24"/>
  <c r="G137" i="24"/>
  <c r="G138" i="24"/>
  <c r="M138" i="24" s="1"/>
  <c r="I138" i="24"/>
  <c r="I137" i="24" s="1"/>
  <c r="K138" i="24"/>
  <c r="O138" i="24"/>
  <c r="Q138" i="24"/>
  <c r="Q137" i="24" s="1"/>
  <c r="V138" i="24"/>
  <c r="G143" i="24"/>
  <c r="M143" i="24" s="1"/>
  <c r="I143" i="24"/>
  <c r="K143" i="24"/>
  <c r="K137" i="24" s="1"/>
  <c r="O143" i="24"/>
  <c r="Q143" i="24"/>
  <c r="V143" i="24"/>
  <c r="V137" i="24" s="1"/>
  <c r="G147" i="24"/>
  <c r="I147" i="24"/>
  <c r="K147" i="24"/>
  <c r="M147" i="24"/>
  <c r="O147" i="24"/>
  <c r="Q147" i="24"/>
  <c r="V147" i="24"/>
  <c r="G150" i="24"/>
  <c r="M150" i="24" s="1"/>
  <c r="I150" i="24"/>
  <c r="K150" i="24"/>
  <c r="O150" i="24"/>
  <c r="O137" i="24" s="1"/>
  <c r="Q150" i="24"/>
  <c r="V150" i="24"/>
  <c r="G151" i="24"/>
  <c r="M151" i="24" s="1"/>
  <c r="I151" i="24"/>
  <c r="K151" i="24"/>
  <c r="O151" i="24"/>
  <c r="Q151" i="24"/>
  <c r="V151" i="24"/>
  <c r="G152" i="24"/>
  <c r="M152" i="24" s="1"/>
  <c r="I152" i="24"/>
  <c r="K152" i="24"/>
  <c r="O152" i="24"/>
  <c r="Q152" i="24"/>
  <c r="V152" i="24"/>
  <c r="G153" i="24"/>
  <c r="I153" i="24"/>
  <c r="K153" i="24"/>
  <c r="M153" i="24"/>
  <c r="O153" i="24"/>
  <c r="Q153" i="24"/>
  <c r="V153" i="24"/>
  <c r="G155" i="24"/>
  <c r="M155" i="24" s="1"/>
  <c r="I155" i="24"/>
  <c r="K155" i="24"/>
  <c r="O155" i="24"/>
  <c r="Q155" i="24"/>
  <c r="V155" i="24"/>
  <c r="G157" i="24"/>
  <c r="M157" i="24" s="1"/>
  <c r="I157" i="24"/>
  <c r="K157" i="24"/>
  <c r="O157" i="24"/>
  <c r="Q157" i="24"/>
  <c r="V157" i="24"/>
  <c r="G158" i="24"/>
  <c r="M158" i="24" s="1"/>
  <c r="I158" i="24"/>
  <c r="K158" i="24"/>
  <c r="O158" i="24"/>
  <c r="Q158" i="24"/>
  <c r="V158" i="24"/>
  <c r="G159" i="24"/>
  <c r="I159" i="24"/>
  <c r="K159" i="24"/>
  <c r="M159" i="24"/>
  <c r="O159" i="24"/>
  <c r="Q159" i="24"/>
  <c r="V159" i="24"/>
  <c r="G160" i="24"/>
  <c r="M160" i="24" s="1"/>
  <c r="I160" i="24"/>
  <c r="K160" i="24"/>
  <c r="O160" i="24"/>
  <c r="Q160" i="24"/>
  <c r="V160" i="24"/>
  <c r="G162" i="24"/>
  <c r="I162" i="24"/>
  <c r="O162" i="24"/>
  <c r="Q162" i="24"/>
  <c r="G163" i="24"/>
  <c r="M163" i="24" s="1"/>
  <c r="M162" i="24" s="1"/>
  <c r="I163" i="24"/>
  <c r="K163" i="24"/>
  <c r="K162" i="24" s="1"/>
  <c r="O163" i="24"/>
  <c r="Q163" i="24"/>
  <c r="V163" i="24"/>
  <c r="V162" i="24" s="1"/>
  <c r="G165" i="24"/>
  <c r="I165" i="24"/>
  <c r="K165" i="24"/>
  <c r="M165" i="24"/>
  <c r="O165" i="24"/>
  <c r="Q165" i="24"/>
  <c r="V165" i="24"/>
  <c r="G167" i="24"/>
  <c r="K167" i="24"/>
  <c r="O167" i="24"/>
  <c r="V167" i="24"/>
  <c r="G168" i="24"/>
  <c r="M168" i="24" s="1"/>
  <c r="M167" i="24" s="1"/>
  <c r="I168" i="24"/>
  <c r="I167" i="24" s="1"/>
  <c r="K168" i="24"/>
  <c r="O168" i="24"/>
  <c r="Q168" i="24"/>
  <c r="Q167" i="24" s="1"/>
  <c r="V168" i="24"/>
  <c r="G173" i="24"/>
  <c r="I173" i="24"/>
  <c r="K173" i="24"/>
  <c r="O173" i="24"/>
  <c r="Q173" i="24"/>
  <c r="V173" i="24"/>
  <c r="G174" i="24"/>
  <c r="I174" i="24"/>
  <c r="K174" i="24"/>
  <c r="M174" i="24"/>
  <c r="M173" i="24" s="1"/>
  <c r="O174" i="24"/>
  <c r="Q174" i="24"/>
  <c r="V174" i="24"/>
  <c r="G176" i="24"/>
  <c r="O176" i="24"/>
  <c r="G177" i="24"/>
  <c r="M177" i="24" s="1"/>
  <c r="M176" i="24" s="1"/>
  <c r="I177" i="24"/>
  <c r="I176" i="24" s="1"/>
  <c r="K177" i="24"/>
  <c r="O177" i="24"/>
  <c r="Q177" i="24"/>
  <c r="Q176" i="24" s="1"/>
  <c r="V177" i="24"/>
  <c r="G179" i="24"/>
  <c r="M179" i="24" s="1"/>
  <c r="I179" i="24"/>
  <c r="K179" i="24"/>
  <c r="K176" i="24" s="1"/>
  <c r="O179" i="24"/>
  <c r="Q179" i="24"/>
  <c r="V179" i="24"/>
  <c r="V176" i="24" s="1"/>
  <c r="G182" i="24"/>
  <c r="G181" i="24" s="1"/>
  <c r="I182" i="24"/>
  <c r="I181" i="24" s="1"/>
  <c r="K182" i="24"/>
  <c r="O182" i="24"/>
  <c r="O181" i="24" s="1"/>
  <c r="Q182" i="24"/>
  <c r="Q181" i="24" s="1"/>
  <c r="V182" i="24"/>
  <c r="G183" i="24"/>
  <c r="M183" i="24" s="1"/>
  <c r="I183" i="24"/>
  <c r="K183" i="24"/>
  <c r="K181" i="24" s="1"/>
  <c r="O183" i="24"/>
  <c r="Q183" i="24"/>
  <c r="V183" i="24"/>
  <c r="V181" i="24" s="1"/>
  <c r="AE185" i="24"/>
  <c r="G11" i="23"/>
  <c r="G8" i="23"/>
  <c r="O8" i="23"/>
  <c r="G9" i="23"/>
  <c r="M9" i="23" s="1"/>
  <c r="M8" i="23" s="1"/>
  <c r="I9" i="23"/>
  <c r="I8" i="23" s="1"/>
  <c r="K9" i="23"/>
  <c r="K8" i="23" s="1"/>
  <c r="O9" i="23"/>
  <c r="Q9" i="23"/>
  <c r="Q8" i="23" s="1"/>
  <c r="V9" i="23"/>
  <c r="V8" i="23" s="1"/>
  <c r="AE11" i="23"/>
  <c r="AF11" i="23"/>
  <c r="G11" i="22"/>
  <c r="G8" i="22"/>
  <c r="O8" i="22"/>
  <c r="G9" i="22"/>
  <c r="M9" i="22" s="1"/>
  <c r="M8" i="22" s="1"/>
  <c r="I9" i="22"/>
  <c r="I8" i="22" s="1"/>
  <c r="K9" i="22"/>
  <c r="K8" i="22" s="1"/>
  <c r="O9" i="22"/>
  <c r="Q9" i="22"/>
  <c r="Q8" i="22" s="1"/>
  <c r="V9" i="22"/>
  <c r="V8" i="22" s="1"/>
  <c r="AE11" i="22"/>
  <c r="AF11" i="22"/>
  <c r="G11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AE11" i="21"/>
  <c r="AF11" i="21"/>
  <c r="G11" i="20"/>
  <c r="G8" i="20"/>
  <c r="O8" i="20"/>
  <c r="G9" i="20"/>
  <c r="M9" i="20" s="1"/>
  <c r="M8" i="20" s="1"/>
  <c r="I9" i="20"/>
  <c r="I8" i="20" s="1"/>
  <c r="K9" i="20"/>
  <c r="K8" i="20" s="1"/>
  <c r="O9" i="20"/>
  <c r="Q9" i="20"/>
  <c r="Q8" i="20" s="1"/>
  <c r="V9" i="20"/>
  <c r="V8" i="20" s="1"/>
  <c r="AE11" i="20"/>
  <c r="AF11" i="20"/>
  <c r="G11" i="19"/>
  <c r="G8" i="19"/>
  <c r="O8" i="19"/>
  <c r="G9" i="19"/>
  <c r="M9" i="19" s="1"/>
  <c r="M8" i="19" s="1"/>
  <c r="I9" i="19"/>
  <c r="I8" i="19" s="1"/>
  <c r="K9" i="19"/>
  <c r="K8" i="19" s="1"/>
  <c r="O9" i="19"/>
  <c r="Q9" i="19"/>
  <c r="Q8" i="19" s="1"/>
  <c r="V9" i="19"/>
  <c r="V8" i="19" s="1"/>
  <c r="AE11" i="19"/>
  <c r="AF11" i="19"/>
  <c r="G11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AE11" i="18"/>
  <c r="AF11" i="18"/>
  <c r="G11" i="17"/>
  <c r="G8" i="17"/>
  <c r="O8" i="17"/>
  <c r="G9" i="17"/>
  <c r="M9" i="17" s="1"/>
  <c r="M8" i="17" s="1"/>
  <c r="I9" i="17"/>
  <c r="I8" i="17" s="1"/>
  <c r="K9" i="17"/>
  <c r="K8" i="17" s="1"/>
  <c r="O9" i="17"/>
  <c r="Q9" i="17"/>
  <c r="Q8" i="17" s="1"/>
  <c r="V9" i="17"/>
  <c r="V8" i="17" s="1"/>
  <c r="AE11" i="17"/>
  <c r="AF11" i="17"/>
  <c r="G11" i="16"/>
  <c r="G8" i="16"/>
  <c r="O8" i="16"/>
  <c r="G9" i="16"/>
  <c r="M9" i="16" s="1"/>
  <c r="M8" i="16" s="1"/>
  <c r="I9" i="16"/>
  <c r="I8" i="16" s="1"/>
  <c r="K9" i="16"/>
  <c r="K8" i="16" s="1"/>
  <c r="O9" i="16"/>
  <c r="Q9" i="16"/>
  <c r="Q8" i="16" s="1"/>
  <c r="V9" i="16"/>
  <c r="V8" i="16" s="1"/>
  <c r="AE11" i="16"/>
  <c r="AF11" i="16"/>
  <c r="G11" i="15"/>
  <c r="G8" i="15"/>
  <c r="O8" i="15"/>
  <c r="G9" i="15"/>
  <c r="M9" i="15" s="1"/>
  <c r="M8" i="15" s="1"/>
  <c r="I9" i="15"/>
  <c r="I8" i="15" s="1"/>
  <c r="K9" i="15"/>
  <c r="K8" i="15" s="1"/>
  <c r="O9" i="15"/>
  <c r="Q9" i="15"/>
  <c r="Q8" i="15" s="1"/>
  <c r="V9" i="15"/>
  <c r="V8" i="15" s="1"/>
  <c r="AE11" i="15"/>
  <c r="AF11" i="15"/>
  <c r="G260" i="14"/>
  <c r="BA180" i="14"/>
  <c r="BA38" i="14"/>
  <c r="BA31" i="14"/>
  <c r="BA24" i="14"/>
  <c r="BA17" i="14"/>
  <c r="BA10" i="14"/>
  <c r="G9" i="14"/>
  <c r="M9" i="14" s="1"/>
  <c r="I9" i="14"/>
  <c r="K9" i="14"/>
  <c r="K8" i="14" s="1"/>
  <c r="O9" i="14"/>
  <c r="Q9" i="14"/>
  <c r="V9" i="14"/>
  <c r="V8" i="14" s="1"/>
  <c r="G16" i="14"/>
  <c r="I16" i="14"/>
  <c r="K16" i="14"/>
  <c r="M16" i="14"/>
  <c r="O16" i="14"/>
  <c r="Q16" i="14"/>
  <c r="V16" i="14"/>
  <c r="G23" i="14"/>
  <c r="G8" i="14" s="1"/>
  <c r="I23" i="14"/>
  <c r="K23" i="14"/>
  <c r="O23" i="14"/>
  <c r="O8" i="14" s="1"/>
  <c r="Q23" i="14"/>
  <c r="V23" i="14"/>
  <c r="G30" i="14"/>
  <c r="M30" i="14" s="1"/>
  <c r="I30" i="14"/>
  <c r="I8" i="14" s="1"/>
  <c r="K30" i="14"/>
  <c r="O30" i="14"/>
  <c r="Q30" i="14"/>
  <c r="V30" i="14"/>
  <c r="G37" i="14"/>
  <c r="M37" i="14" s="1"/>
  <c r="I37" i="14"/>
  <c r="K37" i="14"/>
  <c r="O37" i="14"/>
  <c r="Q37" i="14"/>
  <c r="V37" i="14"/>
  <c r="G44" i="14"/>
  <c r="I44" i="14"/>
  <c r="K44" i="14"/>
  <c r="M44" i="14"/>
  <c r="O44" i="14"/>
  <c r="Q44" i="14"/>
  <c r="V44" i="14"/>
  <c r="G48" i="14"/>
  <c r="M48" i="14" s="1"/>
  <c r="I48" i="14"/>
  <c r="K48" i="14"/>
  <c r="O48" i="14"/>
  <c r="Q48" i="14"/>
  <c r="V48" i="14"/>
  <c r="G50" i="14"/>
  <c r="M50" i="14" s="1"/>
  <c r="I50" i="14"/>
  <c r="K50" i="14"/>
  <c r="O50" i="14"/>
  <c r="Q50" i="14"/>
  <c r="V50" i="14"/>
  <c r="G53" i="14"/>
  <c r="I53" i="14"/>
  <c r="K53" i="14"/>
  <c r="M53" i="14"/>
  <c r="O53" i="14"/>
  <c r="Q53" i="14"/>
  <c r="V53" i="14"/>
  <c r="G56" i="14"/>
  <c r="I56" i="14"/>
  <c r="K56" i="14"/>
  <c r="M56" i="14"/>
  <c r="O56" i="14"/>
  <c r="Q56" i="14"/>
  <c r="V56" i="14"/>
  <c r="G72" i="14"/>
  <c r="M72" i="14" s="1"/>
  <c r="I72" i="14"/>
  <c r="K72" i="14"/>
  <c r="O72" i="14"/>
  <c r="Q72" i="14"/>
  <c r="V72" i="14"/>
  <c r="G88" i="14"/>
  <c r="M88" i="14" s="1"/>
  <c r="I88" i="14"/>
  <c r="K88" i="14"/>
  <c r="O88" i="14"/>
  <c r="Q88" i="14"/>
  <c r="Q8" i="14" s="1"/>
  <c r="V88" i="14"/>
  <c r="G100" i="14"/>
  <c r="I100" i="14"/>
  <c r="K100" i="14"/>
  <c r="M100" i="14"/>
  <c r="O100" i="14"/>
  <c r="Q100" i="14"/>
  <c r="V100" i="14"/>
  <c r="G112" i="14"/>
  <c r="I112" i="14"/>
  <c r="K112" i="14"/>
  <c r="M112" i="14"/>
  <c r="O112" i="14"/>
  <c r="Q112" i="14"/>
  <c r="V112" i="14"/>
  <c r="G124" i="14"/>
  <c r="M124" i="14" s="1"/>
  <c r="I124" i="14"/>
  <c r="K124" i="14"/>
  <c r="O124" i="14"/>
  <c r="Q124" i="14"/>
  <c r="V124" i="14"/>
  <c r="G136" i="14"/>
  <c r="M136" i="14" s="1"/>
  <c r="I136" i="14"/>
  <c r="K136" i="14"/>
  <c r="O136" i="14"/>
  <c r="Q136" i="14"/>
  <c r="V136" i="14"/>
  <c r="G149" i="14"/>
  <c r="I149" i="14"/>
  <c r="K149" i="14"/>
  <c r="M149" i="14"/>
  <c r="O149" i="14"/>
  <c r="Q149" i="14"/>
  <c r="V149" i="14"/>
  <c r="G162" i="14"/>
  <c r="I162" i="14"/>
  <c r="K162" i="14"/>
  <c r="M162" i="14"/>
  <c r="O162" i="14"/>
  <c r="Q162" i="14"/>
  <c r="V162" i="14"/>
  <c r="G170" i="14"/>
  <c r="M170" i="14" s="1"/>
  <c r="I170" i="14"/>
  <c r="K170" i="14"/>
  <c r="O170" i="14"/>
  <c r="Q170" i="14"/>
  <c r="V170" i="14"/>
  <c r="G179" i="14"/>
  <c r="M179" i="14" s="1"/>
  <c r="I179" i="14"/>
  <c r="K179" i="14"/>
  <c r="O179" i="14"/>
  <c r="Q179" i="14"/>
  <c r="V179" i="14"/>
  <c r="G182" i="14"/>
  <c r="I182" i="14"/>
  <c r="K182" i="14"/>
  <c r="M182" i="14"/>
  <c r="O182" i="14"/>
  <c r="Q182" i="14"/>
  <c r="V182" i="14"/>
  <c r="G193" i="14"/>
  <c r="I193" i="14"/>
  <c r="K193" i="14"/>
  <c r="M193" i="14"/>
  <c r="O193" i="14"/>
  <c r="Q193" i="14"/>
  <c r="V193" i="14"/>
  <c r="G204" i="14"/>
  <c r="G205" i="14"/>
  <c r="M205" i="14" s="1"/>
  <c r="I205" i="14"/>
  <c r="I204" i="14" s="1"/>
  <c r="K205" i="14"/>
  <c r="K204" i="14" s="1"/>
  <c r="O205" i="14"/>
  <c r="Q205" i="14"/>
  <c r="Q204" i="14" s="1"/>
  <c r="V205" i="14"/>
  <c r="V204" i="14" s="1"/>
  <c r="G209" i="14"/>
  <c r="I209" i="14"/>
  <c r="K209" i="14"/>
  <c r="M209" i="14"/>
  <c r="O209" i="14"/>
  <c r="Q209" i="14"/>
  <c r="V209" i="14"/>
  <c r="G211" i="14"/>
  <c r="I211" i="14"/>
  <c r="K211" i="14"/>
  <c r="M211" i="14"/>
  <c r="O211" i="14"/>
  <c r="Q211" i="14"/>
  <c r="V211" i="14"/>
  <c r="G214" i="14"/>
  <c r="M214" i="14" s="1"/>
  <c r="I214" i="14"/>
  <c r="K214" i="14"/>
  <c r="O214" i="14"/>
  <c r="O204" i="14" s="1"/>
  <c r="Q214" i="14"/>
  <c r="V214" i="14"/>
  <c r="G217" i="14"/>
  <c r="M217" i="14" s="1"/>
  <c r="I217" i="14"/>
  <c r="K217" i="14"/>
  <c r="O217" i="14"/>
  <c r="Q217" i="14"/>
  <c r="V217" i="14"/>
  <c r="I218" i="14"/>
  <c r="K218" i="14"/>
  <c r="Q218" i="14"/>
  <c r="V218" i="14"/>
  <c r="G219" i="14"/>
  <c r="I219" i="14"/>
  <c r="K219" i="14"/>
  <c r="M219" i="14"/>
  <c r="O219" i="14"/>
  <c r="Q219" i="14"/>
  <c r="V219" i="14"/>
  <c r="G222" i="14"/>
  <c r="G218" i="14" s="1"/>
  <c r="I222" i="14"/>
  <c r="K222" i="14"/>
  <c r="O222" i="14"/>
  <c r="O218" i="14" s="1"/>
  <c r="Q222" i="14"/>
  <c r="V222" i="14"/>
  <c r="G225" i="14"/>
  <c r="M225" i="14" s="1"/>
  <c r="I225" i="14"/>
  <c r="K225" i="14"/>
  <c r="K224" i="14" s="1"/>
  <c r="O225" i="14"/>
  <c r="Q225" i="14"/>
  <c r="V225" i="14"/>
  <c r="V224" i="14" s="1"/>
  <c r="G228" i="14"/>
  <c r="I228" i="14"/>
  <c r="K228" i="14"/>
  <c r="M228" i="14"/>
  <c r="O228" i="14"/>
  <c r="Q228" i="14"/>
  <c r="V228" i="14"/>
  <c r="G231" i="14"/>
  <c r="G224" i="14" s="1"/>
  <c r="I231" i="14"/>
  <c r="K231" i="14"/>
  <c r="O231" i="14"/>
  <c r="O224" i="14" s="1"/>
  <c r="Q231" i="14"/>
  <c r="V231" i="14"/>
  <c r="G234" i="14"/>
  <c r="M234" i="14" s="1"/>
  <c r="I234" i="14"/>
  <c r="I224" i="14" s="1"/>
  <c r="K234" i="14"/>
  <c r="O234" i="14"/>
  <c r="Q234" i="14"/>
  <c r="Q224" i="14" s="1"/>
  <c r="V234" i="14"/>
  <c r="G236" i="14"/>
  <c r="M236" i="14" s="1"/>
  <c r="I236" i="14"/>
  <c r="K236" i="14"/>
  <c r="O236" i="14"/>
  <c r="Q236" i="14"/>
  <c r="V236" i="14"/>
  <c r="G238" i="14"/>
  <c r="I238" i="14"/>
  <c r="K238" i="14"/>
  <c r="M238" i="14"/>
  <c r="O238" i="14"/>
  <c r="Q238" i="14"/>
  <c r="V238" i="14"/>
  <c r="G239" i="14"/>
  <c r="M239" i="14" s="1"/>
  <c r="I239" i="14"/>
  <c r="K239" i="14"/>
  <c r="O239" i="14"/>
  <c r="Q239" i="14"/>
  <c r="V239" i="14"/>
  <c r="G241" i="14"/>
  <c r="M241" i="14" s="1"/>
  <c r="I241" i="14"/>
  <c r="K241" i="14"/>
  <c r="O241" i="14"/>
  <c r="Q241" i="14"/>
  <c r="V241" i="14"/>
  <c r="G242" i="14"/>
  <c r="M242" i="14" s="1"/>
  <c r="I242" i="14"/>
  <c r="K242" i="14"/>
  <c r="O242" i="14"/>
  <c r="Q242" i="14"/>
  <c r="V242" i="14"/>
  <c r="G243" i="14"/>
  <c r="I243" i="14"/>
  <c r="K243" i="14"/>
  <c r="M243" i="14"/>
  <c r="O243" i="14"/>
  <c r="Q243" i="14"/>
  <c r="V243" i="14"/>
  <c r="G245" i="14"/>
  <c r="M245" i="14" s="1"/>
  <c r="I245" i="14"/>
  <c r="K245" i="14"/>
  <c r="O245" i="14"/>
  <c r="Q245" i="14"/>
  <c r="V245" i="14"/>
  <c r="G246" i="14"/>
  <c r="M246" i="14" s="1"/>
  <c r="I246" i="14"/>
  <c r="K246" i="14"/>
  <c r="O246" i="14"/>
  <c r="Q246" i="14"/>
  <c r="V246" i="14"/>
  <c r="G247" i="14"/>
  <c r="M247" i="14" s="1"/>
  <c r="I247" i="14"/>
  <c r="K247" i="14"/>
  <c r="O247" i="14"/>
  <c r="Q247" i="14"/>
  <c r="V247" i="14"/>
  <c r="G248" i="14"/>
  <c r="I248" i="14"/>
  <c r="K248" i="14"/>
  <c r="M248" i="14"/>
  <c r="O248" i="14"/>
  <c r="Q248" i="14"/>
  <c r="V248" i="14"/>
  <c r="G249" i="14"/>
  <c r="M249" i="14" s="1"/>
  <c r="I249" i="14"/>
  <c r="K249" i="14"/>
  <c r="O249" i="14"/>
  <c r="Q249" i="14"/>
  <c r="V249" i="14"/>
  <c r="G250" i="14"/>
  <c r="M250" i="14" s="1"/>
  <c r="I250" i="14"/>
  <c r="K250" i="14"/>
  <c r="O250" i="14"/>
  <c r="Q250" i="14"/>
  <c r="V250" i="14"/>
  <c r="G251" i="14"/>
  <c r="M251" i="14" s="1"/>
  <c r="I251" i="14"/>
  <c r="K251" i="14"/>
  <c r="O251" i="14"/>
  <c r="Q251" i="14"/>
  <c r="V251" i="14"/>
  <c r="G252" i="14"/>
  <c r="I252" i="14"/>
  <c r="K252" i="14"/>
  <c r="M252" i="14"/>
  <c r="O252" i="14"/>
  <c r="Q252" i="14"/>
  <c r="V252" i="14"/>
  <c r="G253" i="14"/>
  <c r="K253" i="14"/>
  <c r="O253" i="14"/>
  <c r="V253" i="14"/>
  <c r="G254" i="14"/>
  <c r="M254" i="14" s="1"/>
  <c r="M253" i="14" s="1"/>
  <c r="I254" i="14"/>
  <c r="I253" i="14" s="1"/>
  <c r="K254" i="14"/>
  <c r="O254" i="14"/>
  <c r="Q254" i="14"/>
  <c r="Q253" i="14" s="1"/>
  <c r="V254" i="14"/>
  <c r="AE260" i="14"/>
  <c r="G2639" i="13"/>
  <c r="BA1616" i="13"/>
  <c r="BA775" i="13"/>
  <c r="BA634" i="13"/>
  <c r="BA493" i="13"/>
  <c r="BA352" i="13"/>
  <c r="BA205" i="13"/>
  <c r="BA155" i="13"/>
  <c r="BA134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4" i="13"/>
  <c r="I14" i="13"/>
  <c r="K14" i="13"/>
  <c r="M14" i="13"/>
  <c r="O14" i="13"/>
  <c r="Q14" i="13"/>
  <c r="V14" i="13"/>
  <c r="G40" i="13"/>
  <c r="I40" i="13"/>
  <c r="K40" i="13"/>
  <c r="M40" i="13"/>
  <c r="O40" i="13"/>
  <c r="Q40" i="13"/>
  <c r="V40" i="13"/>
  <c r="G50" i="13"/>
  <c r="G8" i="13" s="1"/>
  <c r="I50" i="13"/>
  <c r="K50" i="13"/>
  <c r="O50" i="13"/>
  <c r="O8" i="13" s="1"/>
  <c r="Q50" i="13"/>
  <c r="V50" i="13"/>
  <c r="G58" i="13"/>
  <c r="M58" i="13" s="1"/>
  <c r="I58" i="13"/>
  <c r="K58" i="13"/>
  <c r="O58" i="13"/>
  <c r="Q58" i="13"/>
  <c r="V58" i="13"/>
  <c r="G68" i="13"/>
  <c r="I68" i="13"/>
  <c r="K68" i="13"/>
  <c r="M68" i="13"/>
  <c r="O68" i="13"/>
  <c r="Q68" i="13"/>
  <c r="V68" i="13"/>
  <c r="G92" i="13"/>
  <c r="I92" i="13"/>
  <c r="K92" i="13"/>
  <c r="M92" i="13"/>
  <c r="O92" i="13"/>
  <c r="Q92" i="13"/>
  <c r="V92" i="13"/>
  <c r="G101" i="13"/>
  <c r="M101" i="13" s="1"/>
  <c r="I101" i="13"/>
  <c r="K101" i="13"/>
  <c r="O101" i="13"/>
  <c r="Q101" i="13"/>
  <c r="V101" i="13"/>
  <c r="G110" i="13"/>
  <c r="M110" i="13" s="1"/>
  <c r="I110" i="13"/>
  <c r="K110" i="13"/>
  <c r="O110" i="13"/>
  <c r="Q110" i="13"/>
  <c r="V110" i="13"/>
  <c r="G133" i="13"/>
  <c r="I133" i="13"/>
  <c r="K133" i="13"/>
  <c r="M133" i="13"/>
  <c r="O133" i="13"/>
  <c r="Q133" i="13"/>
  <c r="V133" i="13"/>
  <c r="G154" i="13"/>
  <c r="I154" i="13"/>
  <c r="K154" i="13"/>
  <c r="M154" i="13"/>
  <c r="O154" i="13"/>
  <c r="Q154" i="13"/>
  <c r="V154" i="13"/>
  <c r="G178" i="13"/>
  <c r="M178" i="13" s="1"/>
  <c r="I178" i="13"/>
  <c r="K178" i="13"/>
  <c r="O178" i="13"/>
  <c r="Q178" i="13"/>
  <c r="V178" i="13"/>
  <c r="G198" i="13"/>
  <c r="I198" i="13"/>
  <c r="K198" i="13"/>
  <c r="M198" i="13"/>
  <c r="O198" i="13"/>
  <c r="Q198" i="13"/>
  <c r="V198" i="13"/>
  <c r="G204" i="13"/>
  <c r="M204" i="13" s="1"/>
  <c r="I204" i="13"/>
  <c r="K204" i="13"/>
  <c r="O204" i="13"/>
  <c r="Q204" i="13"/>
  <c r="V204" i="13"/>
  <c r="G351" i="13"/>
  <c r="I351" i="13"/>
  <c r="K351" i="13"/>
  <c r="M351" i="13"/>
  <c r="O351" i="13"/>
  <c r="Q351" i="13"/>
  <c r="V351" i="13"/>
  <c r="G492" i="13"/>
  <c r="M492" i="13" s="1"/>
  <c r="I492" i="13"/>
  <c r="K492" i="13"/>
  <c r="O492" i="13"/>
  <c r="Q492" i="13"/>
  <c r="V492" i="13"/>
  <c r="G633" i="13"/>
  <c r="I633" i="13"/>
  <c r="K633" i="13"/>
  <c r="M633" i="13"/>
  <c r="O633" i="13"/>
  <c r="Q633" i="13"/>
  <c r="V633" i="13"/>
  <c r="G774" i="13"/>
  <c r="I774" i="13"/>
  <c r="K774" i="13"/>
  <c r="M774" i="13"/>
  <c r="O774" i="13"/>
  <c r="Q774" i="13"/>
  <c r="V774" i="13"/>
  <c r="G915" i="13"/>
  <c r="I915" i="13"/>
  <c r="K915" i="13"/>
  <c r="M915" i="13"/>
  <c r="O915" i="13"/>
  <c r="Q915" i="13"/>
  <c r="V915" i="13"/>
  <c r="G934" i="13"/>
  <c r="M934" i="13" s="1"/>
  <c r="I934" i="13"/>
  <c r="K934" i="13"/>
  <c r="O934" i="13"/>
  <c r="Q934" i="13"/>
  <c r="V934" i="13"/>
  <c r="G953" i="13"/>
  <c r="I953" i="13"/>
  <c r="K953" i="13"/>
  <c r="M953" i="13"/>
  <c r="O953" i="13"/>
  <c r="Q953" i="13"/>
  <c r="V953" i="13"/>
  <c r="G972" i="13"/>
  <c r="I972" i="13"/>
  <c r="K972" i="13"/>
  <c r="M972" i="13"/>
  <c r="O972" i="13"/>
  <c r="Q972" i="13"/>
  <c r="V972" i="13"/>
  <c r="G977" i="13"/>
  <c r="I977" i="13"/>
  <c r="K977" i="13"/>
  <c r="M977" i="13"/>
  <c r="O977" i="13"/>
  <c r="Q977" i="13"/>
  <c r="V977" i="13"/>
  <c r="G990" i="13"/>
  <c r="M990" i="13" s="1"/>
  <c r="I990" i="13"/>
  <c r="K990" i="13"/>
  <c r="O990" i="13"/>
  <c r="Q990" i="13"/>
  <c r="V990" i="13"/>
  <c r="G992" i="13"/>
  <c r="I992" i="13"/>
  <c r="K992" i="13"/>
  <c r="M992" i="13"/>
  <c r="O992" i="13"/>
  <c r="Q992" i="13"/>
  <c r="V992" i="13"/>
  <c r="G994" i="13"/>
  <c r="M994" i="13" s="1"/>
  <c r="I994" i="13"/>
  <c r="K994" i="13"/>
  <c r="O994" i="13"/>
  <c r="Q994" i="13"/>
  <c r="V994" i="13"/>
  <c r="G1020" i="13"/>
  <c r="I1020" i="13"/>
  <c r="K1020" i="13"/>
  <c r="M1020" i="13"/>
  <c r="O1020" i="13"/>
  <c r="Q1020" i="13"/>
  <c r="V1020" i="13"/>
  <c r="G1034" i="13"/>
  <c r="M1034" i="13" s="1"/>
  <c r="I1034" i="13"/>
  <c r="K1034" i="13"/>
  <c r="O1034" i="13"/>
  <c r="Q1034" i="13"/>
  <c r="V1034" i="13"/>
  <c r="G1038" i="13"/>
  <c r="I1038" i="13"/>
  <c r="K1038" i="13"/>
  <c r="M1038" i="13"/>
  <c r="O1038" i="13"/>
  <c r="Q1038" i="13"/>
  <c r="V1038" i="13"/>
  <c r="G1046" i="13"/>
  <c r="M1046" i="13" s="1"/>
  <c r="I1046" i="13"/>
  <c r="K1046" i="13"/>
  <c r="O1046" i="13"/>
  <c r="Q1046" i="13"/>
  <c r="V1046" i="13"/>
  <c r="G1072" i="13"/>
  <c r="I1072" i="13"/>
  <c r="K1072" i="13"/>
  <c r="M1072" i="13"/>
  <c r="O1072" i="13"/>
  <c r="Q1072" i="13"/>
  <c r="V1072" i="13"/>
  <c r="G1086" i="13"/>
  <c r="M1086" i="13" s="1"/>
  <c r="I1086" i="13"/>
  <c r="K1086" i="13"/>
  <c r="O1086" i="13"/>
  <c r="Q1086" i="13"/>
  <c r="V1086" i="13"/>
  <c r="G1090" i="13"/>
  <c r="I1090" i="13"/>
  <c r="K1090" i="13"/>
  <c r="M1090" i="13"/>
  <c r="O1090" i="13"/>
  <c r="Q1090" i="13"/>
  <c r="V1090" i="13"/>
  <c r="G1098" i="13"/>
  <c r="M1098" i="13" s="1"/>
  <c r="I1098" i="13"/>
  <c r="K1098" i="13"/>
  <c r="O1098" i="13"/>
  <c r="Q1098" i="13"/>
  <c r="V1098" i="13"/>
  <c r="G1216" i="13"/>
  <c r="I1216" i="13"/>
  <c r="K1216" i="13"/>
  <c r="M1216" i="13"/>
  <c r="O1216" i="13"/>
  <c r="Q1216" i="13"/>
  <c r="V1216" i="13"/>
  <c r="G1266" i="13"/>
  <c r="M1266" i="13" s="1"/>
  <c r="I1266" i="13"/>
  <c r="K1266" i="13"/>
  <c r="O1266" i="13"/>
  <c r="Q1266" i="13"/>
  <c r="V1266" i="13"/>
  <c r="G1289" i="13"/>
  <c r="I1289" i="13"/>
  <c r="K1289" i="13"/>
  <c r="M1289" i="13"/>
  <c r="O1289" i="13"/>
  <c r="Q1289" i="13"/>
  <c r="V1289" i="13"/>
  <c r="G1292" i="13"/>
  <c r="M1292" i="13" s="1"/>
  <c r="I1292" i="13"/>
  <c r="K1292" i="13"/>
  <c r="O1292" i="13"/>
  <c r="Q1292" i="13"/>
  <c r="V1292" i="13"/>
  <c r="G1295" i="13"/>
  <c r="I1295" i="13"/>
  <c r="K1295" i="13"/>
  <c r="M1295" i="13"/>
  <c r="O1295" i="13"/>
  <c r="Q1295" i="13"/>
  <c r="V1295" i="13"/>
  <c r="G1298" i="13"/>
  <c r="M1298" i="13" s="1"/>
  <c r="I1298" i="13"/>
  <c r="K1298" i="13"/>
  <c r="O1298" i="13"/>
  <c r="Q1298" i="13"/>
  <c r="V1298" i="13"/>
  <c r="G1342" i="13"/>
  <c r="I1342" i="13"/>
  <c r="K1342" i="13"/>
  <c r="M1342" i="13"/>
  <c r="O1342" i="13"/>
  <c r="Q1342" i="13"/>
  <c r="V1342" i="13"/>
  <c r="G1345" i="13"/>
  <c r="M1345" i="13" s="1"/>
  <c r="I1345" i="13"/>
  <c r="K1345" i="13"/>
  <c r="O1345" i="13"/>
  <c r="Q1345" i="13"/>
  <c r="V1345" i="13"/>
  <c r="G1391" i="13"/>
  <c r="I1391" i="13"/>
  <c r="K1391" i="13"/>
  <c r="M1391" i="13"/>
  <c r="O1391" i="13"/>
  <c r="Q1391" i="13"/>
  <c r="V1391" i="13"/>
  <c r="G1394" i="13"/>
  <c r="M1394" i="13" s="1"/>
  <c r="I1394" i="13"/>
  <c r="K1394" i="13"/>
  <c r="O1394" i="13"/>
  <c r="Q1394" i="13"/>
  <c r="V1394" i="13"/>
  <c r="G1398" i="13"/>
  <c r="I1398" i="13"/>
  <c r="K1398" i="13"/>
  <c r="M1398" i="13"/>
  <c r="O1398" i="13"/>
  <c r="Q1398" i="13"/>
  <c r="V1398" i="13"/>
  <c r="G1401" i="13"/>
  <c r="M1401" i="13" s="1"/>
  <c r="I1401" i="13"/>
  <c r="K1401" i="13"/>
  <c r="O1401" i="13"/>
  <c r="Q1401" i="13"/>
  <c r="V1401" i="13"/>
  <c r="G1404" i="13"/>
  <c r="I1404" i="13"/>
  <c r="K1404" i="13"/>
  <c r="M1404" i="13"/>
  <c r="O1404" i="13"/>
  <c r="Q1404" i="13"/>
  <c r="V1404" i="13"/>
  <c r="G1406" i="13"/>
  <c r="M1406" i="13" s="1"/>
  <c r="I1406" i="13"/>
  <c r="K1406" i="13"/>
  <c r="O1406" i="13"/>
  <c r="Q1406" i="13"/>
  <c r="V1406" i="13"/>
  <c r="G1420" i="13"/>
  <c r="I1420" i="13"/>
  <c r="K1420" i="13"/>
  <c r="M1420" i="13"/>
  <c r="O1420" i="13"/>
  <c r="Q1420" i="13"/>
  <c r="V1420" i="13"/>
  <c r="G1615" i="13"/>
  <c r="M1615" i="13" s="1"/>
  <c r="I1615" i="13"/>
  <c r="K1615" i="13"/>
  <c r="O1615" i="13"/>
  <c r="Q1615" i="13"/>
  <c r="V1615" i="13"/>
  <c r="G1648" i="13"/>
  <c r="I1648" i="13"/>
  <c r="K1648" i="13"/>
  <c r="M1648" i="13"/>
  <c r="O1648" i="13"/>
  <c r="Q1648" i="13"/>
  <c r="V1648" i="13"/>
  <c r="G1658" i="13"/>
  <c r="M1658" i="13" s="1"/>
  <c r="I1658" i="13"/>
  <c r="K1658" i="13"/>
  <c r="O1658" i="13"/>
  <c r="Q1658" i="13"/>
  <c r="V1658" i="13"/>
  <c r="G1660" i="13"/>
  <c r="I1660" i="13"/>
  <c r="K1660" i="13"/>
  <c r="M1660" i="13"/>
  <c r="O1660" i="13"/>
  <c r="Q1660" i="13"/>
  <c r="V1660" i="13"/>
  <c r="G1673" i="13"/>
  <c r="M1673" i="13" s="1"/>
  <c r="I1673" i="13"/>
  <c r="K1673" i="13"/>
  <c r="O1673" i="13"/>
  <c r="Q1673" i="13"/>
  <c r="V1673" i="13"/>
  <c r="G1686" i="13"/>
  <c r="I1686" i="13"/>
  <c r="K1686" i="13"/>
  <c r="M1686" i="13"/>
  <c r="O1686" i="13"/>
  <c r="Q1686" i="13"/>
  <c r="V1686" i="13"/>
  <c r="G1697" i="13"/>
  <c r="M1697" i="13" s="1"/>
  <c r="I1697" i="13"/>
  <c r="K1697" i="13"/>
  <c r="O1697" i="13"/>
  <c r="Q1697" i="13"/>
  <c r="V1697" i="13"/>
  <c r="G1706" i="13"/>
  <c r="I1706" i="13"/>
  <c r="K1706" i="13"/>
  <c r="M1706" i="13"/>
  <c r="O1706" i="13"/>
  <c r="Q1706" i="13"/>
  <c r="V1706" i="13"/>
  <c r="G1717" i="13"/>
  <c r="I1717" i="13"/>
  <c r="I1716" i="13" s="1"/>
  <c r="K1717" i="13"/>
  <c r="M1717" i="13"/>
  <c r="O1717" i="13"/>
  <c r="Q1717" i="13"/>
  <c r="Q1716" i="13" s="1"/>
  <c r="V1717" i="13"/>
  <c r="G1777" i="13"/>
  <c r="G1716" i="13" s="1"/>
  <c r="I1777" i="13"/>
  <c r="K1777" i="13"/>
  <c r="O1777" i="13"/>
  <c r="O1716" i="13" s="1"/>
  <c r="Q1777" i="13"/>
  <c r="V1777" i="13"/>
  <c r="G1824" i="13"/>
  <c r="I1824" i="13"/>
  <c r="K1824" i="13"/>
  <c r="M1824" i="13"/>
  <c r="O1824" i="13"/>
  <c r="Q1824" i="13"/>
  <c r="V1824" i="13"/>
  <c r="G1833" i="13"/>
  <c r="M1833" i="13" s="1"/>
  <c r="I1833" i="13"/>
  <c r="K1833" i="13"/>
  <c r="K1716" i="13" s="1"/>
  <c r="O1833" i="13"/>
  <c r="Q1833" i="13"/>
  <c r="V1833" i="13"/>
  <c r="V1716" i="13" s="1"/>
  <c r="G1870" i="13"/>
  <c r="I1870" i="13"/>
  <c r="K1870" i="13"/>
  <c r="M1870" i="13"/>
  <c r="O1870" i="13"/>
  <c r="Q1870" i="13"/>
  <c r="V1870" i="13"/>
  <c r="G1902" i="13"/>
  <c r="M1902" i="13" s="1"/>
  <c r="I1902" i="13"/>
  <c r="K1902" i="13"/>
  <c r="O1902" i="13"/>
  <c r="Q1902" i="13"/>
  <c r="V1902" i="13"/>
  <c r="G1918" i="13"/>
  <c r="I1918" i="13"/>
  <c r="K1918" i="13"/>
  <c r="M1918" i="13"/>
  <c r="O1918" i="13"/>
  <c r="Q1918" i="13"/>
  <c r="V1918" i="13"/>
  <c r="G1927" i="13"/>
  <c r="M1927" i="13" s="1"/>
  <c r="I1927" i="13"/>
  <c r="K1927" i="13"/>
  <c r="O1927" i="13"/>
  <c r="Q1927" i="13"/>
  <c r="V1927" i="13"/>
  <c r="G1950" i="13"/>
  <c r="I1950" i="13"/>
  <c r="K1950" i="13"/>
  <c r="M1950" i="13"/>
  <c r="O1950" i="13"/>
  <c r="Q1950" i="13"/>
  <c r="V1950" i="13"/>
  <c r="G1960" i="13"/>
  <c r="I1960" i="13"/>
  <c r="I1959" i="13" s="1"/>
  <c r="K1960" i="13"/>
  <c r="M1960" i="13"/>
  <c r="O1960" i="13"/>
  <c r="Q1960" i="13"/>
  <c r="Q1959" i="13" s="1"/>
  <c r="V1960" i="13"/>
  <c r="G1993" i="13"/>
  <c r="M1993" i="13" s="1"/>
  <c r="I1993" i="13"/>
  <c r="K1993" i="13"/>
  <c r="K1959" i="13" s="1"/>
  <c r="O1993" i="13"/>
  <c r="Q1993" i="13"/>
  <c r="V1993" i="13"/>
  <c r="V1959" i="13" s="1"/>
  <c r="G2003" i="13"/>
  <c r="I2003" i="13"/>
  <c r="K2003" i="13"/>
  <c r="M2003" i="13"/>
  <c r="O2003" i="13"/>
  <c r="Q2003" i="13"/>
  <c r="V2003" i="13"/>
  <c r="G2026" i="13"/>
  <c r="G1959" i="13" s="1"/>
  <c r="I2026" i="13"/>
  <c r="K2026" i="13"/>
  <c r="O2026" i="13"/>
  <c r="O1959" i="13" s="1"/>
  <c r="Q2026" i="13"/>
  <c r="V2026" i="13"/>
  <c r="G2033" i="13"/>
  <c r="I2033" i="13"/>
  <c r="K2033" i="13"/>
  <c r="M2033" i="13"/>
  <c r="O2033" i="13"/>
  <c r="Q2033" i="13"/>
  <c r="V2033" i="13"/>
  <c r="G2042" i="13"/>
  <c r="M2042" i="13" s="1"/>
  <c r="I2042" i="13"/>
  <c r="K2042" i="13"/>
  <c r="O2042" i="13"/>
  <c r="Q2042" i="13"/>
  <c r="V2042" i="13"/>
  <c r="G2073" i="13"/>
  <c r="I2073" i="13"/>
  <c r="K2073" i="13"/>
  <c r="M2073" i="13"/>
  <c r="O2073" i="13"/>
  <c r="Q2073" i="13"/>
  <c r="V2073" i="13"/>
  <c r="G2079" i="13"/>
  <c r="M2079" i="13" s="1"/>
  <c r="I2079" i="13"/>
  <c r="K2079" i="13"/>
  <c r="O2079" i="13"/>
  <c r="Q2079" i="13"/>
  <c r="V2079" i="13"/>
  <c r="G2088" i="13"/>
  <c r="M2088" i="13" s="1"/>
  <c r="I2088" i="13"/>
  <c r="K2088" i="13"/>
  <c r="K2087" i="13" s="1"/>
  <c r="O2088" i="13"/>
  <c r="O2087" i="13" s="1"/>
  <c r="Q2088" i="13"/>
  <c r="V2088" i="13"/>
  <c r="V2087" i="13" s="1"/>
  <c r="G2094" i="13"/>
  <c r="I2094" i="13"/>
  <c r="K2094" i="13"/>
  <c r="M2094" i="13"/>
  <c r="O2094" i="13"/>
  <c r="Q2094" i="13"/>
  <c r="V2094" i="13"/>
  <c r="G2099" i="13"/>
  <c r="M2099" i="13" s="1"/>
  <c r="I2099" i="13"/>
  <c r="K2099" i="13"/>
  <c r="O2099" i="13"/>
  <c r="Q2099" i="13"/>
  <c r="V2099" i="13"/>
  <c r="G2123" i="13"/>
  <c r="I2123" i="13"/>
  <c r="I2087" i="13" s="1"/>
  <c r="K2123" i="13"/>
  <c r="M2123" i="13"/>
  <c r="O2123" i="13"/>
  <c r="Q2123" i="13"/>
  <c r="Q2087" i="13" s="1"/>
  <c r="V2123" i="13"/>
  <c r="G2148" i="13"/>
  <c r="M2148" i="13" s="1"/>
  <c r="I2148" i="13"/>
  <c r="K2148" i="13"/>
  <c r="O2148" i="13"/>
  <c r="Q2148" i="13"/>
  <c r="V2148" i="13"/>
  <c r="G2152" i="13"/>
  <c r="I2152" i="13"/>
  <c r="K2152" i="13"/>
  <c r="M2152" i="13"/>
  <c r="O2152" i="13"/>
  <c r="Q2152" i="13"/>
  <c r="V2152" i="13"/>
  <c r="G2157" i="13"/>
  <c r="M2157" i="13" s="1"/>
  <c r="I2157" i="13"/>
  <c r="K2157" i="13"/>
  <c r="O2157" i="13"/>
  <c r="Q2157" i="13"/>
  <c r="V2157" i="13"/>
  <c r="G2181" i="13"/>
  <c r="I2181" i="13"/>
  <c r="K2181" i="13"/>
  <c r="M2181" i="13"/>
  <c r="O2181" i="13"/>
  <c r="Q2181" i="13"/>
  <c r="V2181" i="13"/>
  <c r="G2187" i="13"/>
  <c r="M2187" i="13" s="1"/>
  <c r="I2187" i="13"/>
  <c r="K2187" i="13"/>
  <c r="O2187" i="13"/>
  <c r="Q2187" i="13"/>
  <c r="V2187" i="13"/>
  <c r="G2211" i="13"/>
  <c r="I2211" i="13"/>
  <c r="K2211" i="13"/>
  <c r="M2211" i="13"/>
  <c r="O2211" i="13"/>
  <c r="Q2211" i="13"/>
  <c r="V2211" i="13"/>
  <c r="G2217" i="13"/>
  <c r="M2217" i="13" s="1"/>
  <c r="I2217" i="13"/>
  <c r="K2217" i="13"/>
  <c r="O2217" i="13"/>
  <c r="Q2217" i="13"/>
  <c r="V2217" i="13"/>
  <c r="G2222" i="13"/>
  <c r="I2222" i="13"/>
  <c r="K2222" i="13"/>
  <c r="M2222" i="13"/>
  <c r="O2222" i="13"/>
  <c r="Q2222" i="13"/>
  <c r="V2222" i="13"/>
  <c r="G2245" i="13"/>
  <c r="M2245" i="13" s="1"/>
  <c r="I2245" i="13"/>
  <c r="K2245" i="13"/>
  <c r="O2245" i="13"/>
  <c r="Q2245" i="13"/>
  <c r="V2245" i="13"/>
  <c r="G2251" i="13"/>
  <c r="I2251" i="13"/>
  <c r="K2251" i="13"/>
  <c r="M2251" i="13"/>
  <c r="O2251" i="13"/>
  <c r="Q2251" i="13"/>
  <c r="V2251" i="13"/>
  <c r="G2274" i="13"/>
  <c r="M2274" i="13" s="1"/>
  <c r="I2274" i="13"/>
  <c r="K2274" i="13"/>
  <c r="O2274" i="13"/>
  <c r="Q2274" i="13"/>
  <c r="V2274" i="13"/>
  <c r="G2277" i="13"/>
  <c r="I2277" i="13"/>
  <c r="K2277" i="13"/>
  <c r="M2277" i="13"/>
  <c r="O2277" i="13"/>
  <c r="Q2277" i="13"/>
  <c r="V2277" i="13"/>
  <c r="G2282" i="13"/>
  <c r="M2282" i="13" s="1"/>
  <c r="I2282" i="13"/>
  <c r="K2282" i="13"/>
  <c r="O2282" i="13"/>
  <c r="Q2282" i="13"/>
  <c r="V2282" i="13"/>
  <c r="G2311" i="13"/>
  <c r="I2311" i="13"/>
  <c r="K2311" i="13"/>
  <c r="M2311" i="13"/>
  <c r="O2311" i="13"/>
  <c r="Q2311" i="13"/>
  <c r="V2311" i="13"/>
  <c r="G2313" i="13"/>
  <c r="M2313" i="13" s="1"/>
  <c r="I2313" i="13"/>
  <c r="K2313" i="13"/>
  <c r="O2313" i="13"/>
  <c r="Q2313" i="13"/>
  <c r="V2313" i="13"/>
  <c r="G2314" i="13"/>
  <c r="I2314" i="13"/>
  <c r="K2314" i="13"/>
  <c r="M2314" i="13"/>
  <c r="O2314" i="13"/>
  <c r="Q2314" i="13"/>
  <c r="V2314" i="13"/>
  <c r="G2315" i="13"/>
  <c r="M2315" i="13" s="1"/>
  <c r="I2315" i="13"/>
  <c r="K2315" i="13"/>
  <c r="O2315" i="13"/>
  <c r="Q2315" i="13"/>
  <c r="V2315" i="13"/>
  <c r="G2316" i="13"/>
  <c r="I2316" i="13"/>
  <c r="K2316" i="13"/>
  <c r="M2316" i="13"/>
  <c r="O2316" i="13"/>
  <c r="Q2316" i="13"/>
  <c r="V2316" i="13"/>
  <c r="G2320" i="13"/>
  <c r="M2320" i="13" s="1"/>
  <c r="I2320" i="13"/>
  <c r="K2320" i="13"/>
  <c r="O2320" i="13"/>
  <c r="Q2320" i="13"/>
  <c r="V2320" i="13"/>
  <c r="G2346" i="13"/>
  <c r="I2346" i="13"/>
  <c r="K2346" i="13"/>
  <c r="M2346" i="13"/>
  <c r="O2346" i="13"/>
  <c r="Q2346" i="13"/>
  <c r="V2346" i="13"/>
  <c r="G2347" i="13"/>
  <c r="M2347" i="13" s="1"/>
  <c r="I2347" i="13"/>
  <c r="K2347" i="13"/>
  <c r="O2347" i="13"/>
  <c r="Q2347" i="13"/>
  <c r="V2347" i="13"/>
  <c r="G2349" i="13"/>
  <c r="I2349" i="13"/>
  <c r="K2349" i="13"/>
  <c r="M2349" i="13"/>
  <c r="O2349" i="13"/>
  <c r="Q2349" i="13"/>
  <c r="V2349" i="13"/>
  <c r="G2376" i="13"/>
  <c r="M2376" i="13" s="1"/>
  <c r="I2376" i="13"/>
  <c r="K2376" i="13"/>
  <c r="O2376" i="13"/>
  <c r="Q2376" i="13"/>
  <c r="V2376" i="13"/>
  <c r="G2379" i="13"/>
  <c r="I2379" i="13"/>
  <c r="K2379" i="13"/>
  <c r="M2379" i="13"/>
  <c r="O2379" i="13"/>
  <c r="Q2379" i="13"/>
  <c r="V2379" i="13"/>
  <c r="G2381" i="13"/>
  <c r="M2381" i="13" s="1"/>
  <c r="I2381" i="13"/>
  <c r="K2381" i="13"/>
  <c r="O2381" i="13"/>
  <c r="Q2381" i="13"/>
  <c r="V2381" i="13"/>
  <c r="G2384" i="13"/>
  <c r="I2384" i="13"/>
  <c r="K2384" i="13"/>
  <c r="M2384" i="13"/>
  <c r="O2384" i="13"/>
  <c r="Q2384" i="13"/>
  <c r="V2384" i="13"/>
  <c r="G2387" i="13"/>
  <c r="M2387" i="13" s="1"/>
  <c r="I2387" i="13"/>
  <c r="K2387" i="13"/>
  <c r="O2387" i="13"/>
  <c r="Q2387" i="13"/>
  <c r="V2387" i="13"/>
  <c r="G2390" i="13"/>
  <c r="I2390" i="13"/>
  <c r="K2390" i="13"/>
  <c r="M2390" i="13"/>
  <c r="O2390" i="13"/>
  <c r="Q2390" i="13"/>
  <c r="V2390" i="13"/>
  <c r="G2395" i="13"/>
  <c r="M2395" i="13" s="1"/>
  <c r="I2395" i="13"/>
  <c r="K2395" i="13"/>
  <c r="O2395" i="13"/>
  <c r="Q2395" i="13"/>
  <c r="V2395" i="13"/>
  <c r="G2397" i="13"/>
  <c r="I2397" i="13"/>
  <c r="K2397" i="13"/>
  <c r="M2397" i="13"/>
  <c r="O2397" i="13"/>
  <c r="Q2397" i="13"/>
  <c r="V2397" i="13"/>
  <c r="G2422" i="13"/>
  <c r="M2422" i="13" s="1"/>
  <c r="I2422" i="13"/>
  <c r="K2422" i="13"/>
  <c r="O2422" i="13"/>
  <c r="Q2422" i="13"/>
  <c r="V2422" i="13"/>
  <c r="G2430" i="13"/>
  <c r="I2430" i="13"/>
  <c r="K2430" i="13"/>
  <c r="M2430" i="13"/>
  <c r="O2430" i="13"/>
  <c r="Q2430" i="13"/>
  <c r="V2430" i="13"/>
  <c r="G2452" i="13"/>
  <c r="M2452" i="13" s="1"/>
  <c r="I2452" i="13"/>
  <c r="K2452" i="13"/>
  <c r="O2452" i="13"/>
  <c r="Q2452" i="13"/>
  <c r="V2452" i="13"/>
  <c r="G2454" i="13"/>
  <c r="I2454" i="13"/>
  <c r="K2454" i="13"/>
  <c r="M2454" i="13"/>
  <c r="O2454" i="13"/>
  <c r="Q2454" i="13"/>
  <c r="V2454" i="13"/>
  <c r="G2456" i="13"/>
  <c r="M2456" i="13" s="1"/>
  <c r="I2456" i="13"/>
  <c r="K2456" i="13"/>
  <c r="O2456" i="13"/>
  <c r="Q2456" i="13"/>
  <c r="V2456" i="13"/>
  <c r="G2458" i="13"/>
  <c r="I2458" i="13"/>
  <c r="K2458" i="13"/>
  <c r="M2458" i="13"/>
  <c r="O2458" i="13"/>
  <c r="Q2458" i="13"/>
  <c r="V2458" i="13"/>
  <c r="G2463" i="13"/>
  <c r="M2463" i="13" s="1"/>
  <c r="I2463" i="13"/>
  <c r="K2463" i="13"/>
  <c r="O2463" i="13"/>
  <c r="Q2463" i="13"/>
  <c r="V2463" i="13"/>
  <c r="G2465" i="13"/>
  <c r="I2465" i="13"/>
  <c r="K2465" i="13"/>
  <c r="M2465" i="13"/>
  <c r="O2465" i="13"/>
  <c r="Q2465" i="13"/>
  <c r="V2465" i="13"/>
  <c r="G2484" i="13"/>
  <c r="M2484" i="13" s="1"/>
  <c r="I2484" i="13"/>
  <c r="K2484" i="13"/>
  <c r="O2484" i="13"/>
  <c r="Q2484" i="13"/>
  <c r="V2484" i="13"/>
  <c r="G2506" i="13"/>
  <c r="I2506" i="13"/>
  <c r="K2506" i="13"/>
  <c r="M2506" i="13"/>
  <c r="O2506" i="13"/>
  <c r="Q2506" i="13"/>
  <c r="V2506" i="13"/>
  <c r="G2517" i="13"/>
  <c r="M2517" i="13" s="1"/>
  <c r="I2517" i="13"/>
  <c r="K2517" i="13"/>
  <c r="O2517" i="13"/>
  <c r="Q2517" i="13"/>
  <c r="V2517" i="13"/>
  <c r="G2539" i="13"/>
  <c r="I2539" i="13"/>
  <c r="K2539" i="13"/>
  <c r="M2539" i="13"/>
  <c r="O2539" i="13"/>
  <c r="Q2539" i="13"/>
  <c r="V2539" i="13"/>
  <c r="G2542" i="13"/>
  <c r="M2542" i="13" s="1"/>
  <c r="I2542" i="13"/>
  <c r="K2542" i="13"/>
  <c r="O2542" i="13"/>
  <c r="Q2542" i="13"/>
  <c r="V2542" i="13"/>
  <c r="G2564" i="13"/>
  <c r="I2564" i="13"/>
  <c r="K2564" i="13"/>
  <c r="M2564" i="13"/>
  <c r="O2564" i="13"/>
  <c r="Q2564" i="13"/>
  <c r="V2564" i="13"/>
  <c r="G2569" i="13"/>
  <c r="M2569" i="13" s="1"/>
  <c r="I2569" i="13"/>
  <c r="K2569" i="13"/>
  <c r="O2569" i="13"/>
  <c r="Q2569" i="13"/>
  <c r="V2569" i="13"/>
  <c r="G2575" i="13"/>
  <c r="G2574" i="13" s="1"/>
  <c r="I2575" i="13"/>
  <c r="K2575" i="13"/>
  <c r="K2574" i="13" s="1"/>
  <c r="O2575" i="13"/>
  <c r="O2574" i="13" s="1"/>
  <c r="Q2575" i="13"/>
  <c r="V2575" i="13"/>
  <c r="V2574" i="13" s="1"/>
  <c r="G2599" i="13"/>
  <c r="I2599" i="13"/>
  <c r="I2574" i="13" s="1"/>
  <c r="K2599" i="13"/>
  <c r="M2599" i="13"/>
  <c r="O2599" i="13"/>
  <c r="Q2599" i="13"/>
  <c r="Q2574" i="13" s="1"/>
  <c r="V2599" i="13"/>
  <c r="G2609" i="13"/>
  <c r="K2609" i="13"/>
  <c r="O2609" i="13"/>
  <c r="V2609" i="13"/>
  <c r="G2610" i="13"/>
  <c r="I2610" i="13"/>
  <c r="I2609" i="13" s="1"/>
  <c r="K2610" i="13"/>
  <c r="M2610" i="13"/>
  <c r="M2609" i="13" s="1"/>
  <c r="O2610" i="13"/>
  <c r="Q2610" i="13"/>
  <c r="Q2609" i="13" s="1"/>
  <c r="V2610" i="13"/>
  <c r="G2617" i="13"/>
  <c r="G2618" i="13"/>
  <c r="I2618" i="13"/>
  <c r="I2617" i="13" s="1"/>
  <c r="K2618" i="13"/>
  <c r="M2618" i="13"/>
  <c r="O2618" i="13"/>
  <c r="Q2618" i="13"/>
  <c r="Q2617" i="13" s="1"/>
  <c r="V2618" i="13"/>
  <c r="G2620" i="13"/>
  <c r="M2620" i="13" s="1"/>
  <c r="I2620" i="13"/>
  <c r="K2620" i="13"/>
  <c r="K2617" i="13" s="1"/>
  <c r="O2620" i="13"/>
  <c r="Q2620" i="13"/>
  <c r="V2620" i="13"/>
  <c r="V2617" i="13" s="1"/>
  <c r="G2625" i="13"/>
  <c r="I2625" i="13"/>
  <c r="K2625" i="13"/>
  <c r="M2625" i="13"/>
  <c r="O2625" i="13"/>
  <c r="Q2625" i="13"/>
  <c r="V2625" i="13"/>
  <c r="G2629" i="13"/>
  <c r="M2629" i="13" s="1"/>
  <c r="I2629" i="13"/>
  <c r="K2629" i="13"/>
  <c r="O2629" i="13"/>
  <c r="O2617" i="13" s="1"/>
  <c r="Q2629" i="13"/>
  <c r="V2629" i="13"/>
  <c r="G2633" i="13"/>
  <c r="I2633" i="13"/>
  <c r="K2633" i="13"/>
  <c r="M2633" i="13"/>
  <c r="O2633" i="13"/>
  <c r="Q2633" i="13"/>
  <c r="V2633" i="13"/>
  <c r="AE2639" i="13"/>
  <c r="AF2639" i="13"/>
  <c r="G35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0" i="12"/>
  <c r="I10" i="12"/>
  <c r="K10" i="12"/>
  <c r="M10" i="12"/>
  <c r="O10" i="12"/>
  <c r="Q10" i="12"/>
  <c r="V10" i="12"/>
  <c r="G11" i="12"/>
  <c r="I11" i="12"/>
  <c r="K11" i="12"/>
  <c r="M11" i="12"/>
  <c r="O11" i="12"/>
  <c r="Q11" i="12"/>
  <c r="V11" i="12"/>
  <c r="G12" i="12"/>
  <c r="G8" i="12" s="1"/>
  <c r="I12" i="12"/>
  <c r="K12" i="12"/>
  <c r="O12" i="12"/>
  <c r="O8" i="12" s="1"/>
  <c r="Q12" i="12"/>
  <c r="V12" i="12"/>
  <c r="G13" i="12"/>
  <c r="I13" i="12"/>
  <c r="K13" i="12"/>
  <c r="M13" i="12"/>
  <c r="O13" i="12"/>
  <c r="Q13" i="12"/>
  <c r="V13" i="12"/>
  <c r="G15" i="12"/>
  <c r="I15" i="12"/>
  <c r="I14" i="12" s="1"/>
  <c r="K15" i="12"/>
  <c r="M15" i="12"/>
  <c r="O15" i="12"/>
  <c r="Q15" i="12"/>
  <c r="Q14" i="12" s="1"/>
  <c r="V15" i="12"/>
  <c r="G16" i="12"/>
  <c r="G14" i="12" s="1"/>
  <c r="I16" i="12"/>
  <c r="K16" i="12"/>
  <c r="O16" i="12"/>
  <c r="O14" i="12" s="1"/>
  <c r="Q16" i="12"/>
  <c r="V16" i="12"/>
  <c r="G17" i="12"/>
  <c r="I17" i="12"/>
  <c r="K17" i="12"/>
  <c r="M17" i="12"/>
  <c r="O17" i="12"/>
  <c r="Q17" i="12"/>
  <c r="V17" i="12"/>
  <c r="G18" i="12"/>
  <c r="M18" i="12" s="1"/>
  <c r="I18" i="12"/>
  <c r="K18" i="12"/>
  <c r="K14" i="12" s="1"/>
  <c r="O18" i="12"/>
  <c r="Q18" i="12"/>
  <c r="V18" i="12"/>
  <c r="V14" i="12" s="1"/>
  <c r="G19" i="12"/>
  <c r="I19" i="12"/>
  <c r="K19" i="12"/>
  <c r="M19" i="12"/>
  <c r="O19" i="12"/>
  <c r="Q19" i="12"/>
  <c r="V19" i="12"/>
  <c r="G20" i="12"/>
  <c r="M20" i="12" s="1"/>
  <c r="I20" i="12"/>
  <c r="K20" i="12"/>
  <c r="O20" i="12"/>
  <c r="Q20" i="12"/>
  <c r="V20" i="12"/>
  <c r="G21" i="12"/>
  <c r="I21" i="12"/>
  <c r="K21" i="12"/>
  <c r="M21" i="12"/>
  <c r="O21" i="12"/>
  <c r="Q21" i="12"/>
  <c r="V21" i="12"/>
  <c r="G22" i="12"/>
  <c r="M22" i="12" s="1"/>
  <c r="I22" i="12"/>
  <c r="K22" i="12"/>
  <c r="O22" i="12"/>
  <c r="Q22" i="12"/>
  <c r="V22" i="12"/>
  <c r="G23" i="12"/>
  <c r="I23" i="12"/>
  <c r="K23" i="12"/>
  <c r="M23" i="12"/>
  <c r="O23" i="12"/>
  <c r="Q23" i="12"/>
  <c r="V23" i="12"/>
  <c r="G24" i="12"/>
  <c r="M24" i="12" s="1"/>
  <c r="I24" i="12"/>
  <c r="K24" i="12"/>
  <c r="O24" i="12"/>
  <c r="Q24" i="12"/>
  <c r="V24" i="12"/>
  <c r="G25" i="12"/>
  <c r="I25" i="12"/>
  <c r="K25" i="12"/>
  <c r="M25" i="12"/>
  <c r="O25" i="12"/>
  <c r="Q25" i="12"/>
  <c r="V25" i="12"/>
  <c r="G26" i="12"/>
  <c r="M26" i="12" s="1"/>
  <c r="I26" i="12"/>
  <c r="K26" i="12"/>
  <c r="O26" i="12"/>
  <c r="Q26" i="12"/>
  <c r="V26" i="12"/>
  <c r="G27" i="12"/>
  <c r="I27" i="12"/>
  <c r="K27" i="12"/>
  <c r="M27" i="12"/>
  <c r="O27" i="12"/>
  <c r="Q27" i="12"/>
  <c r="V27" i="12"/>
  <c r="G28" i="12"/>
  <c r="M28" i="12" s="1"/>
  <c r="I28" i="12"/>
  <c r="K28" i="12"/>
  <c r="O28" i="12"/>
  <c r="Q28" i="12"/>
  <c r="V28" i="12"/>
  <c r="G29" i="12"/>
  <c r="I29" i="12"/>
  <c r="K29" i="12"/>
  <c r="M29" i="12"/>
  <c r="O29" i="12"/>
  <c r="Q29" i="12"/>
  <c r="V29" i="12"/>
  <c r="G30" i="12"/>
  <c r="M30" i="12" s="1"/>
  <c r="I30" i="12"/>
  <c r="K30" i="12"/>
  <c r="O30" i="12"/>
  <c r="Q30" i="12"/>
  <c r="V30" i="12"/>
  <c r="G31" i="12"/>
  <c r="I31" i="12"/>
  <c r="K31" i="12"/>
  <c r="M31" i="12"/>
  <c r="O31" i="12"/>
  <c r="Q31" i="12"/>
  <c r="V31" i="12"/>
  <c r="G32" i="12"/>
  <c r="M32" i="12" s="1"/>
  <c r="I32" i="12"/>
  <c r="K32" i="12"/>
  <c r="O32" i="12"/>
  <c r="Q32" i="12"/>
  <c r="V32" i="12"/>
  <c r="G33" i="12"/>
  <c r="I33" i="12"/>
  <c r="K33" i="12"/>
  <c r="M33" i="12"/>
  <c r="O33" i="12"/>
  <c r="Q33" i="12"/>
  <c r="V33" i="12"/>
  <c r="AE35" i="12"/>
  <c r="I20" i="1"/>
  <c r="I19" i="1"/>
  <c r="I18" i="1"/>
  <c r="I17" i="1"/>
  <c r="I16" i="1"/>
  <c r="I127" i="1"/>
  <c r="J126" i="1" s="1"/>
  <c r="F95" i="1"/>
  <c r="G95" i="1"/>
  <c r="G25" i="1" s="1"/>
  <c r="A25" i="1" s="1"/>
  <c r="A26" i="1" s="1"/>
  <c r="G26" i="1" s="1"/>
  <c r="H94" i="1"/>
  <c r="I94" i="1" s="1"/>
  <c r="H93" i="1"/>
  <c r="I93" i="1" s="1"/>
  <c r="H92" i="1"/>
  <c r="I92" i="1" s="1"/>
  <c r="H91" i="1"/>
  <c r="I91" i="1" s="1"/>
  <c r="H89" i="1"/>
  <c r="I89" i="1" s="1"/>
  <c r="H88" i="1"/>
  <c r="I88" i="1" s="1"/>
  <c r="H87" i="1"/>
  <c r="I87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95" i="1" s="1"/>
  <c r="J28" i="1"/>
  <c r="J26" i="1"/>
  <c r="G38" i="1"/>
  <c r="F38" i="1"/>
  <c r="H32" i="1"/>
  <c r="J23" i="1"/>
  <c r="J24" i="1"/>
  <c r="J25" i="1"/>
  <c r="J27" i="1"/>
  <c r="E24" i="1"/>
  <c r="E26" i="1"/>
  <c r="J119" i="1" l="1"/>
  <c r="J117" i="1"/>
  <c r="J103" i="1"/>
  <c r="J111" i="1"/>
  <c r="J109" i="1"/>
  <c r="J107" i="1"/>
  <c r="J115" i="1"/>
  <c r="J105" i="1"/>
  <c r="J113" i="1"/>
  <c r="J121" i="1"/>
  <c r="J125" i="1"/>
  <c r="J123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G28" i="1"/>
  <c r="G23" i="1"/>
  <c r="M9" i="37"/>
  <c r="M8" i="37" s="1"/>
  <c r="M1154" i="34"/>
  <c r="M1147" i="34" s="1"/>
  <c r="M1142" i="34"/>
  <c r="M1141" i="34" s="1"/>
  <c r="M1059" i="34"/>
  <c r="M1007" i="34" s="1"/>
  <c r="M365" i="34"/>
  <c r="M364" i="34" s="1"/>
  <c r="M129" i="34"/>
  <c r="M8" i="34" s="1"/>
  <c r="AF1168" i="34"/>
  <c r="M1731" i="33"/>
  <c r="M8" i="33"/>
  <c r="M1907" i="33"/>
  <c r="G1873" i="33"/>
  <c r="G1592" i="33"/>
  <c r="G1731" i="33"/>
  <c r="G8" i="33"/>
  <c r="M1916" i="33"/>
  <c r="M1898" i="33"/>
  <c r="M1879" i="33" s="1"/>
  <c r="M1657" i="33"/>
  <c r="M1618" i="33" s="1"/>
  <c r="M265" i="32"/>
  <c r="M184" i="32"/>
  <c r="M8" i="32"/>
  <c r="M268" i="32"/>
  <c r="M215" i="32"/>
  <c r="M194" i="32"/>
  <c r="G268" i="32"/>
  <c r="G194" i="32"/>
  <c r="G8" i="32"/>
  <c r="M220" i="32"/>
  <c r="M8" i="27"/>
  <c r="M329" i="27"/>
  <c r="M288" i="27"/>
  <c r="G8" i="27"/>
  <c r="M429" i="27"/>
  <c r="M426" i="27" s="1"/>
  <c r="G411" i="27"/>
  <c r="M332" i="27"/>
  <c r="M300" i="27"/>
  <c r="M271" i="27"/>
  <c r="M266" i="27" s="1"/>
  <c r="G426" i="27"/>
  <c r="M8" i="26"/>
  <c r="M200" i="26"/>
  <c r="M154" i="26"/>
  <c r="G200" i="26"/>
  <c r="G112" i="26"/>
  <c r="G154" i="26"/>
  <c r="G8" i="26"/>
  <c r="AF204" i="26"/>
  <c r="M135" i="26"/>
  <c r="M129" i="26" s="1"/>
  <c r="M8" i="25"/>
  <c r="M154" i="25"/>
  <c r="G200" i="25"/>
  <c r="G112" i="25"/>
  <c r="G154" i="25"/>
  <c r="G8" i="25"/>
  <c r="AF204" i="25"/>
  <c r="M135" i="25"/>
  <c r="M129" i="25" s="1"/>
  <c r="M137" i="24"/>
  <c r="M107" i="24"/>
  <c r="M124" i="24"/>
  <c r="AF185" i="24"/>
  <c r="M182" i="24"/>
  <c r="M181" i="24" s="1"/>
  <c r="M128" i="24"/>
  <c r="M15" i="24"/>
  <c r="M8" i="24" s="1"/>
  <c r="M204" i="14"/>
  <c r="AF260" i="14"/>
  <c r="M231" i="14"/>
  <c r="M224" i="14" s="1"/>
  <c r="M222" i="14"/>
  <c r="M218" i="14" s="1"/>
  <c r="M23" i="14"/>
  <c r="M8" i="14" s="1"/>
  <c r="M2617" i="13"/>
  <c r="M2087" i="13"/>
  <c r="M2575" i="13"/>
  <c r="M2574" i="13" s="1"/>
  <c r="G2087" i="13"/>
  <c r="M2026" i="13"/>
  <c r="M1959" i="13" s="1"/>
  <c r="M1777" i="13"/>
  <c r="M1716" i="13" s="1"/>
  <c r="M50" i="13"/>
  <c r="M8" i="13" s="1"/>
  <c r="M8" i="12"/>
  <c r="AF35" i="12"/>
  <c r="M16" i="12"/>
  <c r="M14" i="12" s="1"/>
  <c r="M12" i="12"/>
  <c r="I21" i="1"/>
  <c r="I39" i="1"/>
  <c r="I95" i="1" s="1"/>
  <c r="J127" i="1" l="1"/>
  <c r="A23" i="1"/>
  <c r="A24" i="1" s="1"/>
  <c r="G24" i="1" s="1"/>
  <c r="A27" i="1" s="1"/>
  <c r="A29" i="1" s="1"/>
  <c r="G29" i="1" s="1"/>
  <c r="G27" i="1" s="1"/>
  <c r="J94" i="1"/>
  <c r="J90" i="1"/>
  <c r="J86" i="1"/>
  <c r="J82" i="1"/>
  <c r="J78" i="1"/>
  <c r="J74" i="1"/>
  <c r="J70" i="1"/>
  <c r="J66" i="1"/>
  <c r="J62" i="1"/>
  <c r="J58" i="1"/>
  <c r="J54" i="1"/>
  <c r="J50" i="1"/>
  <c r="J46" i="1"/>
  <c r="J42" i="1"/>
  <c r="J88" i="1"/>
  <c r="J80" i="1"/>
  <c r="J72" i="1"/>
  <c r="J64" i="1"/>
  <c r="J56" i="1"/>
  <c r="J48" i="1"/>
  <c r="J40" i="1"/>
  <c r="J61" i="1"/>
  <c r="J53" i="1"/>
  <c r="J45" i="1"/>
  <c r="J91" i="1"/>
  <c r="J87" i="1"/>
  <c r="J83" i="1"/>
  <c r="J79" i="1"/>
  <c r="J75" i="1"/>
  <c r="J71" i="1"/>
  <c r="J67" i="1"/>
  <c r="J63" i="1"/>
  <c r="J59" i="1"/>
  <c r="J55" i="1"/>
  <c r="J51" i="1"/>
  <c r="J47" i="1"/>
  <c r="J43" i="1"/>
  <c r="J39" i="1"/>
  <c r="J95" i="1" s="1"/>
  <c r="J92" i="1"/>
  <c r="J84" i="1"/>
  <c r="J76" i="1"/>
  <c r="J68" i="1"/>
  <c r="J60" i="1"/>
  <c r="J52" i="1"/>
  <c r="J44" i="1"/>
  <c r="J93" i="1"/>
  <c r="J89" i="1"/>
  <c r="J85" i="1"/>
  <c r="J81" i="1"/>
  <c r="J77" i="1"/>
  <c r="J73" i="1"/>
  <c r="J69" i="1"/>
  <c r="J65" i="1"/>
  <c r="J57" i="1"/>
  <c r="J49" i="1"/>
  <c r="J41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<sst xmlns="http://schemas.openxmlformats.org/spreadsheetml/2006/main" count="19652" uniqueCount="3179">
  <si>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</si>
  <si>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</si>
  <si>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</si>
  <si>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</si>
  <si>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</si>
  <si>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</si>
  <si>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</si>
  <si>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</si>
  <si>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</si>
  <si>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</si>
  <si>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</si>
  <si>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</si>
  <si>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</si>
  <si>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</si>
  <si>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</si>
  <si>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</si>
  <si>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</si>
  <si>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</si>
  <si>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</si>
  <si>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</si>
  <si>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</si>
  <si>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</si>
  <si>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</si>
  <si>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</si>
  <si>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</si>
  <si>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</si>
  <si>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</si>
  <si>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</si>
  <si>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</si>
  <si>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</si>
  <si>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</si>
  <si>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</si>
  <si>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</si>
  <si>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</si>
  <si>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</si>
  <si>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</si>
  <si>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</si>
  <si>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</si>
  <si>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</si>
  <si>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</si>
  <si>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</si>
  <si>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</si>
  <si>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</si>
  <si>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IF52</t>
  </si>
  <si>
    <t>Lukovany-Splašková kanalizace a ČOV</t>
  </si>
  <si>
    <t>Stavba</t>
  </si>
  <si>
    <t>00</t>
  </si>
  <si>
    <t>Vedlejší a ostatní náklady</t>
  </si>
  <si>
    <t>1</t>
  </si>
  <si>
    <t>VRN</t>
  </si>
  <si>
    <t>SO01</t>
  </si>
  <si>
    <t>Splašková kanalizace gravitační</t>
  </si>
  <si>
    <t>2</t>
  </si>
  <si>
    <t>Stoka F</t>
  </si>
  <si>
    <t>SO02.1</t>
  </si>
  <si>
    <t>Sdružený objekt,ČS</t>
  </si>
  <si>
    <t>SO02.2</t>
  </si>
  <si>
    <t>Česle</t>
  </si>
  <si>
    <t>SO02.3</t>
  </si>
  <si>
    <t>Trubní rozvody</t>
  </si>
  <si>
    <t>SO02.4</t>
  </si>
  <si>
    <t>Stavební elektroinstalace</t>
  </si>
  <si>
    <t>SO02.5</t>
  </si>
  <si>
    <t>Chemické hospodářství</t>
  </si>
  <si>
    <t>SO02.6</t>
  </si>
  <si>
    <t>Obslužná komunikace,zpevněné plochy</t>
  </si>
  <si>
    <t>SO02.7</t>
  </si>
  <si>
    <t>Terénní úpravy s ozeleněním</t>
  </si>
  <si>
    <t>SO02.8</t>
  </si>
  <si>
    <t>Oplocení</t>
  </si>
  <si>
    <t>SO02.9</t>
  </si>
  <si>
    <t>Příjezdová komunikace</t>
  </si>
  <si>
    <t>SO03</t>
  </si>
  <si>
    <t>Čerpací stanice ČS1</t>
  </si>
  <si>
    <t>SO04</t>
  </si>
  <si>
    <t>Čerpací stanice ČS2</t>
  </si>
  <si>
    <t>SO05</t>
  </si>
  <si>
    <t>Čerpací stanice ČS3</t>
  </si>
  <si>
    <t>SO06</t>
  </si>
  <si>
    <t>Výtlaky splaškové kanalizace</t>
  </si>
  <si>
    <t>SO07</t>
  </si>
  <si>
    <t>Přípojky NN</t>
  </si>
  <si>
    <t>Přípojka NN -ČOV</t>
  </si>
  <si>
    <t>Přípojka NN-ČS1</t>
  </si>
  <si>
    <t>3</t>
  </si>
  <si>
    <t>Přípojka NN-ČS2</t>
  </si>
  <si>
    <t>4</t>
  </si>
  <si>
    <t>Přípojka NN-ČS3</t>
  </si>
  <si>
    <t>SO08</t>
  </si>
  <si>
    <t>Přípojky vody</t>
  </si>
  <si>
    <t>SO09</t>
  </si>
  <si>
    <t>Odbočky pro přípojky</t>
  </si>
  <si>
    <t>SO10</t>
  </si>
  <si>
    <t>Opravy komunikací</t>
  </si>
  <si>
    <t xml:space="preserve">PS02.1 </t>
  </si>
  <si>
    <t>Technologie ČOV</t>
  </si>
  <si>
    <t>PS02.2</t>
  </si>
  <si>
    <t>Strojní elektroinstalace</t>
  </si>
  <si>
    <t>PS03</t>
  </si>
  <si>
    <t>Čerpací stanice 03</t>
  </si>
  <si>
    <t>PS04</t>
  </si>
  <si>
    <t>Čerpací stanice ČS04</t>
  </si>
  <si>
    <t>PS05</t>
  </si>
  <si>
    <t>Čerpací stanice ČS05</t>
  </si>
  <si>
    <t>PS06</t>
  </si>
  <si>
    <t>Přenos dat</t>
  </si>
  <si>
    <t>D3-Přenos dat  01 ČS0V1-3</t>
  </si>
  <si>
    <t>D3-Přenos dat 02 ČOV</t>
  </si>
  <si>
    <t>Celkem za stavbu</t>
  </si>
  <si>
    <t>CZK</t>
  </si>
  <si>
    <t>Rekapitulace dílů</t>
  </si>
  <si>
    <t>Typ dílu</t>
  </si>
  <si>
    <t>Zemní práce</t>
  </si>
  <si>
    <t>111</t>
  </si>
  <si>
    <t>Venkovní úpravy</t>
  </si>
  <si>
    <t>Svislé a kompletní konstrukce</t>
  </si>
  <si>
    <t>Vodorovné konstrukce</t>
  </si>
  <si>
    <t>5</t>
  </si>
  <si>
    <t>Komunikace</t>
  </si>
  <si>
    <t>61</t>
  </si>
  <si>
    <t>Úpravy povrchů vnitřní</t>
  </si>
  <si>
    <t>8</t>
  </si>
  <si>
    <t>ČOV-STAVEBNÍ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</si>
  <si>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</si>
  <si>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</si>
  <si>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</si>
  <si>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</si>
  <si>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</si>
  <si>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</si>
  <si>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96</t>
  </si>
  <si>
    <t>Bourání konstrukcí</t>
  </si>
  <si>
    <t>99</t>
  </si>
  <si>
    <t>Staveništní přesun hmot</t>
  </si>
  <si>
    <t>M22A</t>
  </si>
  <si>
    <t>711</t>
  </si>
  <si>
    <t>Izolace proti vodě</t>
  </si>
  <si>
    <t>713</t>
  </si>
  <si>
    <t>Izolace tepelné</t>
  </si>
  <si>
    <t>720</t>
  </si>
  <si>
    <t>Zdravotechnická instalace</t>
  </si>
  <si>
    <t>721</t>
  </si>
  <si>
    <t>Vnitřní kanalizace</t>
  </si>
  <si>
    <t>M21</t>
  </si>
  <si>
    <t>Elektromontáže</t>
  </si>
  <si>
    <t>M23</t>
  </si>
  <si>
    <t>Montáže potrubí</t>
  </si>
  <si>
    <t>M35</t>
  </si>
  <si>
    <t>Montáže čerpadel, kompresorů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</si>
  <si>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</si>
  <si>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</si>
  <si>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</si>
  <si>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</si>
  <si>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</si>
  <si>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</si>
  <si>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</si>
  <si>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</si>
  <si>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</si>
  <si>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</si>
  <si>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</si>
  <si>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</si>
  <si>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</si>
  <si>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</si>
  <si>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</si>
  <si>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</si>
  <si>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</si>
  <si>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</si>
  <si>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</si>
  <si>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</si>
  <si>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</si>
  <si>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</si>
  <si>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</si>
  <si>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</si>
  <si>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</si>
  <si>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</si>
  <si>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</si>
  <si>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</si>
  <si>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</si>
  <si>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</si>
  <si>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</si>
  <si>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</si>
  <si>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</si>
  <si>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005111020R</t>
  </si>
  <si>
    <t>Vytyčení stavby</t>
  </si>
  <si>
    <t>Soubor</t>
  </si>
  <si>
    <t>RTS 21/ I</t>
  </si>
  <si>
    <t>Indiv</t>
  </si>
  <si>
    <t>POL99_2</t>
  </si>
  <si>
    <t>005111021R</t>
  </si>
  <si>
    <t>Vytyčení inženýrských sítí</t>
  </si>
  <si>
    <t>POL99_8</t>
  </si>
  <si>
    <t>005121 R</t>
  </si>
  <si>
    <t>Zařízení staveniště</t>
  </si>
  <si>
    <t>005122 R</t>
  </si>
  <si>
    <t>Provozní vlivy</t>
  </si>
  <si>
    <t>005124010R</t>
  </si>
  <si>
    <t>Koordinační činnost</t>
  </si>
  <si>
    <t>005211020R</t>
  </si>
  <si>
    <t>Ochrana stávajících inženýrských sítí na staveništ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</si>
  <si>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</si>
  <si>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</si>
  <si>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</si>
  <si>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</si>
  <si>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00523  R</t>
  </si>
  <si>
    <t>Zkoušky a revize</t>
  </si>
  <si>
    <t>005231020R</t>
  </si>
  <si>
    <t>Individuální a komplexní vyzkoušení</t>
  </si>
  <si>
    <t>005231030R</t>
  </si>
  <si>
    <t xml:space="preserve">Zkušební provoz </t>
  </si>
  <si>
    <t>005231040R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</si>
  <si>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</si>
  <si>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</si>
  <si>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</si>
  <si>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</si>
  <si>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00524 R</t>
  </si>
  <si>
    <t>Předání a převzetí díla</t>
  </si>
  <si>
    <t>005261010R</t>
  </si>
  <si>
    <t>Pojištění dodavatele a pojištění díla</t>
  </si>
  <si>
    <t>00528 R</t>
  </si>
  <si>
    <t>Podmínky dotačních programů</t>
  </si>
  <si>
    <t>00411 R.</t>
  </si>
  <si>
    <t>Pasportizace objektů</t>
  </si>
  <si>
    <t>Vlastní</t>
  </si>
  <si>
    <t>004111010R.</t>
  </si>
  <si>
    <t>Archeologický průzkum</t>
  </si>
  <si>
    <t>004111020R.</t>
  </si>
  <si>
    <t>Vypracování realizační projektové dokumentace</t>
  </si>
  <si>
    <t>00511 R.</t>
  </si>
  <si>
    <t>Geodetické práce při stavbě</t>
  </si>
  <si>
    <t>005211030R.</t>
  </si>
  <si>
    <t>Dočasná dopravní opatření +dopravni značení</t>
  </si>
  <si>
    <t>005281010R.</t>
  </si>
  <si>
    <t>Propagace,pořízení informační tabule</t>
  </si>
  <si>
    <t>05121R.4</t>
  </si>
  <si>
    <t>kompl</t>
  </si>
  <si>
    <t>SUM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</si>
  <si>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</si>
  <si>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</si>
  <si>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</si>
  <si>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</si>
  <si>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</si>
  <si>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</si>
  <si>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POL1_</t>
  </si>
  <si>
    <t>s přemístěním hmot na skládku na vzdálenost do 3 m nebo s naložením na dopravní prostředek</t>
  </si>
  <si>
    <t>SPI</t>
  </si>
  <si>
    <t xml:space="preserve">CHODNÍK-ROZEBRÁNÍ : </t>
  </si>
  <si>
    <t>VV</t>
  </si>
  <si>
    <t>C1-2 : 0,90*43,00+2,60*1,70</t>
  </si>
  <si>
    <t>C : 1,90*(2,00+7,00)+3,10*1,2</t>
  </si>
  <si>
    <t>113107415R00</t>
  </si>
  <si>
    <t>Odstranění podkladů nebo krytů z kameniva těženého, v ploše jednotlivě nad 50 m2, tloušťka vrstvy 150 mm</t>
  </si>
  <si>
    <t>Kalkul</t>
  </si>
  <si>
    <t xml:space="preserve">ROZEBRÁNÍ : </t>
  </si>
  <si>
    <t xml:space="preserve">MÍSTNÍ KOMUNIKACE : </t>
  </si>
  <si>
    <t>A-1 : 1,00*(37,00+15,00+6,00)+2,60*1,60*2</t>
  </si>
  <si>
    <t>B : 1,00*(46,30+213,20)+2,60*1,60*5</t>
  </si>
  <si>
    <t>C : 1,90*(5,00+8,00)+3,10*1,20</t>
  </si>
  <si>
    <t>C-1 : 1,00*392,00+2,60*1,60*12</t>
  </si>
  <si>
    <t>C-1-1 : 1,00*42,00+2,60*1,60*2</t>
  </si>
  <si>
    <t>C1-2-1 : 1,00*7,00+2,60*1,60*1</t>
  </si>
  <si>
    <t>C1-3 : 1,00*(7,00+133,50)+2,60*1,60*5</t>
  </si>
  <si>
    <t>C1-4 : 1,00*3,00</t>
  </si>
  <si>
    <t>D : 1,00*(78,00+31,00+8,00+242,50)+2,60*1,60*13</t>
  </si>
  <si>
    <t>1,90*16,00+3,10*1,20</t>
  </si>
  <si>
    <t>D1 : 1,00*(6,50+26,50)</t>
  </si>
  <si>
    <t>D2 : 1,00*50,00+2,60*1,60</t>
  </si>
  <si>
    <t>D3 : 1,00*4,00</t>
  </si>
  <si>
    <t>D4 : 1,00*(84,50+20,00+37,00+211,50)+2,60*1,60*8</t>
  </si>
  <si>
    <t>D4-2 : 1,00*95,00+2,60*1,60*3</t>
  </si>
  <si>
    <t>D5 : 1,00*(84,00+173,00+5,00)+2,60*1,60*6</t>
  </si>
  <si>
    <t>E : 1,00*178,50+2,60*1,60*3</t>
  </si>
  <si>
    <t>E-1 : 1,00*72,00+2,60*1,60*2</t>
  </si>
  <si>
    <t>E-2 : 1,00*(64,00+26,50)+2,60*1,60*4</t>
  </si>
  <si>
    <t>Mezisoučet</t>
  </si>
  <si>
    <t>113107420R00</t>
  </si>
  <si>
    <t>Odstranění podkladů nebo krytů z kameniva těženého, v ploše jednotlivě nad 50 m2, tloušťka vrstvy 200 mm</t>
  </si>
  <si>
    <t xml:space="preserve">povrch štěrk-ROZEBRÁNÍ : </t>
  </si>
  <si>
    <t>B : 1,00*6,00</t>
  </si>
  <si>
    <t>C-1 : 1,00*56,50+2,60*1,60</t>
  </si>
  <si>
    <t>C1-2 : 1,00*12,00+2,60*1,60</t>
  </si>
  <si>
    <t>C1-2-1 : 0,90*45,00+2,60*1,70*2</t>
  </si>
  <si>
    <t>C1-4 : 1,00*37,00+2,60*1,60*2</t>
  </si>
  <si>
    <t>D1 : 0,90*298,00+2,60*1,70*9</t>
  </si>
  <si>
    <t>D-2 : 1,00*64,00+2,60*1,60*2</t>
  </si>
  <si>
    <t>D-3 : 1,00*32,00+2,60*1,60</t>
  </si>
  <si>
    <t>113107620R00</t>
  </si>
  <si>
    <t>Odstranění podkladů nebo krytů z kameniva hrubého drceného, v ploše jednotlivě nad 50 m2, tloušťka vrstvy 200 mm</t>
  </si>
  <si>
    <t xml:space="preserve">rozebrání : </t>
  </si>
  <si>
    <t xml:space="preserve">státní silnice : </t>
  </si>
  <si>
    <t>A : 1,00*(25,00+259,00+36,00+9,50+38,00+10,50+6,40)+2,60*1,60*13</t>
  </si>
  <si>
    <t>A-1 : 1,00*8,00+2,60*1,60*2</t>
  </si>
  <si>
    <t>C : 1,00*(30,00+66,50+93,50+42,00)+2,60*1,60*7</t>
  </si>
  <si>
    <t>1,90*17,00+3,10*1,20</t>
  </si>
  <si>
    <t>C-1 : 1,00*450,00+2,60*1,60*13</t>
  </si>
  <si>
    <t>113108405R00</t>
  </si>
  <si>
    <t>Odstranění podkladů nebo krytů živičných, v ploše jednotlivě nad 50 m2, tloušťka vrstvy 50 mm</t>
  </si>
  <si>
    <t>113108409R00</t>
  </si>
  <si>
    <t>Odstranění podkladů nebo krytů živičných, v ploše jednotlivě nad 50 m2, tloušťka vrstvy 90 mm</t>
  </si>
  <si>
    <t>113108415R00</t>
  </si>
  <si>
    <t>Odstranění podkladů nebo krytů živičných, v ploše jednotlivě nad 50 m2, tloušťka vrstvy 150 mm</t>
  </si>
  <si>
    <t>113111220R00</t>
  </si>
  <si>
    <t>Odstranění podkladů nebo krytů z kameniva zpevněného cementem, v ploše jednotlivě nad 50 m2, tloušťka vrstvy 200 mm</t>
  </si>
  <si>
    <t>113111225R00</t>
  </si>
  <si>
    <t>Odstranění podkladů nebo krytů z kameniva zpevněného cementem, v ploše jednotlivě nad 50 m2, tloušťka vrstvy 250 mm</t>
  </si>
  <si>
    <t>119001401R00</t>
  </si>
  <si>
    <t>Dočasné zajištění podzemního potrubí nebo vedení ocelového potrubí_x000D_
 DN  do 200 mm</t>
  </si>
  <si>
    <t>m</t>
  </si>
  <si>
    <t>800-1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</si>
  <si>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</si>
  <si>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 xml:space="preserve">křížení : </t>
  </si>
  <si>
    <t xml:space="preserve">voda+plyn : </t>
  </si>
  <si>
    <t>A : 2,00*9+2,00*5</t>
  </si>
  <si>
    <t>A-1 : 2,00*1+2,00*1</t>
  </si>
  <si>
    <t>B : 2,00*13+2,00*13</t>
  </si>
  <si>
    <t>C : 2,00*2+2,00*4</t>
  </si>
  <si>
    <t>C-1 : 2,00*12+2,00*5</t>
  </si>
  <si>
    <t>C1-2 : 2,00*3+2,00*3</t>
  </si>
  <si>
    <t>C1-2-1 : 2,00*2+2,00*2</t>
  </si>
  <si>
    <t>C1-3 : 2,00*1+2,00*3</t>
  </si>
  <si>
    <t>D : 2,00*12+2,00*11</t>
  </si>
  <si>
    <t>D2 : 0+2,00*1</t>
  </si>
  <si>
    <t>D3 : 2,00*1+0</t>
  </si>
  <si>
    <t>D4 : 2,00*7+2,00*5</t>
  </si>
  <si>
    <t>D5 : 2,00*9+2,00*10</t>
  </si>
  <si>
    <t>E : 2,00*2+2,00*3</t>
  </si>
  <si>
    <t>E1 : 2,00*5+2,00*4</t>
  </si>
  <si>
    <t>E2 : 2,00*3+0</t>
  </si>
  <si>
    <t>E2-1 : 2,00*1+0</t>
  </si>
  <si>
    <t>119001412R00</t>
  </si>
  <si>
    <t>Dočasné zajištění podzemního potrubí nebo vedení betonového potrubí_x000D_
 DN  přes 200  do 500 mm</t>
  </si>
  <si>
    <t xml:space="preserve">KŘÍŽENÍ-dešt kanalizace : </t>
  </si>
  <si>
    <t>A : 2,00*1</t>
  </si>
  <si>
    <t>B : 2,00*2</t>
  </si>
  <si>
    <t>C : 2,00*2</t>
  </si>
  <si>
    <t>C-1 : 2,00*9</t>
  </si>
  <si>
    <t>C1-1 : 2,00*2</t>
  </si>
  <si>
    <t>C1-2-1 : 2,00*1</t>
  </si>
  <si>
    <t>C1-3 : 2,00*1+2,00*2</t>
  </si>
  <si>
    <t>C1-4 : 2,00*1</t>
  </si>
  <si>
    <t>D : 2,00*6</t>
  </si>
  <si>
    <t>D1 : 2,00*5</t>
  </si>
  <si>
    <t>D2 : 2,00*1</t>
  </si>
  <si>
    <t>D3 : 2,00*1</t>
  </si>
  <si>
    <t>D-4 : 2,00*2</t>
  </si>
  <si>
    <t>D4-1 : 2,00*2</t>
  </si>
  <si>
    <t>D-4-2 : 2,00*2</t>
  </si>
  <si>
    <t>D5 : 2,00*2</t>
  </si>
  <si>
    <t>E : 2,00*2</t>
  </si>
  <si>
    <t>E1 : 2,00*1</t>
  </si>
  <si>
    <t>E2 : 2,00*1</t>
  </si>
  <si>
    <t>E2-1 : 2,00*3</t>
  </si>
  <si>
    <t>E3 : 2,00*3</t>
  </si>
  <si>
    <t>121101100R00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</si>
  <si>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</si>
  <si>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</si>
  <si>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</si>
  <si>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>Začátek provozního součtu</t>
  </si>
  <si>
    <t xml:space="preserve">  sejmutí ornice-bude zpětně rozprostřena : </t>
  </si>
  <si>
    <t xml:space="preserve">  A : 1,00*(5,00+28,00+7,50+8,50+3,00)+2,60*2,60*5</t>
  </si>
  <si>
    <t xml:space="preserve">  C1-2 : 0,90*23,50+2,60*2,60*2</t>
  </si>
  <si>
    <t xml:space="preserve">  C1-3 : 1,00*(10,00+18,00)+2,60*2,60*2</t>
  </si>
  <si>
    <t xml:space="preserve">  E2 : 1,00*45,00+2,60*2,60</t>
  </si>
  <si>
    <t xml:space="preserve">  E2-1 : 1,00*(11,00+81,50)+2,60*2,60*3</t>
  </si>
  <si>
    <t xml:space="preserve">  E3 : 1,00*(8,00+22,00+30,50)+2,60*2,60*2</t>
  </si>
  <si>
    <t xml:space="preserve">  C-ŽELB TR : 1,90*5,00</t>
  </si>
  <si>
    <t xml:space="preserve">  Mezisoučet</t>
  </si>
  <si>
    <t xml:space="preserve">  sejmutí ornice-nebude rozprostřena-budoucí komunikace : </t>
  </si>
  <si>
    <t xml:space="preserve">  A : 1,00*8,00</t>
  </si>
  <si>
    <t xml:space="preserve">  B : 1,00*(3,00+25,00+26,00)+2,60*2,60*2</t>
  </si>
  <si>
    <t xml:space="preserve">  C : 1,00*2,00</t>
  </si>
  <si>
    <t xml:space="preserve">  E : 1,00*60,00</t>
  </si>
  <si>
    <t>Konec provozního součtu</t>
  </si>
  <si>
    <t>547,57*0,15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</si>
  <si>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</si>
  <si>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</si>
  <si>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</si>
  <si>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 xml:space="preserve">V ÚSEKU KŘÍŽENÍ : </t>
  </si>
  <si>
    <t>kabely : 1,00*2,50*75,00</t>
  </si>
  <si>
    <t>voda+plyn : 1,00*2,50*306,00</t>
  </si>
  <si>
    <t>kanalizace : 1,00*2,50*104,00</t>
  </si>
  <si>
    <t>132101213R00</t>
  </si>
  <si>
    <t xml:space="preserve">Hloubení rýh šířky přes 60 do 200 cm do 10000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</si>
  <si>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</si>
  <si>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 xml:space="preserve">  státní silnice -VÝKOP+ZÁSYP OD -0,60 : </t>
  </si>
  <si>
    <t xml:space="preserve">  A : </t>
  </si>
  <si>
    <t xml:space="preserve">  km 0,06-0,085 : 1,00*(2,25-0,60)*25,00+2,60*1,50*(2,15-0,60)</t>
  </si>
  <si>
    <t xml:space="preserve">  km 0,085-0,344 : 1,00*(2,41-0,60)*259,00+2,60*1,50*(2,30*7-0,60*7)</t>
  </si>
  <si>
    <t xml:space="preserve">  km 0,34-0,38 : 1,00*(2,16-0,60)*36,00</t>
  </si>
  <si>
    <t xml:space="preserve">  km 0,38-0,3895 : 1,00*(2,15-0,60)*9,50+2,60*1,50*(2,30-0,60)</t>
  </si>
  <si>
    <t xml:space="preserve">  km 0,3895-0,4275 : 1,00*(2,70-0,60)*38,00+2,60*1,50*(2,59+3,11-0,60*2)</t>
  </si>
  <si>
    <t xml:space="preserve">  km 0,4275-0,438 : 1,00*(3,05-0,60)*10,50+2,60*1,50*(3,00-0,60)</t>
  </si>
  <si>
    <t xml:space="preserve">  km 0,438-0,444 : 1,00*(2,60-0,60)*6,40+2,60*1,50*(2,20-0,60)</t>
  </si>
  <si>
    <t xml:space="preserve">  A1 : </t>
  </si>
  <si>
    <t xml:space="preserve">  km 0,00-0,006 : 1,00*(2,30-0,60)*6,00+2,60*1,60*(2,30-0,60)</t>
  </si>
  <si>
    <t xml:space="preserve">  a-1-ukl km 0,00-0,002 : 1,00*(2,28-0,60)*2,00</t>
  </si>
  <si>
    <t xml:space="preserve">  C : </t>
  </si>
  <si>
    <t xml:space="preserve">  km 0,029-0,046 : 1,90*(4,28-0,60)*17,00+3,10*1,10*(4,10-0,60)</t>
  </si>
  <si>
    <t xml:space="preserve">  km 0,046-0,076) : 1,00*(2,90-0,60)*30,00+2,60*1,60*(2,90-0,60)</t>
  </si>
  <si>
    <t xml:space="preserve">  km 0,076-0,1425 : 1,00*(3,25-0,60)*66,50+2,60*1,60*(3,60*2-0,60*2)</t>
  </si>
  <si>
    <t xml:space="preserve">  km 0,1425-0,236 : 1,00*(3,60-0,60)*93,50+2,60*1,60*(3,60*3-0,60*3)</t>
  </si>
  <si>
    <t xml:space="preserve">  km 0,236-0,278 : 1,00*(3,45-0,60)*42,00+2,60*1,60*(3,30-0,60)</t>
  </si>
  <si>
    <t xml:space="preserve">  C-1 : </t>
  </si>
  <si>
    <t xml:space="preserve">  km 0,00-0,045 : 1,00*(2,77-0,60)*45,00+2,60*1,60*(2,60-0,60)</t>
  </si>
  <si>
    <t xml:space="preserve">  km 0,045-0,1825 : 1,00*(2,40-0,60)*137,50+2,60*1,60*(2,30*2+2,29+2,35-0,60*4)</t>
  </si>
  <si>
    <t xml:space="preserve">  km 0,1825-0,253 : 1,00*(2,45-0,60)*70,50+2,60*1,60*(2,55+2,70-0,60*2)</t>
  </si>
  <si>
    <t xml:space="preserve">  km 0,253-0,352 : 1,00*(2,58-0,60)*99,00+2,60*1,60*(2,37+2,80+2,65-0,60*3)</t>
  </si>
  <si>
    <t xml:space="preserve">  km 0,352-0,45 : 1,00*(2,40-0,60)*98,00+2,60*1,60*(2,30*2+0,35-0,60*3)</t>
  </si>
  <si>
    <t xml:space="preserve">  místní komunikace-VÝKOP+ZÁSYP OD -0,49 : </t>
  </si>
  <si>
    <t xml:space="preserve">  A-1 : </t>
  </si>
  <si>
    <t xml:space="preserve">  km 0,006-0,043 : 1,00*(2,42-0,49)*37,00+2,60*1,60*(2,30-0,49)</t>
  </si>
  <si>
    <t xml:space="preserve">  km 0,043-0,058 : 1,00*(2,42-0,49)*15,00+2,60*1,60*(2,30-0,49)</t>
  </si>
  <si>
    <t xml:space="preserve">  A1-ukl km 0,002-0,008 : 1,00*(2,22-0,49)*6,00</t>
  </si>
  <si>
    <t xml:space="preserve">  B : </t>
  </si>
  <si>
    <t xml:space="preserve">  km 0,06-0,1063 : 1,00*(2,47-0,49)*46,30+2,60*1,60*(2,50-0,49)</t>
  </si>
  <si>
    <t xml:space="preserve">  km 0,1063-0,3195 : 1,00*(2,36-0,49)*213,20+2,60*1,60*(2,30*4+2,35-0,49*5)</t>
  </si>
  <si>
    <t xml:space="preserve">  km 0,002-0,007 : 1,90*(3,75-0,49)*5,00+3,10*1,10*(3,53-0,49)</t>
  </si>
  <si>
    <t xml:space="preserve">  km 0,014-0,022 : 1,90*(4,63-0,49)*8,00</t>
  </si>
  <si>
    <t xml:space="preserve">  km 0,450-07135 : 1,00*(2,43-0,49)*263,50+2,60*1,60*(2,30*5+2,33+2,30*2+2,39-0,49*9)</t>
  </si>
  <si>
    <t xml:space="preserve">  km 0,7135-0,768 : 1,00*(3,11-0,49)*54,50+2,60*1,60*(3,20+3,83-0,49*2)</t>
  </si>
  <si>
    <t xml:space="preserve">  km 0,768-0,842 : 1,00*(3,29-0,49)*74,00+2,60*1,60*(3,21-0,49)</t>
  </si>
  <si>
    <t xml:space="preserve">  C1-1 : </t>
  </si>
  <si>
    <t xml:space="preserve">  km 0,00-0,042 : 1,00*(2,45-0,49)*42,00+2,60*1,60*(2,25+2,10-0,49*2)</t>
  </si>
  <si>
    <t xml:space="preserve">  C-1-2 : </t>
  </si>
  <si>
    <t xml:space="preserve">  km 0,00-0,007 : 1,00*(2,48-0,49)*7,00+2,60*1,60*(2,30-0,49)</t>
  </si>
  <si>
    <t xml:space="preserve">  C-1-3 : </t>
  </si>
  <si>
    <t xml:space="preserve">  km 0,00-0,007 : 1,00*(2,18-0,49)*7,00</t>
  </si>
  <si>
    <t xml:space="preserve">  km 0,035-0,1685 : 1,00*(2,35-0,49)*133,50+2,60*1,60*(2,30*5-0,49*5)</t>
  </si>
  <si>
    <t xml:space="preserve">  C-1-4 : </t>
  </si>
  <si>
    <t xml:space="preserve">  km 0,00-0,003 : 1,00*(2,30-0,49)*3,00</t>
  </si>
  <si>
    <t xml:space="preserve">  D : </t>
  </si>
  <si>
    <t xml:space="preserve">  km 0,00-0,092 : 1,90*(4,27-0,49)*9,20</t>
  </si>
  <si>
    <t xml:space="preserve">  km 0,0092-0,016 : 1,90*(4,72-0,49)*6,80+3,10*1,10*(4,60-0,49)</t>
  </si>
  <si>
    <t xml:space="preserve">  km 0,016-0,094 : 1,00*(2,08-0,49)*78,00+(2,30*3+2,40-0,49*4)</t>
  </si>
  <si>
    <t xml:space="preserve">  km 0,094-0,125 : 1,00*(2,85-0,49)*31,00+2,60*1,60*(3,39-0,49)</t>
  </si>
  <si>
    <t xml:space="preserve">  km 0,125-0,133 : 1,00*(2,50-0,49)*8,00+2,60*1,60*(2,30-0,49)</t>
  </si>
  <si>
    <t xml:space="preserve">  km 0,133-0,3755 : 1,00*(2,30-0,49)*242,50+2,60*1,60*(2,30*7-0,49*7)</t>
  </si>
  <si>
    <t xml:space="preserve">  D1 : </t>
  </si>
  <si>
    <t xml:space="preserve">  km 0,00-0,0065 : 1,00*(2,69-0,49)*6,50</t>
  </si>
  <si>
    <t xml:space="preserve">  km 0,0065-0,033 : 1,00*(2,47-0,49)*26,50</t>
  </si>
  <si>
    <t xml:space="preserve">  D2 : </t>
  </si>
  <si>
    <t xml:space="preserve">  km 0,00-0,050 : 1,00*(2,30-0,49)*50,00+2,60*1,60*(2,30-0,49)</t>
  </si>
  <si>
    <t xml:space="preserve">  D3 : </t>
  </si>
  <si>
    <t xml:space="preserve">  km 0,00-0,004 : 1,00*(2,12-0,49)*4,00</t>
  </si>
  <si>
    <t xml:space="preserve">  D4 : </t>
  </si>
  <si>
    <t xml:space="preserve">  km 0,00-0,0845 : 1,00*(2,89-0,49)*84,50+2,60*1,60*(2,59+2,39-0,49*2)</t>
  </si>
  <si>
    <t xml:space="preserve">  km 0,0845-0,1045 : 1,00*(2,72-0,49)*20,00+2,60*1,60*(3,05-0,49)</t>
  </si>
  <si>
    <t xml:space="preserve">  km 0,1045-0,1415 : 1,00*(2,68-0,49)*37,00+2,60*1,60*(2,30-0,49)</t>
  </si>
  <si>
    <t xml:space="preserve">  km 0,1415-0,353 : 1,00*(2,30-0,49)*211,50+2,60*1,60*(2,30*8-0,49*8)</t>
  </si>
  <si>
    <t xml:space="preserve">  D4-2 : </t>
  </si>
  <si>
    <t xml:space="preserve">  km 0,00-0,005 : 1,00*(2,63-0,49)*5,00+2,60*1,60*(2,20-0,49)</t>
  </si>
  <si>
    <t xml:space="preserve">  km 0,005-0,095 : 1,00*(2,25-0,49)*90,00+2,60*1,60*(2,29+2,30-0,49*2)</t>
  </si>
  <si>
    <t xml:space="preserve">  D5 : </t>
  </si>
  <si>
    <t xml:space="preserve">  km 0,00-0,084 : 1,00*(2,35-0,49)*84,00+2,60*1,60*(2,30*2-0,49*2)</t>
  </si>
  <si>
    <t xml:space="preserve">  km 0,084-0,257 : 1,00*(2,30-0,49)*173,00+2,60*1,60*(2,30*4-0,49*4)</t>
  </si>
  <si>
    <t xml:space="preserve">  grav část D5 : 1,00*(2,25-0,49)*5,00</t>
  </si>
  <si>
    <t xml:space="preserve">  E : </t>
  </si>
  <si>
    <t xml:space="preserve">  km 0,060-0,166 : 1,00*(2,50-0,49)*106,00+2,60*1,60*(2,60-0,49)</t>
  </si>
  <si>
    <t xml:space="preserve">  km 0,166-0,2385 : 1,00*(2,50-0,49)*72,50+2,60*1,60*(2,30*2-0,49*2)</t>
  </si>
  <si>
    <t xml:space="preserve">  E-1 : </t>
  </si>
  <si>
    <t xml:space="preserve">  km 0,00-0,072 : 1,00*(2,46-0,49)*72,00+2,60*1,60*(2,50+2,30-0,49*2)</t>
  </si>
  <si>
    <t xml:space="preserve">  E2 : </t>
  </si>
  <si>
    <t xml:space="preserve">  km 0,00-0,064 : 1,00*(2,39-0,49)*64,00+2,60*1,60*(2,67+2,10-0,49*2)</t>
  </si>
  <si>
    <t xml:space="preserve">  km 0,109-0,1355 : 1,00*(2,31-0,49)*26,50+2,60*1,60*(2,30*2-0,49*2)</t>
  </si>
  <si>
    <t xml:space="preserve">  </t>
  </si>
  <si>
    <t xml:space="preserve">  dlážděný chodník-výkop+zásyp -0,26 : </t>
  </si>
  <si>
    <t xml:space="preserve">  C-km 0,012-0,014 : 1,90*(4,65-0,26)*2,00</t>
  </si>
  <si>
    <t xml:space="preserve">  km 0,022-0,029 : 1,90*(4,52-0,26)*7,00+3,10*1,10*(4,56-0,26)</t>
  </si>
  <si>
    <t xml:space="preserve">  štěrkový povrch : </t>
  </si>
  <si>
    <t xml:space="preserve">  km 0,054-0,060-výkop+zásyp -0,36 : 1,00*(2,55-0,36)*6,00</t>
  </si>
  <si>
    <t xml:space="preserve">  C-1-štěrk obnova : </t>
  </si>
  <si>
    <t xml:space="preserve">  km 0,842-0,8985 : 1,00*(2,30-0,20)*56,50+2,60*1,60*(1,85-0,20)</t>
  </si>
  <si>
    <t xml:space="preserve">  C 1-2-obnova : </t>
  </si>
  <si>
    <t xml:space="preserve">  km 0,007-0,019 : 1,00*(2,30-0,20)*12,00+2,60*1,60*(2,30-0,20)</t>
  </si>
  <si>
    <t xml:space="preserve">  C1-4-obnova : </t>
  </si>
  <si>
    <t xml:space="preserve">  km 0,003-0,040 : 1,00*(2,15-0,20)*37,00+2,60*1,60*(2,30+2,00-0,20*2)</t>
  </si>
  <si>
    <t xml:space="preserve">  D-2 : </t>
  </si>
  <si>
    <t xml:space="preserve">  km 0,050-0,114 : 1,00*(2,20-0,20)*64,00+2,60*1,60*(2,30+2,00-0,20*2)</t>
  </si>
  <si>
    <t xml:space="preserve">  D-3 : </t>
  </si>
  <si>
    <t xml:space="preserve">  km 0,004-0,036 : 1,00*(2,30-0,20)*32,00+2,60*1,60*(2,10-0,20)</t>
  </si>
  <si>
    <t xml:space="preserve">  nezpevněný terén-skrývka ornice 0,15-zásyp na -0,36-komun ČOV : </t>
  </si>
  <si>
    <t xml:space="preserve">  km 0,005-0,013 : 1,00*(1,46-0,15)*8,00</t>
  </si>
  <si>
    <t xml:space="preserve">  km 0,00-0,003 : 1,00*(3,36-0,15)*3,00</t>
  </si>
  <si>
    <t xml:space="preserve">  km 0,003-0,028 : 1,90*(3,42-0,15)*25,00+3,10*1,2*(3,30+3,50-2*0,15)</t>
  </si>
  <si>
    <t xml:space="preserve">  km 0,028-0,054 : 1,00*(2,54-0,15)*26,00</t>
  </si>
  <si>
    <t xml:space="preserve">  C-Skkrývka ornice 0,15-zásyp -0,46 : </t>
  </si>
  <si>
    <t xml:space="preserve">  km 0,00-0,002 : 1,00*(3,46-0,15)*2,00</t>
  </si>
  <si>
    <t xml:space="preserve">  E-skrývka ornice 0,15-zásyp na -0,36 : </t>
  </si>
  <si>
    <t xml:space="preserve">  km 0,00-0,002 : 1,00*(3,70-0,15)*2,00</t>
  </si>
  <si>
    <t xml:space="preserve">  km 0,002-0,0085 : 1,90*(3,89-0,15)*6,50</t>
  </si>
  <si>
    <t xml:space="preserve">  km 0,0085-0,027 : 1,90*(4,49-0,15)*18,50+3,10*1,10*(3,80-0,15)</t>
  </si>
  <si>
    <t xml:space="preserve">  km0,027-0,060 : 1,00*(2,40-0,15)*33,00+2,60*1,60*(2,30-0,15)</t>
  </si>
  <si>
    <t xml:space="preserve">  nezp terén-skrývka ornice+zpětné rozprostření : </t>
  </si>
  <si>
    <t xml:space="preserve">  km 0,00-0,005 : 1,00*(1,66-0,15)*5,00</t>
  </si>
  <si>
    <t xml:space="preserve">  km 0,013-0,041 : 1,00*(1,58-0,15)*28,00</t>
  </si>
  <si>
    <t xml:space="preserve">  km 0,041-0,0485 : 1,0*(2,40-0,15)*7,50+2,60*1,60*2,9</t>
  </si>
  <si>
    <t xml:space="preserve">  km 0,0458-0,057 : 1,00*(2,37-0,15)*8,50</t>
  </si>
  <si>
    <t xml:space="preserve">  km 0,057-0,060 : 1,00*(1,93-0,15)*3,00</t>
  </si>
  <si>
    <t xml:space="preserve">  km 0,007-0,012 : 1,90*(4,32-0,15)*5,00</t>
  </si>
  <si>
    <t xml:space="preserve">  km 0,007-0,017 : 1,00*(3,10-0,15)*10,00+2,60*1,60*(2,54+3,66-0,15*2)</t>
  </si>
  <si>
    <t xml:space="preserve">  km 0,017-0,035 : 1,00*(2,30-0,15)*18,00</t>
  </si>
  <si>
    <t xml:space="preserve">  E-2 : </t>
  </si>
  <si>
    <t xml:space="preserve">  km 0,064-0,109 : 1,00*(2,18-0,15)*45,0+2,60*1,60*(2,30-0,15)</t>
  </si>
  <si>
    <t xml:space="preserve">  E 2-1 : </t>
  </si>
  <si>
    <t xml:space="preserve">  km 0,0-0,011 : 1,00*(2,20-0,15)*11,00</t>
  </si>
  <si>
    <t xml:space="preserve">  km 0,011-0,0925-bez ornice : 1,00*2,00*81,50+2,60*1,60*(2,10+2,00*2)</t>
  </si>
  <si>
    <t xml:space="preserve">  E-3 : </t>
  </si>
  <si>
    <t xml:space="preserve">  km 0,00-0,008 : 1,00*(2,39-0,15)*8,00+2,60*1,60*(2,18-0,15)</t>
  </si>
  <si>
    <t xml:space="preserve">  km 0,008-0,030 : 1,00*(2,35-0,15)*22,00</t>
  </si>
  <si>
    <t xml:space="preserve">  km 0,030-0,0605 : 1,00*(2,06-0,15)*30,50+2,60*1,60*(1,60-0,15)</t>
  </si>
  <si>
    <t>uvažuje se 5% v hor2 : 9886,1856*0,05</t>
  </si>
  <si>
    <t>132201213R00</t>
  </si>
  <si>
    <t xml:space="preserve">Hloubení rýh šířky přes 60 do 200 cm do 10000 m3, v hornině 3, hloubení strojně </t>
  </si>
  <si>
    <t>uvažuje se 50% v hor3 : 9886,1856*0,5</t>
  </si>
  <si>
    <t>132301213R00</t>
  </si>
  <si>
    <t xml:space="preserve">Hloubení rýh šířky přes 60 do 200 cm do 10000 m3, v hornině 4, hloubení strojně </t>
  </si>
  <si>
    <t>uvažuje se 25% v hor4 : 9886,1856*0,25</t>
  </si>
  <si>
    <t>132401211R00</t>
  </si>
  <si>
    <t xml:space="preserve">Hloubení rýh šířky přes 60 do 200 cm jakékoliv množství, v hornině 5, hloubení strojně </t>
  </si>
  <si>
    <t>uvažuje se 15% v hor5 : 9886,1856*0,15</t>
  </si>
  <si>
    <t>132501211R00</t>
  </si>
  <si>
    <t>Hloubení rýh šířky přes 60 do 200 cm jakékoliv množství, v hornině 6, skalní frézou</t>
  </si>
  <si>
    <t>uvažuje se 5% v hor6 : 9886,1856*0,05</t>
  </si>
  <si>
    <t>139601101R00</t>
  </si>
  <si>
    <t>Ruční výkop jam, rýh a šachet v horninách 1 a 2</t>
  </si>
  <si>
    <t>s přehozením na vzdálenost do 5 m nebo s naložením na ruční dopravní prostředek</t>
  </si>
  <si>
    <t xml:space="preserve">  dlážděný chodník : </t>
  </si>
  <si>
    <t xml:space="preserve">  km 0,0425-0,084 : 0,90*(1,60-0,26)*41,50+2,60*1,70*(1,60*2-0,26*2)</t>
  </si>
  <si>
    <t xml:space="preserve">  C1-2-1-obnova : </t>
  </si>
  <si>
    <t xml:space="preserve">  km 0,00-0,045 : 0,90*(2,30-0,20)*45,00+2,60*1,70*(2,29*2-0,20*2)</t>
  </si>
  <si>
    <t xml:space="preserve">  km 0,033-0,231 : 0,90*(2,46-0,20)*298,00+2,60*1,70*(2,56+2,46+2,30*5+2,40*2-0,20*9)</t>
  </si>
  <si>
    <t xml:space="preserve">  nezp terén ornice-zpětné rozprostření : </t>
  </si>
  <si>
    <t xml:space="preserve">  C1-2 : </t>
  </si>
  <si>
    <t xml:space="preserve">  km 0,019-0,425 : 0,90*(2,45-0,15)*23,50+2,60*1,70*(2,60*2-0,15*2)</t>
  </si>
  <si>
    <t>uvažuje se 5 % v hor 2 : 928,1336*0,05</t>
  </si>
  <si>
    <t>139601102R00</t>
  </si>
  <si>
    <t>Ruční výkop jam, rýh a šachet v hornině 3</t>
  </si>
  <si>
    <t>uvažuje se 50 % v hor 2 : 928,1336*0,50</t>
  </si>
  <si>
    <t>139601103R00</t>
  </si>
  <si>
    <t>Ruční výkop jam, rýh a šachet v hornině 4</t>
  </si>
  <si>
    <t>uvažuje se 45% v hor 2 : 928,1336*0,45</t>
  </si>
  <si>
    <t>151101101R00</t>
  </si>
  <si>
    <t>Zřízení pažení a rozepření stěn rýh příložné  pro jakoukoliv mezerovitost, hloubky do 2 m</t>
  </si>
  <si>
    <t>pro podzemní vedení pro všechny šířky rýhy,</t>
  </si>
  <si>
    <t xml:space="preserve">A : </t>
  </si>
  <si>
    <t>km 0,00-0,006 : 1,66*2*6,00</t>
  </si>
  <si>
    <t>C1-2 : 1,60*2*41,50+(2,60+1,60)*2*(2,30*2+2,60*2+1,60*2)</t>
  </si>
  <si>
    <t>151101102R00</t>
  </si>
  <si>
    <t>Zřízení pažení a rozepření stěn rýh příložné  pro jakoukoliv mezerovitost, hloubky do 4 m</t>
  </si>
  <si>
    <t xml:space="preserve">C1-2 : </t>
  </si>
  <si>
    <t>km 0,007-0,084 : 2,30*2*12,50</t>
  </si>
  <si>
    <t>2,45*2*23,00</t>
  </si>
  <si>
    <t>C1-2-1 : 2,30*2*45,00+(2,60+1,60)*2*2,29*2</t>
  </si>
  <si>
    <t>C1-4 : 2,10*2*40,00+(2,60+1,60)*2*(2,30+2,00)</t>
  </si>
  <si>
    <t>D2 : 2,30*2*114,00+(2,60+1,60)*2*(2,30+2,10*2)</t>
  </si>
  <si>
    <t>D3 : 2,20*2*36,00+(2,60+1,60)*2*2,10</t>
  </si>
  <si>
    <t>E1 : 2,30*2*72,00+(2,60+1,60)*2*(2,50+2,30)</t>
  </si>
  <si>
    <t>E2 : 2,45*2*135,50+(2,60+1,60)*2*(2,67+2,00+2,30*3)</t>
  </si>
  <si>
    <t>E2-1 : 2,15*2*92,50+(2,60+1,60)*2*(2,10+2,00*2)</t>
  </si>
  <si>
    <t>E3 : 2,10*2*60,50+(2,60+1,60)*2*(1,18+1,60)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</si>
  <si>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</si>
  <si>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</si>
  <si>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</si>
  <si>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151101112R00</t>
  </si>
  <si>
    <t>Odstranění pažení a rozepření rýh příložné , hloubky do 4 m</t>
  </si>
  <si>
    <t>151811116R00</t>
  </si>
  <si>
    <t>Pažení pažicími boxy montáž, standardního pažicího boxu, délky 3 m, šířky do 1 m, hloubky 2,4 m</t>
  </si>
  <si>
    <t>kus</t>
  </si>
  <si>
    <t>z mechanicky rozpínaných plnostěnných ocelových bočnic,</t>
  </si>
  <si>
    <t>KM 0,060-0,3895 : 329,50/3,00</t>
  </si>
  <si>
    <t xml:space="preserve">A1 : </t>
  </si>
  <si>
    <t>KM 0,00-0,058+8 : (58,00+8,00)/3,00</t>
  </si>
  <si>
    <t xml:space="preserve">B : </t>
  </si>
  <si>
    <t>km 0,028-0,3195 : 291,50/3,00</t>
  </si>
  <si>
    <t xml:space="preserve">C1 : </t>
  </si>
  <si>
    <t>km 0,00-0,7135 : 713,50/3,00</t>
  </si>
  <si>
    <t>km 0,818-0,8985 : 80,50/3,00</t>
  </si>
  <si>
    <t>C1-1 : 42,00/3,00</t>
  </si>
  <si>
    <t>km 0,00-0,007 : 7,00/3,00</t>
  </si>
  <si>
    <t>C1-3 : 168,50/3,00</t>
  </si>
  <si>
    <t xml:space="preserve">D : </t>
  </si>
  <si>
    <t>km 0,016-0,094 : 78,00/3,00</t>
  </si>
  <si>
    <t>km 0,125-0,3755 : 250,50/3,00</t>
  </si>
  <si>
    <t>D1 : 231,00/3,00</t>
  </si>
  <si>
    <t xml:space="preserve">D4 : </t>
  </si>
  <si>
    <t>km 0,1415-0,353 : 211,50/3,00</t>
  </si>
  <si>
    <t>D4-2 : 95,00*3,00</t>
  </si>
  <si>
    <t>D5 : 257,00/3,00</t>
  </si>
  <si>
    <t xml:space="preserve">E : </t>
  </si>
  <si>
    <t>km 0,00-0,002 : 2,00/3,00</t>
  </si>
  <si>
    <t>km 0,027-0,2355 : 208,50/3,00</t>
  </si>
  <si>
    <t>151811117R00</t>
  </si>
  <si>
    <t>Pažení pažicími boxy montáž, standardního pažicího boxu, délky 3 m, šířky do 1 m, hloubky 3,57 m</t>
  </si>
  <si>
    <t>km 0,00-0,003 : 3,00/3,00</t>
  </si>
  <si>
    <t xml:space="preserve">C : </t>
  </si>
  <si>
    <t>km 0,046-0,278 : 232,00/3,00</t>
  </si>
  <si>
    <t>km 0,7135-0,818 : 104,50/3,00</t>
  </si>
  <si>
    <t>km 0,094-0,125 : 31,00/3,00</t>
  </si>
  <si>
    <t>km 0,00-0,1415 : 141,50/3,00</t>
  </si>
  <si>
    <t>151811317R00</t>
  </si>
  <si>
    <t>Pažení pažicími boxy montáž, standardního pažicího boxu, délky 3 m, šířky do 2 m, hloubky 3,57 m</t>
  </si>
  <si>
    <t>km 0,003-0,028 : 25,00/3,00</t>
  </si>
  <si>
    <t>151811321R00</t>
  </si>
  <si>
    <t>Pažení pažicími boxy montáž, pažicího boxu extra, délky 3,7 m, šířky do 2 m, hloubky 4,6 m</t>
  </si>
  <si>
    <t>km 0,002-0,046 : 44,00/3,00</t>
  </si>
  <si>
    <t>km 0,00-0,016 : 16,00/3,00</t>
  </si>
  <si>
    <t>km 0,002-0,027 : 25,00/3,00</t>
  </si>
  <si>
    <t>151813116R00</t>
  </si>
  <si>
    <t>Pažení pažicími boxy demontáž, standardního pažicího boxu, délky 3 m, šířky do 1 m, hloubky 2,4 m</t>
  </si>
  <si>
    <t>151813117R00</t>
  </si>
  <si>
    <t>Pažení pažicími boxy demontáž, standardního pažicího boxu, délky 3 m, šířky do 1 m, hloubky 3,57 m</t>
  </si>
  <si>
    <t>151813317R00</t>
  </si>
  <si>
    <t>Pažení pažicími boxy demontáž, standardního pažicího boxu, délky 3 m, šířky do 2 m, hloubky 3,57 m</t>
  </si>
  <si>
    <t>151813321R00</t>
  </si>
  <si>
    <t>Pažení pažicími boxy demontáž, pažicího boxu extra, délky 3,7 m, šířky do 2 m, hloubky 4,6 m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</si>
  <si>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</si>
  <si>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</si>
  <si>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</si>
  <si>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6771,2044*0,8*0,5</t>
  </si>
  <si>
    <t xml:space="preserve">ruční výkop : </t>
  </si>
  <si>
    <t>uvažuje se 5 % v hor 2 : 928,1336*0,5</t>
  </si>
  <si>
    <t>161101102R00</t>
  </si>
  <si>
    <t>Svislé přemístění výkopku z horniny 1 až 4, při hloubce výkopu přes 2,5 do 4 m</t>
  </si>
  <si>
    <t>2493,8976*0,8*0,55</t>
  </si>
  <si>
    <t>161101103R00</t>
  </si>
  <si>
    <t>Svislé přemístění výkopku z horniny 1 až 4, při hloubce výkopu přes 4 do 6 m</t>
  </si>
  <si>
    <t>uvažuje se 5% v hor2 : 621,0836*0,8*0,6</t>
  </si>
  <si>
    <t>161101151R00</t>
  </si>
  <si>
    <t>Svislé přemístění výkopku z horniny 5 až 7, při hloubce výkopu přes 1 do 2,5 m</t>
  </si>
  <si>
    <t>6771,2044*0,2*0,5</t>
  </si>
  <si>
    <t>161101152R00</t>
  </si>
  <si>
    <t>Svislé přemístění výkopku z horniny 5 až 7, při hloubce výkopu přes 2,5 do 4 m</t>
  </si>
  <si>
    <t>2479,5976*0,2*0,55</t>
  </si>
  <si>
    <t>161101153R00</t>
  </si>
  <si>
    <t>Svislé přemístění výkopku z horniny 5 až 7, při hloubce výkopu přes 4 do 6 m</t>
  </si>
  <si>
    <t>621,0836*0,2*0,6</t>
  </si>
  <si>
    <t>162301102R00</t>
  </si>
  <si>
    <t>Vodorovné přemístění výkopku z horniny 1 až 4, na vzdálenost přes 500  do 1 000 m</t>
  </si>
  <si>
    <t>po suchu, bez naložení výkopku, avšak se složením bez rozhrnutí, zpáteční cesta vozidla.</t>
  </si>
  <si>
    <t>ORNICE NA MEZISKLÁDKU : 410,05*0,15</t>
  </si>
  <si>
    <t>ornice zpět k rozprostření : 410,05*0,15</t>
  </si>
  <si>
    <t xml:space="preserve">  NA MEZIDEPONII pro zásyp v nezp terénu : </t>
  </si>
  <si>
    <t xml:space="preserve">  v netpevněném terénu-zásyp vykopanou zeminou : </t>
  </si>
  <si>
    <t xml:space="preserve">  výkop : 683,369+70,303</t>
  </si>
  <si>
    <t xml:space="preserve">  ODEČTE SE : </t>
  </si>
  <si>
    <t xml:space="preserve">  lože,potrubí DN250,obsyp+ŠACHTY : </t>
  </si>
  <si>
    <t xml:space="preserve">  A : -1,00*0,65*(5,00+28,00+7,50+8,50+3,00)</t>
  </si>
  <si>
    <t xml:space="preserve">  -2,60*2,60*0,15*2</t>
  </si>
  <si>
    <t xml:space="preserve">  -1,40*1,40*0,10*2</t>
  </si>
  <si>
    <t xml:space="preserve">  -0,70*0,70*3,14*(1,94+3,00)</t>
  </si>
  <si>
    <t xml:space="preserve">  -0,90*0,65*22,00</t>
  </si>
  <si>
    <t xml:space="preserve">  -2,60*2,60*0,15</t>
  </si>
  <si>
    <t xml:space="preserve">  -1,40*1,40*0,10</t>
  </si>
  <si>
    <t xml:space="preserve">  -0,70*0,70*3,14*2,60</t>
  </si>
  <si>
    <t xml:space="preserve">  C1-3 : -1,00*0,65*(10,00+18,00)</t>
  </si>
  <si>
    <t xml:space="preserve">  -0,70*0,70*3,14*3,56</t>
  </si>
  <si>
    <t xml:space="preserve">  -1,00*0,65*45,00</t>
  </si>
  <si>
    <t xml:space="preserve">  -0,70*0,70*3,14*2,30</t>
  </si>
  <si>
    <t xml:space="preserve">  E2-1 : -1,00*0,65*(11,00+81,50)</t>
  </si>
  <si>
    <t xml:space="preserve">  -2,60*2,60*0,15*3</t>
  </si>
  <si>
    <t xml:space="preserve">  -1,40*1,40*0,10*3</t>
  </si>
  <si>
    <t xml:space="preserve">  -0,70*0,70*3,14*(2,10+2,00*2)</t>
  </si>
  <si>
    <t xml:space="preserve">  E3 : </t>
  </si>
  <si>
    <t xml:space="preserve">  -1,00*0,65*(8,00+22,0+30,50)</t>
  </si>
  <si>
    <t xml:space="preserve">  -0,70*0,70*3,14*(2,18+1,60)</t>
  </si>
  <si>
    <t xml:space="preserve">  LOŽE,ŽELB TROUBA 800/1200,obsyp+šachty : </t>
  </si>
  <si>
    <t xml:space="preserve">  C : -1,90*1,87*5,00</t>
  </si>
  <si>
    <t xml:space="preserve">  zpět k zásypu : 494,418</t>
  </si>
  <si>
    <t>988,836*0,8</t>
  </si>
  <si>
    <t>162301152R00</t>
  </si>
  <si>
    <t>Vodorovné přemístění výkopku z horniny 5 až 7, na vzdálenost přes 500  do 1 000 m</t>
  </si>
  <si>
    <t>988,36*0,2</t>
  </si>
  <si>
    <t>162701105R00</t>
  </si>
  <si>
    <t>Vodorovné přemístění výkopku z horniny 1 až 4, na vzdálenost přes 9 000  do 10 000 m</t>
  </si>
  <si>
    <t>sejmutí ornice-nebude rozprostřena-budoucí komunikace-na trvalou skládku : 137,52*0,15</t>
  </si>
  <si>
    <t xml:space="preserve">  v netp terénu -bude zatravněno : </t>
  </si>
  <si>
    <t xml:space="preserve">  vytl kubatura : </t>
  </si>
  <si>
    <t xml:space="preserve">  A : 1,00*0,65*(5,00+28,00+7,50+8,50+3,00)</t>
  </si>
  <si>
    <t xml:space="preserve">  2,60*2,60*0,15*2</t>
  </si>
  <si>
    <t xml:space="preserve">  1,40*1,40*0,10*2</t>
  </si>
  <si>
    <t xml:space="preserve">  0,70*0,70*3,14*(1,94+3,00)</t>
  </si>
  <si>
    <t xml:space="preserve">  0,90*0,65*22,00</t>
  </si>
  <si>
    <t xml:space="preserve">  2,60*2,60*0,15</t>
  </si>
  <si>
    <t xml:space="preserve">  1,40*1,40*0,10</t>
  </si>
  <si>
    <t xml:space="preserve">  0,70*0,70*3,14*2,60</t>
  </si>
  <si>
    <t xml:space="preserve">  C1-3 : 1,00*0,65*(10,00+18,00)</t>
  </si>
  <si>
    <t xml:space="preserve">  0,70*0,70*3,14*3,56</t>
  </si>
  <si>
    <t xml:space="preserve">  1,00*0,65*45,00</t>
  </si>
  <si>
    <t xml:space="preserve">  0,70*0,70*3,14*2,30</t>
  </si>
  <si>
    <t xml:space="preserve">  E2-1 : 1,00*0,65*(11,00+81,50)</t>
  </si>
  <si>
    <t xml:space="preserve">  2,60*2,60*0,15*3</t>
  </si>
  <si>
    <t xml:space="preserve">  1,40*1,40*0,10*3</t>
  </si>
  <si>
    <t xml:space="preserve">  0,70*0,70*3,14*(2,10+2,00*2)</t>
  </si>
  <si>
    <t xml:space="preserve">  1,00*0,65*(8,00+22,0+30,50)</t>
  </si>
  <si>
    <t xml:space="preserve">  0,70*0,70*3,14*(2,18+1,60)</t>
  </si>
  <si>
    <t xml:space="preserve">  C : 1,90*1,87*5,00</t>
  </si>
  <si>
    <t xml:space="preserve">  CELÝ VÝKOP : </t>
  </si>
  <si>
    <t xml:space="preserve">  státní silnice : 2611,3056</t>
  </si>
  <si>
    <t xml:space="preserve">  místní komunikace : 5453,3597</t>
  </si>
  <si>
    <t xml:space="preserve">  štěrk cesta : (480,29+795,936)</t>
  </si>
  <si>
    <t xml:space="preserve">  chodníky : (88,03+61,89)</t>
  </si>
  <si>
    <t xml:space="preserve">  nezp terén-budouci kom ČOV : 569,855</t>
  </si>
  <si>
    <t>10319,9199*0,8</t>
  </si>
  <si>
    <t>162701155R00</t>
  </si>
  <si>
    <t>Vodorovné přemístění výkopku z horniny 5 až 7, na vzdálenost přes 9 000  do 10 000 m</t>
  </si>
  <si>
    <t>10319,9199*0,2</t>
  </si>
  <si>
    <t>162701109R00</t>
  </si>
  <si>
    <t>Vodorovné přemístění výkopku příplatek k ceně za každých dalších i započatých 1 000 m přes 10 000 m_x000D_
 z horniny 1 až 4</t>
  </si>
  <si>
    <t>ornice na trvalou skládku : 137,52*0,15*7</t>
  </si>
  <si>
    <t>10319,9199*0,8*7</t>
  </si>
  <si>
    <t>162701159R00</t>
  </si>
  <si>
    <t>Vodorovné přemístění výkopku příplatek k ceně za každých dalších i započatých 1 000 m přes 10 000 m_x000D_
 z horniny 5 až 7</t>
  </si>
  <si>
    <t>10319,9199*0,2*7</t>
  </si>
  <si>
    <t>167101102R00</t>
  </si>
  <si>
    <t>Nakládání, skládání, překládání neulehlého výkopku nakládání výkopku_x000D_
 přes 100 m3, z horniny 1 až 4</t>
  </si>
  <si>
    <t>vykopaná zemina pro zásyp v nezp terénu : 494,418*0,8</t>
  </si>
  <si>
    <t>167101152R00</t>
  </si>
  <si>
    <t>Nakládání, skládání, překládání neulehlého výkopku nakládání výkopku_x000D_
 přes 100 m3, z horniny 5 až 7</t>
  </si>
  <si>
    <t>vykopaná zemina pro zásyp : 494,418*0,2</t>
  </si>
  <si>
    <t>171201201R00</t>
  </si>
  <si>
    <t>Uložení sypaniny na dočasnou skládku tak, že na 1 m2 plochy připadá přes 2 m3 výkopku nebo ornice</t>
  </si>
  <si>
    <t xml:space="preserve">na mezideponii : </t>
  </si>
  <si>
    <t>zemina pro zpětný zásyp : 494,418</t>
  </si>
  <si>
    <t xml:space="preserve">na trvalé skládce : </t>
  </si>
  <si>
    <t xml:space="preserve">vykopaná zemina : </t>
  </si>
  <si>
    <t>vytl kubatura v nezp terénu : 281,936</t>
  </si>
  <si>
    <t xml:space="preserve">CELÝ VÝKOP : </t>
  </si>
  <si>
    <t>státní silnice : 2611,3056</t>
  </si>
  <si>
    <t>místní komunikace : 5453,3597</t>
  </si>
  <si>
    <t>štěrk cesta : (480,29+795,936)</t>
  </si>
  <si>
    <t>chodníky : (88,03+61,89)</t>
  </si>
  <si>
    <t>nezp terén-budouci kom ČOV : 569,8555</t>
  </si>
  <si>
    <t>174101101R00</t>
  </si>
  <si>
    <t>Zásyp sypaninou se zhutněním jam, šachet, rýh nebo kolem objektů v těchto vykopávkách</t>
  </si>
  <si>
    <t>z jakékoliv horniny s uložením výkopku po vrstvách,</t>
  </si>
  <si>
    <t xml:space="preserve">v netpevněném terénu-zásyp vykopanou zeminou : </t>
  </si>
  <si>
    <t>výkop : 683,369+70,303</t>
  </si>
  <si>
    <t xml:space="preserve">ODEČTE SE : </t>
  </si>
  <si>
    <t xml:space="preserve">lože,potrubí DN250,obsyp+ŠACHTY : </t>
  </si>
  <si>
    <t>A : -1,00*0,65*(5,00+28,00+7,50+8,50+3,00)</t>
  </si>
  <si>
    <t>-2,60*2,60*0,15*2</t>
  </si>
  <si>
    <t>-1,40*1,40*0,10*2</t>
  </si>
  <si>
    <t>-0,70*0,70*3,14*(1,94+3,00)</t>
  </si>
  <si>
    <t>-0,90*0,65*22,00</t>
  </si>
  <si>
    <t>-2,60*2,60*0,15</t>
  </si>
  <si>
    <t>-1,40*1,40*0,10</t>
  </si>
  <si>
    <t>-0,70*0,70*3,14*2,60</t>
  </si>
  <si>
    <t>C1-3 : -1,00*0,65*(10,00+18,00)</t>
  </si>
  <si>
    <t>-0,70*0,70*3,14*3,56</t>
  </si>
  <si>
    <t xml:space="preserve">E2 : </t>
  </si>
  <si>
    <t>-1,00*0,65*45,00</t>
  </si>
  <si>
    <t>-0,70*0,70*3,14*2,30</t>
  </si>
  <si>
    <t>E2-1 : -1,00*0,65*(11,00+81,50)</t>
  </si>
  <si>
    <t>-2,60*2,60*0,15*3</t>
  </si>
  <si>
    <t>-1,40*1,40*0,10*3</t>
  </si>
  <si>
    <t>-0,70*0,70*3,14*(2,10+2,00*2)</t>
  </si>
  <si>
    <t xml:space="preserve">E3 : </t>
  </si>
  <si>
    <t>-1,00*0,65*(8,00+22,0+30,50)</t>
  </si>
  <si>
    <t>-0,70*0,70*3,14*(2,18+1,60)</t>
  </si>
  <si>
    <t xml:space="preserve">LOŽE,ŽELB TROUBA 800/1200,obsyp+šachty : </t>
  </si>
  <si>
    <t>C : -1,90*1,87*5,00</t>
  </si>
  <si>
    <t xml:space="preserve">výkop v komunikacích-zásyp náhr materiál : </t>
  </si>
  <si>
    <t xml:space="preserve">výkop : </t>
  </si>
  <si>
    <t xml:space="preserve">odečte se vytl kubatura : </t>
  </si>
  <si>
    <t xml:space="preserve">lože,potrubí DN 250,obsyp,ŠACHTY : </t>
  </si>
  <si>
    <t>A : -1,00*0,65*(25,00+259,00+36,00+9,50+38,00+10,50+6,40)</t>
  </si>
  <si>
    <t>-2,60*2,60*0,15*13</t>
  </si>
  <si>
    <t>-1,40*1,40*0,10*13</t>
  </si>
  <si>
    <t>-0,70*0,70*3,14*(2,15+2,30*7+2,30+2,59+3,11+3,00+2,20-0,60*13)</t>
  </si>
  <si>
    <t>A-1 : -1,00*0,65*8,00</t>
  </si>
  <si>
    <t>-0,70*0,70*3,14*2,30*2</t>
  </si>
  <si>
    <t>C : -1,00*0,65*249,00</t>
  </si>
  <si>
    <t>-2,60*2,60*0,15*7</t>
  </si>
  <si>
    <t>-1,40*1,40*0,10*7</t>
  </si>
  <si>
    <t>-0,70*0,70*3,14*(2,90+3,60*2+3,60*3+3,30-0,60*7)</t>
  </si>
  <si>
    <t>-1,90*1,87*17,00</t>
  </si>
  <si>
    <t>-3,10*3,10*0,15</t>
  </si>
  <si>
    <t>-1,60*2,60*0,10</t>
  </si>
  <si>
    <t>-0,95*0,95*3,14*(4,10-0,60)</t>
  </si>
  <si>
    <t>C-1 : -1,00*0,65*450,00</t>
  </si>
  <si>
    <t>-0,70*0,70*(2,60+2,30+2,29+2,35+2,30+2,55+2,70+2,37+2,80+2,65+2,30+2,35+2,30-0,60*13)</t>
  </si>
  <si>
    <t>výkop : 5453,3597</t>
  </si>
  <si>
    <t xml:space="preserve">odečte se lože,potrubí DN250,obsyp : </t>
  </si>
  <si>
    <t>A-1 : -1,00*0,65*(37,00+15,00+6,00)</t>
  </si>
  <si>
    <t>-0,70*0,70*3,14*(2,30*2-0,49*2)</t>
  </si>
  <si>
    <t>B : -1,00*0,65*259,00</t>
  </si>
  <si>
    <t>-2,60*2,60*0,15*6</t>
  </si>
  <si>
    <t>-1,40*1,40*0,10*6</t>
  </si>
  <si>
    <t>-0,70*0,70*3,14*(2,39*2+2,45+2,39*3-0,49*6)</t>
  </si>
  <si>
    <t>C : -1,90*0,87*(5,00+8,00)</t>
  </si>
  <si>
    <t>C-1 : -1,00*0,65*392,00</t>
  </si>
  <si>
    <t>-2,60*2,60*0,15*12</t>
  </si>
  <si>
    <t>-1,40*1,40*0,10*12</t>
  </si>
  <si>
    <t>-0,70*0,70*3,14*(2,30*5+2,33+2,30*2+2,39+3,20+3,83+3,24-0,49*12)</t>
  </si>
  <si>
    <t/>
  </si>
  <si>
    <t>C1-1 : -1,00*0,65*42,00</t>
  </si>
  <si>
    <t>-0,70*0,70*3,14*(2,25+2,10-0,49*2)</t>
  </si>
  <si>
    <t>C1-2 : -1,00*0,65*7,00</t>
  </si>
  <si>
    <t>-0,70*0,70*3,14*(2,30-0,49)</t>
  </si>
  <si>
    <t>C1-3 : -1,00*0,65*(7,00+133,50)</t>
  </si>
  <si>
    <t>-0,70*0,70*3,14*(2,30*5+2,54-0,49*6)</t>
  </si>
  <si>
    <t>C1-4 : -1,00*0,65*3,00</t>
  </si>
  <si>
    <t>D : -1,00*0,65*359,5</t>
  </si>
  <si>
    <t>-0,70*0,70*3,14*(2,30*3+2,40+3,39+2,30*8-0,49*13)</t>
  </si>
  <si>
    <t>-1,90*0,87*16,00</t>
  </si>
  <si>
    <t>-1,60*1,60*0,10</t>
  </si>
  <si>
    <t>-0,95*0,95*(4,60-0,49)</t>
  </si>
  <si>
    <t>D1 : -1,00*0,65*(6,50+26,50)</t>
  </si>
  <si>
    <t>D2 : -1,00*0,65*50,00</t>
  </si>
  <si>
    <t>D3 : -1,00*0,65*4,00</t>
  </si>
  <si>
    <t>D4 : -1,00*0,65*(84,50+20,00+37,00+211,50)</t>
  </si>
  <si>
    <t>-2,60*2,60*0,15*10</t>
  </si>
  <si>
    <t>-1,40*1,40*0,10*10</t>
  </si>
  <si>
    <t>-0,70*0,70*3,14*(2,30*7+2,59+2,39+3,05-0,49*10)</t>
  </si>
  <si>
    <t>D4-2 : -1,00*0,65*95,00</t>
  </si>
  <si>
    <t>-0,70*0,70*3,14*(2,20+2,29+2,30-0,49*3)</t>
  </si>
  <si>
    <t>D5 : -1,00*0,65*(84,00+173,00+5,00)</t>
  </si>
  <si>
    <t>-0,70*0,70*3,14*(2,30*2+2,30*4-0,49*6)</t>
  </si>
  <si>
    <t>E : -1,00*0,65*178,50</t>
  </si>
  <si>
    <t>-2,60*2,60*0,15*4</t>
  </si>
  <si>
    <t>-1,40*1,40*0,10*4</t>
  </si>
  <si>
    <t>-0,70*0,70*3,14*(2,30+2,60+2,30*2-0,49*4)</t>
  </si>
  <si>
    <t>E-1 : -1,00*0,65*72,00</t>
  </si>
  <si>
    <t>-0,70*0,70*3,14*(2,50+2,30-0,49*2)</t>
  </si>
  <si>
    <t>E-2 : -1,00*0,65*(64,00+26,50)</t>
  </si>
  <si>
    <t>-0,70*0,70*3,14*(2,67+2,10+2,30*2-0,49*4)</t>
  </si>
  <si>
    <t>CHODNÍK : 88,03+61,89</t>
  </si>
  <si>
    <t xml:space="preserve">odečte se : </t>
  </si>
  <si>
    <t xml:space="preserve">lože potrubí DN250,OBSYP ŠACHTY : </t>
  </si>
  <si>
    <t>c1-2 : -0,90*0,65*43,00</t>
  </si>
  <si>
    <t>-0,70*0,70*3,14*(1,60*2+2,60-0,26*3)</t>
  </si>
  <si>
    <t xml:space="preserve">želb tr 800/1200,lože,obsyp : </t>
  </si>
  <si>
    <t>C : -1,90*1,97*(2,00+7,00)</t>
  </si>
  <si>
    <t>-2,60*2,60*0,10</t>
  </si>
  <si>
    <t>-0,95*0,95*3,14*(4,56-0,26)</t>
  </si>
  <si>
    <t xml:space="preserve">ŠTĚROVÝ POVRCH : </t>
  </si>
  <si>
    <t>výkop : 480,292+795,936</t>
  </si>
  <si>
    <t xml:space="preserve">lože,potrubí DN250,obsyp : </t>
  </si>
  <si>
    <t>B : -1,00*0,65*6,00</t>
  </si>
  <si>
    <t>C-1 : -1,00*0,65*56,50</t>
  </si>
  <si>
    <t>-0,70*0,70*3,14*(2,28+1,82-0,20*2)</t>
  </si>
  <si>
    <t>C1-2 : -1,00*0,65*12,00</t>
  </si>
  <si>
    <t>-0,70*0,70*3,14*(2,30-0,20)</t>
  </si>
  <si>
    <t>C1-2-1 : -0,90*0,65*45,00</t>
  </si>
  <si>
    <t>-0,70*0,70*3,14*(2,29*2-0,20*2)</t>
  </si>
  <si>
    <t>C1-4 : -1,00*0,65*37,00</t>
  </si>
  <si>
    <t>-0,70*0,70*3,14*(2,30+2,00-0,20*2)</t>
  </si>
  <si>
    <t>D1 : -0,90*0,65*198,00</t>
  </si>
  <si>
    <t>-2,60*2,60*0,15*9</t>
  </si>
  <si>
    <t>-1,40*1,40*0,10*9</t>
  </si>
  <si>
    <t>-0,70*0,70*3,14*(2,56+2,46+2,30*5+2,40*2-0,49*9)</t>
  </si>
  <si>
    <t>D2 : -1,00*0,65*64,00</t>
  </si>
  <si>
    <t>D3 : -1,00*0,65*32,00</t>
  </si>
  <si>
    <t>-0,70*0,70*3,14*(2,10-0,20)</t>
  </si>
  <si>
    <t xml:space="preserve">NEZP TERÉN-komunikace ČOV : </t>
  </si>
  <si>
    <t>VÝKOP : 569,8555</t>
  </si>
  <si>
    <t>A : -1,00*0,65*8,00</t>
  </si>
  <si>
    <t>B : -1,00*0,65*29,00</t>
  </si>
  <si>
    <t>-0,70*0,70*3,14*(3,30+3,50-0,15*2)</t>
  </si>
  <si>
    <t>-1,90*0,87*25,00</t>
  </si>
  <si>
    <t>C : -1,00*0,65*2,00</t>
  </si>
  <si>
    <t>E : -1,00*0,65*(2,00+33,00)</t>
  </si>
  <si>
    <t>ŽELB TR 800/1200,lože,obsyp : -1,90*1,97*(6,5+18,50)</t>
  </si>
  <si>
    <t>-0,95*0,95*3,14*3,80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</si>
  <si>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</si>
  <si>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</si>
  <si>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</si>
  <si>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A : 1,00*0,55*444,00-0,125*0,125*3,15*444,00</t>
  </si>
  <si>
    <t>A1 : 1,00*0,55*66,00-0,125*0,125*3,14*66,00</t>
  </si>
  <si>
    <t>B : 1,00*0,50*2,00</t>
  </si>
  <si>
    <t>1,00*0,55*291,50-0,125*0,125*3,14*291,50</t>
  </si>
  <si>
    <t>1,90*1,87*25,00-(0,80*0,215+1,04*1,355)*25,00</t>
  </si>
  <si>
    <t>C : 1,00*0,55*2,00</t>
  </si>
  <si>
    <t>1,00*0,55*232,00</t>
  </si>
  <si>
    <t>1,90*1,87*44,00-(0,80*0,215+1,04*1,355)*44,00</t>
  </si>
  <si>
    <t>C1 : 1,00*0,55*898,50-0,125*0,125*3,14*895,50</t>
  </si>
  <si>
    <t>C1-1 : 1,00*0,55*42,00-0,125*0,125*3,14*42,00</t>
  </si>
  <si>
    <t>C1-2 : 1,00*0,55*19,00-0,125*0,125*3,14*19,00</t>
  </si>
  <si>
    <t>0,90*0,55*65,00-0,125*0,125*3,14*65,00</t>
  </si>
  <si>
    <t>C1-2-1 : 0,90*0,55*45,00-0,125*0,125*3,14*45,00</t>
  </si>
  <si>
    <t>C1-3 : 1,00*0,55*168,50-0,125*0,125*3,14*168,50</t>
  </si>
  <si>
    <t>C1-4 : 1,00*0,55*40,00-0,125*0,125*3,14*40,00</t>
  </si>
  <si>
    <t>D : 1,00*0,55*359,50-0,125*0,125*3,14*359,50</t>
  </si>
  <si>
    <t>1,90*1,87*16,00-(0,80*0,215+1,04*1,355)*16,00</t>
  </si>
  <si>
    <t>D1 : 1,00*0,55*33,00-0,125*0,125*3,14*33,00</t>
  </si>
  <si>
    <t>0,90*0,55*195,00-0,125*0,125*3,14*195,00</t>
  </si>
  <si>
    <t>D2 : 1,00*0,55*114,00-0,125*0,125*3,14*114,00</t>
  </si>
  <si>
    <t>D3 : 1,00*0,55*36,00-0,125*0,125*3,14*36,00</t>
  </si>
  <si>
    <t>D4 : 1,00*0,55*353,00-0,125*0,125*3,14*353,00</t>
  </si>
  <si>
    <t>D4-2 : 1,00*0,55*95,00-0,125*0,125*3,14*95,00</t>
  </si>
  <si>
    <t>D5 : 1,00*0,55*262,00-0,125*0,125*3,14*262,00</t>
  </si>
  <si>
    <t>E : 1,00*0,50*2,00</t>
  </si>
  <si>
    <t>1,00*0,55*212,50-0,125*0,125*3,14*212,50</t>
  </si>
  <si>
    <t>E1 : 1,00*0,55*72,00-0,125*0,125*3,14*72,00</t>
  </si>
  <si>
    <t>E2 : 1,00*0,55*135,50-0,125*0,125*3,14*135,50</t>
  </si>
  <si>
    <t>E2-1 : 1,00*0,55*92,50-0,125*0,125*3,14*92,50</t>
  </si>
  <si>
    <t>E3 : 1,00*0,55*60,50-0,125*0,125*3,14*60,50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</si>
  <si>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</si>
  <si>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</si>
  <si>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</si>
  <si>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 xml:space="preserve">sejmutí ornice-bude zpětně rozprostřena : </t>
  </si>
  <si>
    <t>A : 1,00*(5,00+28,00+7,50+8,50+3,00)+2,60*2,60*5</t>
  </si>
  <si>
    <t>C1-2 : 0,90*23,50+2,60*2,60*2</t>
  </si>
  <si>
    <t>C1-3 : 1,00*(10,00+18,00)+2,60*2,60*2</t>
  </si>
  <si>
    <t>E2 : 1,00*45,00+2,60*2,60</t>
  </si>
  <si>
    <t>E2-1 : 1,00*11,00+2,60*2,60*3</t>
  </si>
  <si>
    <t>E3 : 1,00*11,00+2,60*2,60</t>
  </si>
  <si>
    <t>C-ŽELB TR : 1,90*5,00</t>
  </si>
  <si>
    <t>199000001R00</t>
  </si>
  <si>
    <t xml:space="preserve">Poplatky za skládku ornice,  </t>
  </si>
  <si>
    <t>199000002R00</t>
  </si>
  <si>
    <t>Poplatky za skládku horniny 1- 4, skupina 17 05 04 z Katalogu odpadů</t>
  </si>
  <si>
    <t xml:space="preserve">  na trvalé skládce : </t>
  </si>
  <si>
    <t xml:space="preserve">  vykopaná zemina : </t>
  </si>
  <si>
    <t xml:space="preserve">  vytl kubatura v nezp terénu-vytl kubatura : 259,254</t>
  </si>
  <si>
    <t xml:space="preserve">  nezp terén-budouci kom ČOV : 569,8555</t>
  </si>
  <si>
    <t>10319,92*0,8</t>
  </si>
  <si>
    <t>199000003R00</t>
  </si>
  <si>
    <t>Poplatky za skládku horniny 5 - 7, skupina 17 05 04 z Katalogu odpadů</t>
  </si>
  <si>
    <t>10319,92*0,2</t>
  </si>
  <si>
    <t>119001421R00.1</t>
  </si>
  <si>
    <t>Dočasné zajištění kabelů -  vč dod a uložení do kabelové chráničky vč utěsnění konců</t>
  </si>
  <si>
    <t>C- : 9,00</t>
  </si>
  <si>
    <t>C1-2 : 18,00</t>
  </si>
  <si>
    <t>C1-3- : 12,00</t>
  </si>
  <si>
    <t>C1-4 : 3,00</t>
  </si>
  <si>
    <t>D : 6,00</t>
  </si>
  <si>
    <t>D1- : 9,00</t>
  </si>
  <si>
    <t>D2- : 3,00</t>
  </si>
  <si>
    <t>D4 : 6,00</t>
  </si>
  <si>
    <t>D4-2- : 6,00</t>
  </si>
  <si>
    <t>D5 : 3,00</t>
  </si>
  <si>
    <t>180400020RA0</t>
  </si>
  <si>
    <t>Založení trávníku s dodáním osiva parkového, v rovině</t>
  </si>
  <si>
    <t>AP-HSV</t>
  </si>
  <si>
    <t>POL2_</t>
  </si>
  <si>
    <t>E2-1 : 1,00*(11,00+81,50)+2,60*2,60*3</t>
  </si>
  <si>
    <t>E3 : 1,00*(8,00+22,00+30,50)+2,60*2,60*2</t>
  </si>
  <si>
    <t>58337213R</t>
  </si>
  <si>
    <t>štěrkopísek frakce 0,0 až 32,0 mm; třída MN</t>
  </si>
  <si>
    <t>SPCM</t>
  </si>
  <si>
    <t>POL3_</t>
  </si>
  <si>
    <t xml:space="preserve">  náhradní materiál pro zásyp : </t>
  </si>
  <si>
    <t xml:space="preserve">  STÁTNÍ silnice : 1701,3417</t>
  </si>
  <si>
    <t xml:space="preserve">  místní komunikace : 3542,3269</t>
  </si>
  <si>
    <t xml:space="preserve">  chodník : 65,421</t>
  </si>
  <si>
    <t xml:space="preserve">  štěrkový povrch : 919,9106</t>
  </si>
  <si>
    <t xml:space="preserve">  nezp povrch-komunikace ČOV : 919,9106</t>
  </si>
  <si>
    <t>7148,910*1,1*1,3</t>
  </si>
  <si>
    <t>451572111R00</t>
  </si>
  <si>
    <t>Lože pod potrubí, stoky a drobné objekty z kameniva drobného těženého 0÷4 mm</t>
  </si>
  <si>
    <t>827-1</t>
  </si>
  <si>
    <t>v otevřeném výkopu,</t>
  </si>
  <si>
    <t xml:space="preserve">pod plastové potrubí : </t>
  </si>
  <si>
    <t>A : 1,00*0,10*444,00</t>
  </si>
  <si>
    <t>A1 : 1,00*0,10*66,00</t>
  </si>
  <si>
    <t>B : 1,00*0,10*(3,00+291,50)</t>
  </si>
  <si>
    <t>C : 1,00*0,10*232,00</t>
  </si>
  <si>
    <t>C1 : 1,00*0,10*898,50</t>
  </si>
  <si>
    <t>C1-1 : 1,00*0,10*42,00</t>
  </si>
  <si>
    <t>C1-2 : 1,00*0,10*19,00</t>
  </si>
  <si>
    <t>0,90*0,10*65,00</t>
  </si>
  <si>
    <t>C1-2-1 : 0,90*0,10*45,00</t>
  </si>
  <si>
    <t>C1-3 : 1,00*0,10*168,50</t>
  </si>
  <si>
    <t>C1-4 : 1,00*0,10*40,00</t>
  </si>
  <si>
    <t>D : 1,00*0,10*359,5</t>
  </si>
  <si>
    <t>D1 : 1,00*0,10*33,00</t>
  </si>
  <si>
    <t>0,90*0,10*195,00</t>
  </si>
  <si>
    <t>D2 : 1,00*0,10*114,00</t>
  </si>
  <si>
    <t>D3 : 1,00*0,10*36,00</t>
  </si>
  <si>
    <t>D4 : 1,00*0,10*353,0</t>
  </si>
  <si>
    <t>D4-2 : 1,00*0,10*95,00</t>
  </si>
  <si>
    <t>D5 : 1,00*0,10*262,00</t>
  </si>
  <si>
    <t>E : 1,00*0,10*(2,00+212,50)</t>
  </si>
  <si>
    <t>E1 : 1,00*0,10*72,00</t>
  </si>
  <si>
    <t>E2 : 1,00*0,10*135,50</t>
  </si>
  <si>
    <t>E2-1 : 1,00*0,10*92,50</t>
  </si>
  <si>
    <t>E3 : 1,00*0,10*60,50</t>
  </si>
  <si>
    <t xml:space="preserve">POD PLASROVÉ ŠACHTY : </t>
  </si>
  <si>
    <t>C1-2 : 1,00*1,00*0,10*4</t>
  </si>
  <si>
    <t>D1 : 1,00*1,00*0,10*9</t>
  </si>
  <si>
    <t xml:space="preserve">pod betonové šachty : </t>
  </si>
  <si>
    <t>A : 2,60*2,60*0,15*13</t>
  </si>
  <si>
    <t>A1-1 : 2,60*2,60*0,15*3</t>
  </si>
  <si>
    <t>B : 2,60*2,60*0,15*6</t>
  </si>
  <si>
    <t>C : 2,60*2,60*0,15*7</t>
  </si>
  <si>
    <t>C-1 : 2,60*2,60*0,15*27</t>
  </si>
  <si>
    <t>C1-1 : 2,60*2,60*0,15*2</t>
  </si>
  <si>
    <t>C1-2 : 2,60*2,60*0,15*1</t>
  </si>
  <si>
    <t>C1-2-1 : 2,60*2,60*0,15*2</t>
  </si>
  <si>
    <t>C1-3 : 2,60*2,60*0,15*5</t>
  </si>
  <si>
    <t>C1-4 : 2,60*2,60*0,15*2</t>
  </si>
  <si>
    <t>D : 2,60*2,60*0,15*10</t>
  </si>
  <si>
    <t>D-2 : 2,60*2,60*0,15*3</t>
  </si>
  <si>
    <t>D-3 : 2,60*2,60*0,15*1</t>
  </si>
  <si>
    <t>D-4 : 2,60*2,60*0,15*11</t>
  </si>
  <si>
    <t>D4-2 : 2,60*2,60*0,15*3</t>
  </si>
  <si>
    <t>D5 : 2,60*2,60*0,15*6</t>
  </si>
  <si>
    <t>E : 2,60*2,60*0,15*4</t>
  </si>
  <si>
    <t>E1 : 2,60*2,60*0,15*2</t>
  </si>
  <si>
    <t>E2- : 2,60*2,60*0,15*5</t>
  </si>
  <si>
    <t>E2-1 : 2,60*2,60*0,15*3</t>
  </si>
  <si>
    <t>E-3 : 2,60*2,60*0,15*2</t>
  </si>
  <si>
    <t>B : 3,10*3,10*0,15*2</t>
  </si>
  <si>
    <t>C : 3,10*3,10*0,15*3</t>
  </si>
  <si>
    <t>D : 3,10*3,10*0,15*1</t>
  </si>
  <si>
    <t>E : 3,10*3,10*0,15*2</t>
  </si>
  <si>
    <t xml:space="preserve">spadiště : </t>
  </si>
  <si>
    <t>C1-3 : 2,60*2,60*0,15*2</t>
  </si>
  <si>
    <t>D : 2,60*2,60*0,15*3</t>
  </si>
  <si>
    <t>452112111R00</t>
  </si>
  <si>
    <t>Osazení betonových dílců pod potrubí prstenců nebo rámůpod poklopy a mříže výšky do 100 mm</t>
  </si>
  <si>
    <t xml:space="preserve">POD POKLOPY-PRSTENCE : </t>
  </si>
  <si>
    <t xml:space="preserve">63/10 : </t>
  </si>
  <si>
    <t>A : 12</t>
  </si>
  <si>
    <t>A-1 : 3</t>
  </si>
  <si>
    <t>B : 7</t>
  </si>
  <si>
    <t>C : 11</t>
  </si>
  <si>
    <t>C-1 : 10</t>
  </si>
  <si>
    <t>C1-1 : 1</t>
  </si>
  <si>
    <t>C1-2 : 2</t>
  </si>
  <si>
    <t>C1-3 : 7</t>
  </si>
  <si>
    <t>C1-4 : 1</t>
  </si>
  <si>
    <t>C1-2-1 : 2</t>
  </si>
  <si>
    <t>D : 15</t>
  </si>
  <si>
    <t>D2 : 3</t>
  </si>
  <si>
    <t>D3 : 1</t>
  </si>
  <si>
    <t>D4 : 11</t>
  </si>
  <si>
    <t>D5 : 6</t>
  </si>
  <si>
    <t>D4-2 : 3</t>
  </si>
  <si>
    <t>E : 5</t>
  </si>
  <si>
    <t>E1 : 1</t>
  </si>
  <si>
    <t>E2 : 5</t>
  </si>
  <si>
    <t>E3 : 2</t>
  </si>
  <si>
    <t>E2-1 : 1</t>
  </si>
  <si>
    <t xml:space="preserve">63/8 : </t>
  </si>
  <si>
    <t>A : 2</t>
  </si>
  <si>
    <t>C : 1</t>
  </si>
  <si>
    <t>C-1 : 6</t>
  </si>
  <si>
    <t>D4 : 1</t>
  </si>
  <si>
    <t>D4-2 : 2</t>
  </si>
  <si>
    <t>E3- : 3</t>
  </si>
  <si>
    <t xml:space="preserve">63/6 : </t>
  </si>
  <si>
    <t>A : 3</t>
  </si>
  <si>
    <t>B : 2</t>
  </si>
  <si>
    <t>C : 5</t>
  </si>
  <si>
    <t>C1-1 : 2</t>
  </si>
  <si>
    <t>C1-3 : 1</t>
  </si>
  <si>
    <t>D : 1</t>
  </si>
  <si>
    <t>D2 : 2</t>
  </si>
  <si>
    <t>E : 2</t>
  </si>
  <si>
    <t>E2 : 1</t>
  </si>
  <si>
    <t>E2-1 : 3</t>
  </si>
  <si>
    <t>452112121R00</t>
  </si>
  <si>
    <t>Osazení betonových dílců pod potrubí prstenců nebo rámůpod poklopy a mříže výšky přes 100 do 200 mm</t>
  </si>
  <si>
    <t xml:space="preserve">PRSTENCE POD POKLOPY : </t>
  </si>
  <si>
    <t xml:space="preserve">63/12 : </t>
  </si>
  <si>
    <t>B : 1</t>
  </si>
  <si>
    <t>E : 1</t>
  </si>
  <si>
    <t>452311131R00</t>
  </si>
  <si>
    <t>Podkladní a zajišťovací konstrukce z betonu desky pod potrubí, stoky a drobné objekty , z betonu prostého třídy C 12/15</t>
  </si>
  <si>
    <t>z cementu portlandského nebo struskoportlandského, v otevřeném výkopu,</t>
  </si>
  <si>
    <t xml:space="preserve">POD ŽELB TROUBY : </t>
  </si>
  <si>
    <t>B : 1,90*0,10*25,00</t>
  </si>
  <si>
    <t>C : 1,90*0,10*44,00</t>
  </si>
  <si>
    <t>D : 1,90*0,10*16,00</t>
  </si>
  <si>
    <t>E : 1,90*0,10*25,00</t>
  </si>
  <si>
    <t>A : 1,40*1,40*0,10*13</t>
  </si>
  <si>
    <t>A1-1 : 1,40*1,40*0,10*3</t>
  </si>
  <si>
    <t>B : 1,40*1,40*0,10*6</t>
  </si>
  <si>
    <t>C : 1,40*1,40*0,10*7</t>
  </si>
  <si>
    <t>C-1 : 1,40*1,40*0,10*27</t>
  </si>
  <si>
    <t>C1-1 : 1,40*1,40*0,10*2</t>
  </si>
  <si>
    <t>C1-2 : 1,40*1,40*0,10*1</t>
  </si>
  <si>
    <t>C1-2-1 : 1,40*1,40*0,10*2</t>
  </si>
  <si>
    <t>C1-3 : 1,40*1,40*0,10*5</t>
  </si>
  <si>
    <t>C1-4 : 1,4*1,40*0,10*2</t>
  </si>
  <si>
    <t>D : 1,40*1,40*0,10*10</t>
  </si>
  <si>
    <t>D-2 : 1,40*1,40*0,10*3</t>
  </si>
  <si>
    <t>D-3 : 1,40*1,40*0,10*1</t>
  </si>
  <si>
    <t>D-4 : 1,40*1,40*0,10*11</t>
  </si>
  <si>
    <t>D4-2 : 1,40*1,40*0,10*3</t>
  </si>
  <si>
    <t>D5 : 1,40*1,40*0,10*6</t>
  </si>
  <si>
    <t>E : 1,40*1,40*0,10*4</t>
  </si>
  <si>
    <t>E1 : 1,40*1,40*0,10*2</t>
  </si>
  <si>
    <t>E2- : 1,40*1,40*0,10*5</t>
  </si>
  <si>
    <t>E2-1 : 1,40*1,40*0,10*3</t>
  </si>
  <si>
    <t>E-3 : 1,40*1,40*0,10*2</t>
  </si>
  <si>
    <t>B : 2,60*2,60*0,10*2</t>
  </si>
  <si>
    <t>C : 2,60*2,60*0,10*3</t>
  </si>
  <si>
    <t>D : 2,60*2,60*0,10*1</t>
  </si>
  <si>
    <t>E : 2,60*2,60*0,10*2</t>
  </si>
  <si>
    <t>C1-3 : 1,40*1,40*0,10*2</t>
  </si>
  <si>
    <t>D : 1,40*1,40*0,10*3</t>
  </si>
  <si>
    <t>452351101R00</t>
  </si>
  <si>
    <t>Bednění podkladních a zajišťovacích konstrukcí desek nebo sedlových loží pod potrubí, stoky a drobné objekty</t>
  </si>
  <si>
    <t>A : 1,40*4*0,10*13</t>
  </si>
  <si>
    <t>A1-1 : 1,40*4*0,10*3</t>
  </si>
  <si>
    <t>B : 1,40*4*0,10*6</t>
  </si>
  <si>
    <t>C : 1,40*4*0,10*7</t>
  </si>
  <si>
    <t>C-1 : 1,40*4*0,10*27</t>
  </si>
  <si>
    <t>C1-1 : 1,40*4*0,10*2</t>
  </si>
  <si>
    <t>C1-2 : 1,40*4*0,10*1</t>
  </si>
  <si>
    <t>C1-2-1 : 1,40*4*0,10*2</t>
  </si>
  <si>
    <t>C1-3 : 1,40*4*0,10*5</t>
  </si>
  <si>
    <t>C1-4 : 1,4*4*0,10*2</t>
  </si>
  <si>
    <t>D : 1,40*4*0,10*10</t>
  </si>
  <si>
    <t>D-2 : 1,40*4*0,10*3</t>
  </si>
  <si>
    <t>D-3 : 1,40*4*0,10*1</t>
  </si>
  <si>
    <t>D-4 : 1,40*4*0,10*11</t>
  </si>
  <si>
    <t>D4-2 : 1,40*4*0,10*3</t>
  </si>
  <si>
    <t>D5 : 1,40*4*0,10*6</t>
  </si>
  <si>
    <t>E : 1,40*4*0,10*4</t>
  </si>
  <si>
    <t>E1 : 1,40*4*0,10*2</t>
  </si>
  <si>
    <t>E2- : 1,40*4*0,10*5</t>
  </si>
  <si>
    <t>E2-1 : 1,40*4*0,10*3</t>
  </si>
  <si>
    <t>E-3 : 1,40*4*0,10*2</t>
  </si>
  <si>
    <t>B : 2,60*4*0,10*2</t>
  </si>
  <si>
    <t>C : 2,60*4*0,10*3</t>
  </si>
  <si>
    <t>D : 2,60*4*0,10*1</t>
  </si>
  <si>
    <t>E : 2,60*4*0,10*2</t>
  </si>
  <si>
    <t>C1-3 : 1,40*4*0,10*2</t>
  </si>
  <si>
    <t>D : 1,40*4*0,10*3</t>
  </si>
  <si>
    <t>59224347.AR</t>
  </si>
  <si>
    <t>prstenec vyrovnávací šachetní; betonový; TBW; DN = 625,0 mm; h = 60,0 mm; s = 120,00 mm</t>
  </si>
  <si>
    <t>59224348.AR</t>
  </si>
  <si>
    <t>prstenec vyrovnávací šachetní; betonový; TBW; DN = 625,0 mm; h = 80,0 mm; s = 120,00 mm</t>
  </si>
  <si>
    <t>59224349.AR</t>
  </si>
  <si>
    <t>prstenec vyrovnávací šachetní; betonový; TBW; DN = 625,0 mm; h = 100,0 mm; s = 120,00 mm</t>
  </si>
  <si>
    <t>RTS 20/ II</t>
  </si>
  <si>
    <t>59224349R</t>
  </si>
  <si>
    <t>prstenec vyrovnávací šachetní; betonový; TBW; DN = 625,0 mm; h = 120,0 mm; s = 120,00 mm</t>
  </si>
  <si>
    <t>564113515R00</t>
  </si>
  <si>
    <t>Podklad nebo podsyp z asfaltového recyklátu frakce 0-32 mm, tloušťka po zhutnění 15 cm</t>
  </si>
  <si>
    <t>s rozprostřením, vlhčením a zhutněním</t>
  </si>
  <si>
    <t xml:space="preserve">PROVIZORNÍ VRSTVA : </t>
  </si>
  <si>
    <t>564661111R00</t>
  </si>
  <si>
    <t>Podklad z kameniva hrubého drceného vel. 63-125 mm tloušťka po zhutnění 200 mm</t>
  </si>
  <si>
    <t>s rozprostřením a zhutněním</t>
  </si>
  <si>
    <t xml:space="preserve">povrch štěrk-OBNOVA : </t>
  </si>
  <si>
    <t>564821112R00</t>
  </si>
  <si>
    <t>Podklad ze štěrkodrti s rozprostřením a zhutněním frakce 0-32 mm, tloušťka po zhutnění 90 mm</t>
  </si>
  <si>
    <t>564841112R00</t>
  </si>
  <si>
    <t>Podklad ze štěrkodrti s rozprostřením a zhutněním frakce 0-63 mm, tloušťka po zhutnění 130 mm</t>
  </si>
  <si>
    <t xml:space="preserve">  CHODNÍK-PROVIZORNÍ VRSTVA : </t>
  </si>
  <si>
    <t xml:space="preserve">  C1-2 : 0,90*43,000+2,60*1,70</t>
  </si>
  <si>
    <t xml:space="preserve">  C : 1,90*(2,00+7,00)+3,10*1,2</t>
  </si>
  <si>
    <t>63,94*2</t>
  </si>
  <si>
    <t>564861111R00</t>
  </si>
  <si>
    <t>Podklad ze štěrkodrti s rozprostřením a zhutněním frakce 0-63 mm, tloušťka po zhutnění 200 mm</t>
  </si>
  <si>
    <t>564871111R00</t>
  </si>
  <si>
    <t>Podklad ze štěrkodrti s rozprostřením a zhutněním frakce 0-63 mm, tloušťka po zhutnění 250 mm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</si>
  <si>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</si>
  <si>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</si>
  <si>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</si>
  <si>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 xml:space="preserve">kolem poklopů : </t>
  </si>
  <si>
    <t>C1-2 : 0,25</t>
  </si>
  <si>
    <t>C1-3 : 2*0,25</t>
  </si>
  <si>
    <t>E3 : 2*0,25</t>
  </si>
  <si>
    <t>58380155R</t>
  </si>
  <si>
    <t>kostka dlažební materiálová skupina I/2 (žula); 15/17 cm</t>
  </si>
  <si>
    <t>t</t>
  </si>
  <si>
    <t xml:space="preserve">  kolem poklopů : </t>
  </si>
  <si>
    <t xml:space="preserve">  C1-2 : 0,25</t>
  </si>
  <si>
    <t xml:space="preserve">  C1-3 : 2*0,25</t>
  </si>
  <si>
    <t xml:space="preserve">  E3 : 2*0,25</t>
  </si>
  <si>
    <t>1,25/2,50*1,05</t>
  </si>
  <si>
    <t>822522111R00</t>
  </si>
  <si>
    <t>Montáž potrubí z trub železobetonových z pryžovým těsněním těsněných pryžovými kroužky_x000D_
 DN 1200 mm</t>
  </si>
  <si>
    <t>v otevřeném výkopu sklonu do 20 %,</t>
  </si>
  <si>
    <t>B : 25,00</t>
  </si>
  <si>
    <t>C : 44,00</t>
  </si>
  <si>
    <t>D : 16,00</t>
  </si>
  <si>
    <t>E : 25,00</t>
  </si>
  <si>
    <t>871353121R00</t>
  </si>
  <si>
    <t>Montáž potrubí z trub z plastů těsněných gumovým kroužkem  DN 200 mm</t>
  </si>
  <si>
    <t>v otevřeném výkopu ve sklonu do 20 %,</t>
  </si>
  <si>
    <t>B : 3,00</t>
  </si>
  <si>
    <t>C : 2,00</t>
  </si>
  <si>
    <t>E : 2,00</t>
  </si>
  <si>
    <t>871373121R00</t>
  </si>
  <si>
    <t>Montáž potrubí z trub z plastů těsněných gumovým kroužkem  DN 300 mm</t>
  </si>
  <si>
    <t>A : 444,00</t>
  </si>
  <si>
    <t>A-1 : 66,00</t>
  </si>
  <si>
    <t>B : 291,50</t>
  </si>
  <si>
    <t>C : 232,00</t>
  </si>
  <si>
    <t>C-1 : 898,50</t>
  </si>
  <si>
    <t>C1-1 : 42,00</t>
  </si>
  <si>
    <t>C1-2 : 84,00</t>
  </si>
  <si>
    <t>C1-2-1 : 45,00</t>
  </si>
  <si>
    <t>C1-3 : 168,50</t>
  </si>
  <si>
    <t>C1-4 : 40,00</t>
  </si>
  <si>
    <t>D : 359,50</t>
  </si>
  <si>
    <t>D-1 : 231,00</t>
  </si>
  <si>
    <t>D-2 : 114,00</t>
  </si>
  <si>
    <t>D-3 : 36,00</t>
  </si>
  <si>
    <t>D-4 : 353,00</t>
  </si>
  <si>
    <t>D4-2 : 95,00</t>
  </si>
  <si>
    <t>D5 : 262,00</t>
  </si>
  <si>
    <t>E : 211,50</t>
  </si>
  <si>
    <t>E1 : 72,00</t>
  </si>
  <si>
    <t>E2 : 135,50</t>
  </si>
  <si>
    <t>E2-1 : 92,50</t>
  </si>
  <si>
    <t>E3 : 60,50</t>
  </si>
  <si>
    <t>877363121R00</t>
  </si>
  <si>
    <t>Montáž tvarovek na potrubí z trub z plastů těsněných gumovým kroužkem odbočných DN 250 mm</t>
  </si>
  <si>
    <t xml:space="preserve">pro přípojky 250/150 : </t>
  </si>
  <si>
    <t>A : 31</t>
  </si>
  <si>
    <t>A-1 : 2</t>
  </si>
  <si>
    <t>B : 38</t>
  </si>
  <si>
    <t>C : 24</t>
  </si>
  <si>
    <t>C-1 : 42</t>
  </si>
  <si>
    <t>C1-2 : 4</t>
  </si>
  <si>
    <t>C1-2-1 : 1</t>
  </si>
  <si>
    <t>C1-3 : 5</t>
  </si>
  <si>
    <t>D : 23</t>
  </si>
  <si>
    <t>D-1 : 27</t>
  </si>
  <si>
    <t>D-2 : 1</t>
  </si>
  <si>
    <t>D-3 : 2</t>
  </si>
  <si>
    <t>D-4 : 26</t>
  </si>
  <si>
    <t>D-5 : 14</t>
  </si>
  <si>
    <t>E : 10</t>
  </si>
  <si>
    <t>E-1 : 7</t>
  </si>
  <si>
    <t>E-2 : 7</t>
  </si>
  <si>
    <t>E-3 : 2</t>
  </si>
  <si>
    <t>877313123R00</t>
  </si>
  <si>
    <t>Montáž tvarovek na potrubí z trub z plastů těsněných gumovým kroužkem jednoosých DN 150 mm</t>
  </si>
  <si>
    <t>NApojení přípojek-šachtové vložky : 14</t>
  </si>
  <si>
    <t>záslepky 150 : 26</t>
  </si>
  <si>
    <t>892571111R00</t>
  </si>
  <si>
    <t>Zkoušky těsnosti kanalizačního potrubí zkouška těsnosti kanalizačního potrubí vodou_x000D_
 do DN 200 mm</t>
  </si>
  <si>
    <t>vodou nebo vzduchem,</t>
  </si>
  <si>
    <t>892581111R00</t>
  </si>
  <si>
    <t>Zkoušky těsnosti kanalizačního potrubí zkouška těsnosti kanalizačního potrubí vodou_x000D_
 do DN 300 mm</t>
  </si>
  <si>
    <t>892691111R00</t>
  </si>
  <si>
    <t>Zkoušky těsnosti kanalizačního potrubí zkouška těsnosti kanalizačního potrubí vodou_x000D_
 do DN 1200 mm</t>
  </si>
  <si>
    <t>892583111R00</t>
  </si>
  <si>
    <t>Zkoušky těsnosti kanalizačního potrubí zabezpečení konců kanalizačního potrubí při tlakových zkouškách vodou_x000D_
 do DN 300 mm</t>
  </si>
  <si>
    <t>úsek</t>
  </si>
  <si>
    <t>A : 4</t>
  </si>
  <si>
    <t>A-1 : 1</t>
  </si>
  <si>
    <t>B : 3</t>
  </si>
  <si>
    <t>C : 3</t>
  </si>
  <si>
    <t>C-1 : 9</t>
  </si>
  <si>
    <t>C1-2 : 1</t>
  </si>
  <si>
    <t>D : 4</t>
  </si>
  <si>
    <t>D-1 : 3</t>
  </si>
  <si>
    <t>D-3 : 1</t>
  </si>
  <si>
    <t>D-4 : 4</t>
  </si>
  <si>
    <t>D4-2 : 1</t>
  </si>
  <si>
    <t>D5 : 3</t>
  </si>
  <si>
    <t>E3 : 1</t>
  </si>
  <si>
    <t>892693111R00</t>
  </si>
  <si>
    <t>Zkoušky těsnosti kanalizačního potrubí zabezpečení konců kanalizačního potrubí při tlakových zkouškách vodou_x000D_
 do DN 1200 mm</t>
  </si>
  <si>
    <t>892855112R00</t>
  </si>
  <si>
    <t>Kamerové prohlídky potrubí do 50 m</t>
  </si>
  <si>
    <t>892855115R00</t>
  </si>
  <si>
    <t>Kamerové prohlídky potrubí do 500 m</t>
  </si>
  <si>
    <t>894221221R00</t>
  </si>
  <si>
    <t>Šachty kanalizační z betonu prostého vodostavebního na stokách kruhových_x000D_
 s obložením dna kameninou, DN 1400 nebo 1500 mm</t>
  </si>
  <si>
    <t>V 4 - B 20 , výšky vstupu do 1,5 m, z cementu portlandského nebo struskoportlandského, montáž a dodávk stupadel,</t>
  </si>
  <si>
    <t>894411221R00</t>
  </si>
  <si>
    <t>Zřízení šachet kanalizačních z betonových dílců na potrubí s obložením dna kameninou nebo kanalizačními cihlami, na potrubí DN přes 200 do 300 mm</t>
  </si>
  <si>
    <t>výšky vstupu do 1,5 m, podkladní deska z betonu B5, montáž a dodávka stupadel,</t>
  </si>
  <si>
    <t>A : 13</t>
  </si>
  <si>
    <t>A1-1 : 3</t>
  </si>
  <si>
    <t>B : 6</t>
  </si>
  <si>
    <t>C : 7</t>
  </si>
  <si>
    <t>C-1 : 27</t>
  </si>
  <si>
    <t>C1-4 : 2</t>
  </si>
  <si>
    <t>D : 10</t>
  </si>
  <si>
    <t>D-2 : 3</t>
  </si>
  <si>
    <t>D-4 : 11</t>
  </si>
  <si>
    <t>E : 4</t>
  </si>
  <si>
    <t>E1 : 2</t>
  </si>
  <si>
    <t>E2- : 5</t>
  </si>
  <si>
    <t>894431112R00</t>
  </si>
  <si>
    <t>Osazení plastových šachet z dílců 600 mm</t>
  </si>
  <si>
    <t>D1 : 9</t>
  </si>
  <si>
    <t>896211211R00</t>
  </si>
  <si>
    <t>Spadiště kanalizační z prostého betonu jednoduché_x000D_
 se dnem obloženým čedičem, s horním potrubím DN 250 nebo 300 mm</t>
  </si>
  <si>
    <t>z cementu portlandského nebo struskoportlandského výšky vstupu do 0,90 m a základní výšky spadiště 0,60m,</t>
  </si>
  <si>
    <t>C-1 : 1</t>
  </si>
  <si>
    <t>C1-3 : 2</t>
  </si>
  <si>
    <t>D : 3</t>
  </si>
  <si>
    <t>899103111R00</t>
  </si>
  <si>
    <t>Osazení poklopů litinových a ocelových o hmotnost jednotlivě přes 100  do 150 kg</t>
  </si>
  <si>
    <t xml:space="preserve">na plast šachty : </t>
  </si>
  <si>
    <t xml:space="preserve">na bet šachty : </t>
  </si>
  <si>
    <t xml:space="preserve">D400 : </t>
  </si>
  <si>
    <t>B : 8</t>
  </si>
  <si>
    <t>C : 10</t>
  </si>
  <si>
    <t>C1 : 27</t>
  </si>
  <si>
    <t>D : 13</t>
  </si>
  <si>
    <t>E : 6</t>
  </si>
  <si>
    <t xml:space="preserve">B125 : </t>
  </si>
  <si>
    <t>8-00</t>
  </si>
  <si>
    <t>Navrtávka ,osazení a dodávka sedlové odbočky 1200/150-90stupnů na želb troubu vč fix pouzdra, napojení přípojky</t>
  </si>
  <si>
    <t xml:space="preserve">ks    </t>
  </si>
  <si>
    <t>C : 2</t>
  </si>
  <si>
    <t>8-01</t>
  </si>
  <si>
    <t>Práce autojeřábu pro osazení šachtových den betonových šachet</t>
  </si>
  <si>
    <t>8-02</t>
  </si>
  <si>
    <t>Podchycení trub vedení dešt kanalizace-zatrubněn potok-křížení</t>
  </si>
  <si>
    <t>8-03</t>
  </si>
  <si>
    <t>Oprava potrubí stáv deštové kanalizace při křížení - v případě poškození</t>
  </si>
  <si>
    <t>28614548R</t>
  </si>
  <si>
    <t>B : 3,00/3,00*1,015</t>
  </si>
  <si>
    <t>C : 2,00/3,00*1,015</t>
  </si>
  <si>
    <t>E : 2,00/3,00*1,015</t>
  </si>
  <si>
    <t>28614552R</t>
  </si>
  <si>
    <t>trubka plastová kanalizační PP; hladká, s hrdlem; Sn 10 kN/m2; D = 250,0 mm; s = 8,60 mm; l = 6000,0 mm</t>
  </si>
  <si>
    <t xml:space="preserve">  A : 444,00</t>
  </si>
  <si>
    <t xml:space="preserve">  A-1 : 66,00</t>
  </si>
  <si>
    <t xml:space="preserve">  B : 291,50</t>
  </si>
  <si>
    <t xml:space="preserve">  C : 232,00</t>
  </si>
  <si>
    <t xml:space="preserve">  C-1 : 898,50</t>
  </si>
  <si>
    <t xml:space="preserve">  C1-1 : 42,00</t>
  </si>
  <si>
    <t xml:space="preserve">  C1-2 : 84,00</t>
  </si>
  <si>
    <t xml:space="preserve">  C1-2-1 : 45,00</t>
  </si>
  <si>
    <t xml:space="preserve">  C1-3 : 168,50</t>
  </si>
  <si>
    <t xml:space="preserve">  C1-4 : 40,00</t>
  </si>
  <si>
    <t xml:space="preserve">  D : 359,50</t>
  </si>
  <si>
    <t xml:space="preserve">  D-1 : 231,00</t>
  </si>
  <si>
    <t xml:space="preserve">  D-2 : 114,00</t>
  </si>
  <si>
    <t xml:space="preserve">  D-3 : 36,00</t>
  </si>
  <si>
    <t xml:space="preserve">  D-4 : 353,00</t>
  </si>
  <si>
    <t xml:space="preserve">  D4-2 : 95,00</t>
  </si>
  <si>
    <t xml:space="preserve">  D5 : 262,00</t>
  </si>
  <si>
    <t xml:space="preserve">  E : 211,50</t>
  </si>
  <si>
    <t xml:space="preserve">  E1 : 72,00</t>
  </si>
  <si>
    <t xml:space="preserve">  E2 : 135,50</t>
  </si>
  <si>
    <t xml:space="preserve">  E2-1 : 92,50</t>
  </si>
  <si>
    <t xml:space="preserve">  E3 : 60,50</t>
  </si>
  <si>
    <t>4334,00/6,00*1,015</t>
  </si>
  <si>
    <t>28651792R</t>
  </si>
  <si>
    <t>víčko/záslepka PVC; di = 160,0 mm; spoj násuvný</t>
  </si>
  <si>
    <t>28654532R</t>
  </si>
  <si>
    <t>vložka šachtová sklolaminát; DN 150,0 mm</t>
  </si>
  <si>
    <t>NApojení přípojek : 14</t>
  </si>
  <si>
    <t>28654570R</t>
  </si>
  <si>
    <t>odbočka PP; 45,0 °; d1 = 250 mm; d2 = 160 mm; hladká, hrdlovaná; spoj násuvný; DN 250,0 mm; DN2 150 mm</t>
  </si>
  <si>
    <t xml:space="preserve">  pro přípojky 250/150 : </t>
  </si>
  <si>
    <t xml:space="preserve">  A : 31</t>
  </si>
  <si>
    <t xml:space="preserve">  A-1 : 2</t>
  </si>
  <si>
    <t xml:space="preserve">  B : 38</t>
  </si>
  <si>
    <t xml:space="preserve">  C : 24</t>
  </si>
  <si>
    <t xml:space="preserve">  C-1 : 42</t>
  </si>
  <si>
    <t xml:space="preserve">  C1-1 : 2</t>
  </si>
  <si>
    <t xml:space="preserve">  C1-2 : 4</t>
  </si>
  <si>
    <t xml:space="preserve">  C1-2-1 : 1</t>
  </si>
  <si>
    <t xml:space="preserve">  C1-3 : 5</t>
  </si>
  <si>
    <t xml:space="preserve">  C1-4 : 1</t>
  </si>
  <si>
    <t xml:space="preserve">  D : 23</t>
  </si>
  <si>
    <t xml:space="preserve">  D-1 : 27</t>
  </si>
  <si>
    <t xml:space="preserve">  D-2 : 1</t>
  </si>
  <si>
    <t xml:space="preserve">  D-3 : 2</t>
  </si>
  <si>
    <t xml:space="preserve">  D-4 : 26</t>
  </si>
  <si>
    <t xml:space="preserve">  D4-2 : 2</t>
  </si>
  <si>
    <t xml:space="preserve">  D-5 : 14</t>
  </si>
  <si>
    <t xml:space="preserve">  E : 10</t>
  </si>
  <si>
    <t xml:space="preserve">  E-1 : 7</t>
  </si>
  <si>
    <t xml:space="preserve">  E-2 : 7</t>
  </si>
  <si>
    <t xml:space="preserve">  E2-1 : 1</t>
  </si>
  <si>
    <t xml:space="preserve">  E-3 : 2</t>
  </si>
  <si>
    <t>272,00*1,015</t>
  </si>
  <si>
    <t>286971513R</t>
  </si>
  <si>
    <t>dno šachetní průtočné; PP; úhel odpadu 0 °; DN = 674,0 mm; š = 720 mm; h = 705 mm; DN žlabu 250 mm</t>
  </si>
  <si>
    <t>28697153R</t>
  </si>
  <si>
    <t>trubka plastová kanalizační PP; korugovaná; Sn 4 kN/m2; D = 670,0 mm; l = 1000,0 mm</t>
  </si>
  <si>
    <t>28697154R</t>
  </si>
  <si>
    <t>trubka plastová kanalizační PP; korugovaná; Sn 4 kN/m2; D = 670,0 mm; l = 2000,0 mm</t>
  </si>
  <si>
    <t>28697160R</t>
  </si>
  <si>
    <t>kroužek těsnicí pryž; pro teleskop a bet. prstenec; DN = 600,0 mm</t>
  </si>
  <si>
    <t>28697161R</t>
  </si>
  <si>
    <t>kroužek těsnicí pryž; pro šachtové dno; DN = 600,0 mm</t>
  </si>
  <si>
    <t>55243068.AR</t>
  </si>
  <si>
    <t>poklop šachtový</t>
  </si>
  <si>
    <t>na plastové šachty : 3</t>
  </si>
  <si>
    <t>55243081.AR</t>
  </si>
  <si>
    <t>NA plast šachty : 1</t>
  </si>
  <si>
    <t>55340325R</t>
  </si>
  <si>
    <t>poklop kanalizační s tlumící vložkou; litinový; D výrobku 785 mm; únosnost D 400 kN; bez odvětrání</t>
  </si>
  <si>
    <t>592237781R</t>
  </si>
  <si>
    <t>trouba železobetonová vejčitá hrdlová TZO; SC; svp XA2, XA3; Di = 800,0 mm; H1 1 200 mm; l = 2 500 mm</t>
  </si>
  <si>
    <t xml:space="preserve">  B : 25,00</t>
  </si>
  <si>
    <t xml:space="preserve">  C : 44,00</t>
  </si>
  <si>
    <t xml:space="preserve">  D : 16,00</t>
  </si>
  <si>
    <t xml:space="preserve">  E : 25,00</t>
  </si>
  <si>
    <t>110,00/2,50*1,015</t>
  </si>
  <si>
    <t>59224329.AR</t>
  </si>
  <si>
    <t>konus šachetní; železobetonový; TBR; d = 1 180,0 mm; DN = 1 000,0 mm; DN 2 = 625 mm; h = 580 mm; počet stupadel 2; ocelové s PE povlakem, kapsové</t>
  </si>
  <si>
    <t>A : 14</t>
  </si>
  <si>
    <t>E2 : 2</t>
  </si>
  <si>
    <t>59224329.AR.</t>
  </si>
  <si>
    <t>Konus šachetní TBR-Q.1 100-63/58/9 KPS, 1000/625/580</t>
  </si>
  <si>
    <t>59224332.AR</t>
  </si>
  <si>
    <t>skruž železobetonová TBS; DN = 1 000,0 mm; h = 250,0 mm; s = 90,00 mm; počet stupadel 1; ocelové s PE povlakem; beton C 40/50</t>
  </si>
  <si>
    <t>59224338.AR</t>
  </si>
  <si>
    <t>skruž železobetonová TBS; DN = 1 000,0 mm; h = 1 000,0 mm; s = 90,00 mm; počet stupadel 4; ocelové s PE povlakem; beton C 40/50</t>
  </si>
  <si>
    <t>592243502R</t>
  </si>
  <si>
    <t>deska zákrytová šachetní železobetonová; TZK; D1 = 1 500 mm; D = 1 800 mm; D vnitřní 1 000 mm; h = 250 mm</t>
  </si>
  <si>
    <t>59224354R</t>
  </si>
  <si>
    <t>deska zákrytová šachetní železobetonová; TZK; D1 = 1 000 mm; D = 1 240 mm; D vnitřní 625 mm; h = 165 mm</t>
  </si>
  <si>
    <t>59224358.AR</t>
  </si>
  <si>
    <t>skruž železobetonová TBS; DN = 1 000,0 mm; h = 250,0 mm; s = 120,00 mm; počet stupadel 1; ocelové s PE povlakem; beton C 40/50</t>
  </si>
  <si>
    <t>A : 10</t>
  </si>
  <si>
    <t>C : 4</t>
  </si>
  <si>
    <t>C-1 : 21</t>
  </si>
  <si>
    <t>C1-3 : 6</t>
  </si>
  <si>
    <t>D : 12</t>
  </si>
  <si>
    <t>D2 : 1</t>
  </si>
  <si>
    <t>D4 : 9</t>
  </si>
  <si>
    <t>E2 : 3</t>
  </si>
  <si>
    <t>59224361.AR</t>
  </si>
  <si>
    <t>skruž železobetonová TBS; DN = 1 000,0 mm; h = 500,0 mm; s = 120,00 mm; počet stupadel 2; ocelové s PE povlakem; beton C 40/50</t>
  </si>
  <si>
    <t>A : 11</t>
  </si>
  <si>
    <t>C-1 : 20</t>
  </si>
  <si>
    <t>C-1-1 : 2</t>
  </si>
  <si>
    <t>D4 : 10</t>
  </si>
  <si>
    <t>E2 : 4</t>
  </si>
  <si>
    <t>59224362.AR</t>
  </si>
  <si>
    <t>skruž železobetonová TBS; DN = 1 000,0 mm; h = 1 000,0 mm; s = 120,00 mm; beton C 40/50</t>
  </si>
  <si>
    <t>C : 13</t>
  </si>
  <si>
    <t>D4 : 2</t>
  </si>
  <si>
    <t>59224366.AR</t>
  </si>
  <si>
    <t>dno šachetní přímé; železobeton; TBZ; DN = 1 000,0 mm; D odtoku do 400 mm; h = 600 mm; t = 150 mm; beton C 40/50</t>
  </si>
  <si>
    <t>D : 11</t>
  </si>
  <si>
    <t>59224368.AR</t>
  </si>
  <si>
    <t>dno šachetní přímé; železobeton; TBZ; DN = 1 000,0 mm; D odtoku do 600 mm; h = 1 000 mm; t = 150 mm; beton C 40/50</t>
  </si>
  <si>
    <t>D : 2</t>
  </si>
  <si>
    <t>59224373.AR</t>
  </si>
  <si>
    <t>profil těsnicí elastomerní; pro spojení betonových šachetních dílů; tvar kruh; d = 1 000,0 mm</t>
  </si>
  <si>
    <t>A : 39</t>
  </si>
  <si>
    <t>A-1 : 9</t>
  </si>
  <si>
    <t>B : 22</t>
  </si>
  <si>
    <t>C : 30</t>
  </si>
  <si>
    <t>C-1 : 77</t>
  </si>
  <si>
    <t>C1-1 : 5</t>
  </si>
  <si>
    <t>C1-2 : 5</t>
  </si>
  <si>
    <t>C1-3 : 21</t>
  </si>
  <si>
    <t>C1-4 : 5</t>
  </si>
  <si>
    <t>C1-2-1 : 6</t>
  </si>
  <si>
    <t>D : 41</t>
  </si>
  <si>
    <t>D2 : 7</t>
  </si>
  <si>
    <t>D3 : 2</t>
  </si>
  <si>
    <t>D4 : 13</t>
  </si>
  <si>
    <t>D5 : 18</t>
  </si>
  <si>
    <t>D4-2 : 8</t>
  </si>
  <si>
    <t>E : 17</t>
  </si>
  <si>
    <t>E1 : 5</t>
  </si>
  <si>
    <t>E2 : 13</t>
  </si>
  <si>
    <t>E2-1 : 6</t>
  </si>
  <si>
    <t>592243733R</t>
  </si>
  <si>
    <t>profil těsnicí elastomerní; pro spojení betonových šachetních dílů; tvar kruh; d = 1 500,0 mm</t>
  </si>
  <si>
    <t>592243742R</t>
  </si>
  <si>
    <t>dno šachetní přímé; železobeton; TZB; DN = 1 500,0 mm; D odtoku do 1 200 mm; h = 1 835 mm; t = 150 mm; beton C 40/50</t>
  </si>
  <si>
    <t>919735112R00</t>
  </si>
  <si>
    <t>Řezání stávajících krytů nebo podkladů živičných, hloubky přes 50 do 100 mm</t>
  </si>
  <si>
    <t>včetně spotřeby vody</t>
  </si>
  <si>
    <t>A-1 : (37,00+15,00+6,00)*2+1,60*2*2</t>
  </si>
  <si>
    <t>B : (46,30+213,20)*2+1,60*5*2</t>
  </si>
  <si>
    <t>C : (5,00+8,00)*2+1,20*2</t>
  </si>
  <si>
    <t>C-1 : 392,00*2+1,60*12*2</t>
  </si>
  <si>
    <t>C-1-1 : 42,00*2+1,60*2*2</t>
  </si>
  <si>
    <t>C1-2-1 : 7,00*2+1,60*1*2</t>
  </si>
  <si>
    <t>C1-3 : (7,00+133,50)*2+1,60*5*2</t>
  </si>
  <si>
    <t>C1-4 : 1,00*3,00*2</t>
  </si>
  <si>
    <t>D : (78,00+31,00+8,00+242,50)*2+1,60*13*2</t>
  </si>
  <si>
    <t>16,00*2+1,20*2</t>
  </si>
  <si>
    <t>D1 : (6,50+26,50)*2</t>
  </si>
  <si>
    <t>D2 : 50,00*2+1,60*2</t>
  </si>
  <si>
    <t>D3 : 4,00*2</t>
  </si>
  <si>
    <t>D4 : (84,50+20,00+37,00+211,50)*2+1,60*8*2</t>
  </si>
  <si>
    <t>D4-2 : 95,00*2+1,60*3*2</t>
  </si>
  <si>
    <t>D5 : (84,00+173,00+5,00)*2+1,60*6*2</t>
  </si>
  <si>
    <t>E : 178,50*2+1,60*3*2</t>
  </si>
  <si>
    <t>E-1 : 72,00*2+1,60*2*2</t>
  </si>
  <si>
    <t>E-2 : (64,00+26,50)*2+1,60*4*2</t>
  </si>
  <si>
    <t>919735114R00</t>
  </si>
  <si>
    <t>Řezání stávajících krytů nebo podkladů živičných, hloubky přes 150 do 200 mm</t>
  </si>
  <si>
    <t>A : (25,00+259,00+36,00+9,50+38,00+10,50+6,40)*2+1,60*13*2</t>
  </si>
  <si>
    <t>A-1 : 8,00*2+1,60*2*2</t>
  </si>
  <si>
    <t>C : (30,00+66,50+93,50+42,00)*2+1,60*7*2</t>
  </si>
  <si>
    <t>17,00*2+1,20*2</t>
  </si>
  <si>
    <t>C-1 : 450,00*2+1,60*13*2</t>
  </si>
  <si>
    <t>998276101R00</t>
  </si>
  <si>
    <t>Přesun hmot pro trubní vedení z trub plastových nebo sklolaminátových v otevřeném výkopu</t>
  </si>
  <si>
    <t>POL7_</t>
  </si>
  <si>
    <t>vodovodu nebo kanalizace ražené nebo hloubené (827 1.1, 827 1.9, 827 2.1, 827 2.9), drobných objektů</t>
  </si>
  <si>
    <t xml:space="preserve">Hmotnosti z položek s pořadovými čísly: : </t>
  </si>
  <si>
    <t xml:space="preserve">10,11,22,23,50,55,57,58,59,60,61,62,63,64,65,66,67,68,69,70,71,72,73,74,75,76,77,78,79,83,84,87,88, : </t>
  </si>
  <si>
    <t xml:space="preserve">90,91,96,97,98,99,100,101,102,103,104,105,106,107,108,109,110,111,112,113,114,115,116,117,118,119, : </t>
  </si>
  <si>
    <t xml:space="preserve">120,121,122,123, : </t>
  </si>
  <si>
    <t>Součet: : 28405,23535</t>
  </si>
  <si>
    <t>979990001R00</t>
  </si>
  <si>
    <t>Poplatek za skládku stavební suti</t>
  </si>
  <si>
    <t>801-3</t>
  </si>
  <si>
    <t>RTS 20/ I</t>
  </si>
  <si>
    <t>ostatní sut : 5235,49-1095,16</t>
  </si>
  <si>
    <t>979990112R00.</t>
  </si>
  <si>
    <t>sutii-obal.kam.-asfalt</t>
  </si>
  <si>
    <t xml:space="preserve">asfalty : </t>
  </si>
  <si>
    <t>tl 50mm : 1256,00*0,11</t>
  </si>
  <si>
    <t>tl 90mmm : 2740,00*0,198</t>
  </si>
  <si>
    <t>tl 150mm : 1256,00*0,33</t>
  </si>
  <si>
    <t>979082213R00</t>
  </si>
  <si>
    <t>Vodorovná doprava suti po suchu bez naložení, ale se složením a hrubým urovnáním na vzdálenost do 1 km</t>
  </si>
  <si>
    <t>POL8_</t>
  </si>
  <si>
    <t xml:space="preserve">Demontážní hmotnosti z položek s pořadovými čísly: : </t>
  </si>
  <si>
    <t xml:space="preserve">1,2,3,4,5,6,7,8,9, : </t>
  </si>
  <si>
    <t>Součet: : 5235,49389</t>
  </si>
  <si>
    <t>979082219R00</t>
  </si>
  <si>
    <t>Vodorovná doprava suti po suchu příplatek k ceně za každý další i započatý 1 km přes 1 km</t>
  </si>
  <si>
    <t>Součet: : 83767,90225</t>
  </si>
  <si>
    <t>979087212R00</t>
  </si>
  <si>
    <t>Nakládání na dopravní prostředky suti</t>
  </si>
  <si>
    <t>pro vodorovnou dopravu</t>
  </si>
  <si>
    <t>132101212R00</t>
  </si>
  <si>
    <t xml:space="preserve">Hloubení rýh šířky přes 60 do 200 cm do 1000 m3, v hornině 1-2, hloubení strojně </t>
  </si>
  <si>
    <t xml:space="preserve">  NEZPEVNĚNÝ TERÉN : </t>
  </si>
  <si>
    <t xml:space="preserve">  F : 1,00*2,30*368,00+2,60*1,60*2,30*8</t>
  </si>
  <si>
    <t>uvažuje se 5% v hor2 : 922,944*0,05</t>
  </si>
  <si>
    <t>132201212R00</t>
  </si>
  <si>
    <t xml:space="preserve">Hloubení rýh šířky přes 60 do 200 cm do 1000 m3, v hornině 3, hloubení strojně </t>
  </si>
  <si>
    <t>uvažuje se 50% v hor3 : 922,944*0,5</t>
  </si>
  <si>
    <t>132301212R00</t>
  </si>
  <si>
    <t xml:space="preserve">Hloubení rýh šířky přes 60 do 200 cm do 1000 m3, v hornině 4, hloubení strojně </t>
  </si>
  <si>
    <t>uvažuje se 25% v hor4 : 922,944*0,25</t>
  </si>
  <si>
    <t>uvažuje se 15% v hor5 : 922,944*0,15</t>
  </si>
  <si>
    <t>uvažuje se 5% v hor6 : 922,944*0,05</t>
  </si>
  <si>
    <t xml:space="preserve">NEZPEVNĚNÝ TERÉN : </t>
  </si>
  <si>
    <t>F : 2,30*368,00*2+1,60*2,30*8</t>
  </si>
  <si>
    <t>922,94*0,8*0,5</t>
  </si>
  <si>
    <t>922,94*0,5*0,2</t>
  </si>
  <si>
    <t xml:space="preserve">  na mezideponii : </t>
  </si>
  <si>
    <t xml:space="preserve">  potřeba pro zásyp : </t>
  </si>
  <si>
    <t xml:space="preserve">  výkop : 922,94</t>
  </si>
  <si>
    <t xml:space="preserve">  odečte se vytl kubatura : </t>
  </si>
  <si>
    <t xml:space="preserve">  lože,potrubí DN250,obsyp : -1,00*0,65*368,00</t>
  </si>
  <si>
    <t xml:space="preserve">  šachty : -2,60*2,60*0,15*8</t>
  </si>
  <si>
    <t xml:space="preserve">  -1,40*1,40*0,10*0,10</t>
  </si>
  <si>
    <t xml:space="preserve">  -0,70*0,70*3,14*2,30*8</t>
  </si>
  <si>
    <t xml:space="preserve">  zpět k zásypu : 647,298</t>
  </si>
  <si>
    <t>1294,596*0,8</t>
  </si>
  <si>
    <t>1294,596*0,2</t>
  </si>
  <si>
    <t xml:space="preserve">na skládku : </t>
  </si>
  <si>
    <t xml:space="preserve">  lože,potrubí DN250,obsyp : 1,00*0,65*368,00</t>
  </si>
  <si>
    <t xml:space="preserve">  šachty : 2,60*2,60*0,15*8</t>
  </si>
  <si>
    <t xml:space="preserve">  1,40*1,40*0,10*0,10</t>
  </si>
  <si>
    <t xml:space="preserve">  0,70*0,70*3,14*2,30*8</t>
  </si>
  <si>
    <t>275,64*0,8</t>
  </si>
  <si>
    <t>275,64*0,2</t>
  </si>
  <si>
    <t>275,64*0,8*7</t>
  </si>
  <si>
    <t>275,64*0,2*7</t>
  </si>
  <si>
    <t xml:space="preserve">  zpět k zásypu z mezideponie : 647,298</t>
  </si>
  <si>
    <t xml:space="preserve">  vytl kubatura na skládku : </t>
  </si>
  <si>
    <t xml:space="preserve">  na skládku : </t>
  </si>
  <si>
    <t>922,939*0,8</t>
  </si>
  <si>
    <t>922,939*0,2</t>
  </si>
  <si>
    <t>na  mezideponii : 647,298</t>
  </si>
  <si>
    <t xml:space="preserve">na skládce : </t>
  </si>
  <si>
    <t xml:space="preserve">vytl kubatura : </t>
  </si>
  <si>
    <t>lože,potrubí DN250,obsyp : 1,00*0,65*368,00</t>
  </si>
  <si>
    <t>šachty : 2,60*2,60*0,15*8</t>
  </si>
  <si>
    <t>1,40*1,40*0,10*0,10</t>
  </si>
  <si>
    <t>0,70*0,70*3,14*2,30*8</t>
  </si>
  <si>
    <t xml:space="preserve">potřeba pro zásyp : </t>
  </si>
  <si>
    <t>výkop : 922,94</t>
  </si>
  <si>
    <t>lože,potrubí DN250,obsyp : -1,00*0,65*368,00</t>
  </si>
  <si>
    <t>šachty : -2,60*2,60*0,15*8</t>
  </si>
  <si>
    <t>-1,40*1,40*0,10*0,10</t>
  </si>
  <si>
    <t>-0,70*0,70*3,14*2,30*8</t>
  </si>
  <si>
    <t>1,00*0,55*368,00-0,125*0,125*3,14*368,00</t>
  </si>
  <si>
    <t>pod potrubí : 1,00*368,00*0,10</t>
  </si>
  <si>
    <t>pod šachty : 2,60*2,60*0,15*8</t>
  </si>
  <si>
    <t>63/10 : 8</t>
  </si>
  <si>
    <t>pod šachty : 1,40*1,40*0,10*8</t>
  </si>
  <si>
    <t>pod šachty : 1,40*0,10*4*8</t>
  </si>
  <si>
    <t>kolem šacht poklopů : 0,25*8</t>
  </si>
  <si>
    <t>kolem šacht poklopů : 0,25*8/2,50*1,05</t>
  </si>
  <si>
    <t>F : 368,00</t>
  </si>
  <si>
    <t>pro přípojky 250/150 : 25</t>
  </si>
  <si>
    <t>záslepky DN150 : 22</t>
  </si>
  <si>
    <t>368,00/6,00*1,015</t>
  </si>
  <si>
    <t xml:space="preserve">6,20,23,24,25,26,27,28,29,30,31,32,34,36,37,39,40,41,42,43,44,45,46,47, : </t>
  </si>
  <si>
    <t>Součet: : 452,49799</t>
  </si>
  <si>
    <t>Sdružený objekt,ČS-SAMOSTATNÝ VV</t>
  </si>
  <si>
    <t>Česle-SAMOSTATNÝ VV</t>
  </si>
  <si>
    <t>Trubní rozvody-SAMOSTATNÝ VV</t>
  </si>
  <si>
    <t>Stavební elektroinstalace-SAMOSTATNÝ VV</t>
  </si>
  <si>
    <t>Chemické hospodářství-SAMOSTATNÝ VV</t>
  </si>
  <si>
    <t>5-01</t>
  </si>
  <si>
    <t>Obslužná komunikace,zpevněné plochy-SAMOSTATNÝ VV</t>
  </si>
  <si>
    <t>1-01</t>
  </si>
  <si>
    <t>Terénní úpravy s ozeleněním-SAMOSTATNÝ VV</t>
  </si>
  <si>
    <t>Oplocení-SAMOSTATNÝ VV</t>
  </si>
  <si>
    <t>Příjezdová  komunikace-SAMOSTATNÝ VV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</si>
  <si>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</si>
  <si>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</si>
  <si>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</si>
  <si>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</si>
  <si>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PRO čs- : 4,20*4,20*0,15</t>
  </si>
  <si>
    <t>pod zpevnění svahu : 15,00*0,15</t>
  </si>
  <si>
    <t>122201101R00</t>
  </si>
  <si>
    <t>Odkopávky a  prokopávky nezapažené v hornině 3_x000D_
 do 100 m3</t>
  </si>
  <si>
    <t>s přehozením výkopku na vzdálenost do 3 m nebo s naložením na dopravní prostředek,</t>
  </si>
  <si>
    <t>pro zpevnění svahu zatravnovacími tvárnicemi : 15,00*0,70/2</t>
  </si>
  <si>
    <t>pro ocv žlab : 0,30*0,10*9,00</t>
  </si>
  <si>
    <t>131201201R00</t>
  </si>
  <si>
    <t>Hloubení zapažených jam a zářezů do 100 m3, v hornině 3, převážně ručně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</si>
  <si>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</si>
  <si>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PRO čs-uvažuje se 50% vhor 3 : 4,20*4,20*4,87*0,5</t>
  </si>
  <si>
    <t>131301201R00</t>
  </si>
  <si>
    <t>Hloubení zapažených jam a zářezů do 100 m3, v hornině 4, převážně ručně</t>
  </si>
  <si>
    <t>132201210R00</t>
  </si>
  <si>
    <t xml:space="preserve">Hloubení rýh šířky přes 60 do 200 cm do 50 m3, v hornině 3, hloubení strojně </t>
  </si>
  <si>
    <t>pro větrací potrubí-2 potrubí vedle sebe-uvažuje se 50% vhor 3 : 1,50*2,00*0,60*0,5</t>
  </si>
  <si>
    <t>pro čerpací jímku : 0,20*0,20*3,14*0,60*0,5</t>
  </si>
  <si>
    <t>132301210R00</t>
  </si>
  <si>
    <t xml:space="preserve">Hloubení rýh šířky přes 60 do 200 cm do 50 m3, v hornině 4, hloubení strojně </t>
  </si>
  <si>
    <t>151401202R00</t>
  </si>
  <si>
    <t>Zřízení pažení stěn výkopu bez rozepření, vzepření ze štětovnic, hnané, hloubky do 8 m</t>
  </si>
  <si>
    <t>stavební jáma : 4,20*5,50*4</t>
  </si>
  <si>
    <t>151401212R00</t>
  </si>
  <si>
    <t>Odstranění pažení stěn výkopu ze štětovnic, hnané, hloubky do 8 m</t>
  </si>
  <si>
    <t>s uložením pažin na vzdálenost do 3 m od okraje výkopu,</t>
  </si>
  <si>
    <t>151301302R00</t>
  </si>
  <si>
    <t>Zřízení rozepření zapažených stěn výkopů při roubení hnaném, hloubky do 8 m</t>
  </si>
  <si>
    <t>s potřebným přepažováním,</t>
  </si>
  <si>
    <t>PRO čs- : 4,20*4,20*4,87</t>
  </si>
  <si>
    <t>151301312R00</t>
  </si>
  <si>
    <t>Odstranění rozepření stěn výkopů při roubení hnaném, hloubky do 8 m</t>
  </si>
  <si>
    <t>s uložením materiálu na vzdálenost do 3 m od okraje výkopu,</t>
  </si>
  <si>
    <t>z jam : 4,20*4,20*4,87</t>
  </si>
  <si>
    <t>lože pod ČS : 4,20*4,20*0,10</t>
  </si>
  <si>
    <t>podkl deska pod ČS : 3,20*3,20*0,15</t>
  </si>
  <si>
    <t>čs : 1,25*1,25*3,14*4,52</t>
  </si>
  <si>
    <t xml:space="preserve">větrací potrubí : </t>
  </si>
  <si>
    <t>lože,potrubí DN150 ,obsyp : 1,50*0,35*2,00</t>
  </si>
  <si>
    <t>pro zpevnění svahu zatravnovacími tvárnicemi-odkop : 15,00*0,70/2</t>
  </si>
  <si>
    <t>potreba pro násyp kole ČS : -((4,20*4,20+4,00*4,00)/2*0,30)</t>
  </si>
  <si>
    <t xml:space="preserve">ornice : </t>
  </si>
  <si>
    <t>zemina : 26,73*7</t>
  </si>
  <si>
    <t>ornice : 4,89*7</t>
  </si>
  <si>
    <t>171101103R00</t>
  </si>
  <si>
    <t>Uložení sypaniny do násypů zhutněných s uzavřením povrchu násypu z hornin soudržných s předepsanou mírou zhutnění v procentech výsledků zkoušek Proctor-Standard							_x000D_
							_x000D_
 přes 96 do 100 % PS</t>
  </si>
  <si>
    <t>s rozprostřením sypaniny ve vrstvách a s hrubým urovnáním,</t>
  </si>
  <si>
    <t>kolem ČS : 2,10*2,10*3,14*0,30</t>
  </si>
  <si>
    <t>-1,25*1,25*3,14*0,30</t>
  </si>
  <si>
    <t>vytl kubatura : 26,73</t>
  </si>
  <si>
    <t>ornice : 4,89</t>
  </si>
  <si>
    <t>výkop : 85,906+1,88</t>
  </si>
  <si>
    <t>lože pod ČS : -4,20*4,20*0,10</t>
  </si>
  <si>
    <t>podkl deska pod ČS : -3,20*3,20*0,15</t>
  </si>
  <si>
    <t>čs : -1,25*1,25*3,14*4,52</t>
  </si>
  <si>
    <t>lože,potrubí DN150 ,obsyp : -1,50*0,35*2,00</t>
  </si>
  <si>
    <t>bet skruž-ochrana komínku : 0,40*0,40*3,14*0,80</t>
  </si>
  <si>
    <t>větrací potrubí : 1,50*0,25*2,00</t>
  </si>
  <si>
    <t>kolem ČS : 4,20*4,20-1,25*1,25*3,14</t>
  </si>
  <si>
    <t>182201101R00</t>
  </si>
  <si>
    <t>Svahování násypů bez rozlišení horniny</t>
  </si>
  <si>
    <t>trvalých svahů do projektovaných profilů s potřebným přemístěním výkopku při svahování v násypech,</t>
  </si>
  <si>
    <t>KOLEM ČS : 3,14*4,20*0,50</t>
  </si>
  <si>
    <t>182301122R00</t>
  </si>
  <si>
    <t>Rozprostření a urovnání ornice ve svahu v souvislé ploše do 500 m2, tloušťka vrstvy přes 100 do 150 mm</t>
  </si>
  <si>
    <t>s případným nutným přemístěním hromad nebo dočasných skládek na místo potřeby ze vzdálenosti do 30 m, ve svahu sklonu přes 1 : 5,</t>
  </si>
  <si>
    <t>Osazení ,dodávka demontáž trouby DN400,dl 600mm-proviz čerpací jímka</t>
  </si>
  <si>
    <t>180400010RA0</t>
  </si>
  <si>
    <t>Založení trávníku s dodáním osiva lučního, v rovině</t>
  </si>
  <si>
    <t>Součtová</t>
  </si>
  <si>
    <t>180400011RA0</t>
  </si>
  <si>
    <t>Založení trávníku s dodáním osiva lučního, ve svahu</t>
  </si>
  <si>
    <t>13483315R</t>
  </si>
  <si>
    <t>tyč ocelová profilová válcovaná za tepla S235 (11375); průřez U; výška 200 mm</t>
  </si>
  <si>
    <t xml:space="preserve">pro rozepření stav jámy : </t>
  </si>
  <si>
    <t>(1,50*4*4+4,40*2*4)*2*25,30*0,001</t>
  </si>
  <si>
    <t>58333663R</t>
  </si>
  <si>
    <t>kamenivo přírodní těžené frakce 22,0 až 33,0 mm; třída prané, kačírek</t>
  </si>
  <si>
    <t>l</t>
  </si>
  <si>
    <t>bet skruž-ochrana komínku : 0,40*0,40*3,14*0,80*1000</t>
  </si>
  <si>
    <t>311230012RA0.</t>
  </si>
  <si>
    <t>Zdivo z cihel pálených plných na MVC, tl. 30 cm vč základku,povrch úpravy pro rozvaděč</t>
  </si>
  <si>
    <t>1,50*1,50*0,30</t>
  </si>
  <si>
    <t>451541111R00</t>
  </si>
  <si>
    <t>Lože pod potrubí, stoky a drobné objekty ze štěrkodrtě 0÷63 mm</t>
  </si>
  <si>
    <t>pod větrací potrubí : 1,50*0,10*2,00</t>
  </si>
  <si>
    <t>pod ČS : 4,20*4,20*0,10</t>
  </si>
  <si>
    <t>452311161R00</t>
  </si>
  <si>
    <t>Podkladní a zajišťovací konstrukce z betonu desky pod potrubí, stoky a drobné objekty , z betonu prostého třídy C 25/30</t>
  </si>
  <si>
    <t>pod ČS : 3,20*3,20*0,15</t>
  </si>
  <si>
    <t>452313141R00</t>
  </si>
  <si>
    <t>Podkladní a zajišťovací konstrukce z betonu bloky pro potrubí , z betonu prostého třídy C 16/20</t>
  </si>
  <si>
    <t>POD VĚTRACÍ POTRUBÍ : 0,30*0,30*0,50*2</t>
  </si>
  <si>
    <t>pod ČS : 3,20*0,15*4</t>
  </si>
  <si>
    <t>452353101R00</t>
  </si>
  <si>
    <t xml:space="preserve">Bednění podkladních a zajišťovacích konstrukcí bloků pro potrubí </t>
  </si>
  <si>
    <t>POD VĚTRACÍ POTRUBÍ : 0,30*4*0,50*2</t>
  </si>
  <si>
    <t>591211111R00</t>
  </si>
  <si>
    <t>Kladení dlažby z kostek drobných z kamene, do lože z kameniva těženého tloušťky 50 mm</t>
  </si>
  <si>
    <t>kolem poklopu ČS : 2,10*3,14*0,10*2</t>
  </si>
  <si>
    <t>596921111R00</t>
  </si>
  <si>
    <t>Kladení vegetačních tvárnic betonových, plocha do 50 m2</t>
  </si>
  <si>
    <t>zřízení podkladního lože, položení tvárnic.</t>
  </si>
  <si>
    <t>zpevnění svahu : 15,00</t>
  </si>
  <si>
    <t>596921191R00.</t>
  </si>
  <si>
    <t>Příplatek za výpl.spár veg.bet.dlaždic,vč dodávky</t>
  </si>
  <si>
    <t>15,00*0,10</t>
  </si>
  <si>
    <t>58380129R</t>
  </si>
  <si>
    <t>kostka dlažební materiálová skupina I/2 (žula); 10/12 cm</t>
  </si>
  <si>
    <t>kolem poklopu ČS : 2,10*3,14*0,10*2/4,00*1,05</t>
  </si>
  <si>
    <t>59228263R</t>
  </si>
  <si>
    <t>tvárnice vegetační beton; l = 600,0 mm; š = 400 mm; h = 80,0 mm; šedá</t>
  </si>
  <si>
    <t>zpevnění svahu : 15,00/(0,60*0,40)*1,02</t>
  </si>
  <si>
    <t>871313121R00</t>
  </si>
  <si>
    <t>Montáž potrubí z trub z plastů těsněných gumovým kroužkem  DN 150 mm</t>
  </si>
  <si>
    <t>vodorovně : 2,00*2</t>
  </si>
  <si>
    <t>svisle : 2,00*2</t>
  </si>
  <si>
    <t>K110/90 : 1</t>
  </si>
  <si>
    <t>K150/90 : 1</t>
  </si>
  <si>
    <t>894421111R00</t>
  </si>
  <si>
    <t>Osazení betonových dílců pro šachty podle DIN 4034 skruže rovné, o hmotnosti do 0,5 t</t>
  </si>
  <si>
    <t>na kroužek,</t>
  </si>
  <si>
    <t>ochrana venk komínku : 1</t>
  </si>
  <si>
    <t>Osazení a utěsnění větr potrubí DN100 (150) ve stěnách ČS</t>
  </si>
  <si>
    <t>Osazení a utěsnění přívodního a výtl potrubí  ve stěnách ČS</t>
  </si>
  <si>
    <t>8-10</t>
  </si>
  <si>
    <t>"Komplexní vyzkoušení - kontrola technického zařízení a kompletnosti technologických dodávek, individ vyzkoušení strojů,zařízení,komplexní vyzkoušení</t>
  </si>
  <si>
    <t>28611141.AR</t>
  </si>
  <si>
    <t>trubka plastová kanalizační PVC; hladká, s hrdlem; Sn 4 kN/m2; D = 110,0 mm; s = 3,20 mm; l = 1000,0 mm</t>
  </si>
  <si>
    <t>větrací potrubí : (2,00+2,00)*1,015</t>
  </si>
  <si>
    <t>28611260.AR</t>
  </si>
  <si>
    <t>trubka plastová kanalizační PVC; hladká, s hrdlem; Sn 8 kN/m2; D = 160,0 mm; s = 4,70 mm; l = 1000,0 mm</t>
  </si>
  <si>
    <t>28613301R</t>
  </si>
  <si>
    <t>trubka ochranná HDPE; vnější průměr 75,0 mm; vnitřní průměr 63,0 mm; barva černá</t>
  </si>
  <si>
    <t>28651654.AR</t>
  </si>
  <si>
    <t>koleno PVC; 87,0 °; D = 110,0 mm; s 1 hrdlem</t>
  </si>
  <si>
    <t>28651664.AR</t>
  </si>
  <si>
    <t>koleno PVC; 87,0 °; D = 160,0 mm; s 1 hrdlem</t>
  </si>
  <si>
    <t>59224265R</t>
  </si>
  <si>
    <t>skruž betonová kruhová; l = 600 mm; d = 800 mm</t>
  </si>
  <si>
    <t>935111111R00</t>
  </si>
  <si>
    <t>Osazení příkopového žlabu se zřízením lože tl. 100 mm z kameniva těženého nebo štěrkopísku, z betonových příkopových tvárnic, šířky do 500 mm</t>
  </si>
  <si>
    <t>s vyplněním a zatřením spár cementovou maltou, se zřízením lože tl. 10 cm</t>
  </si>
  <si>
    <t>59227003R</t>
  </si>
  <si>
    <t>žlab odvodňovací beton; l = 250,0 mm; š = 210 mm; h = 80,0 mm; barva přírodní</t>
  </si>
  <si>
    <t>9,00/0,25*1,02</t>
  </si>
  <si>
    <t xml:space="preserve">8,10,18,27,28,30,31,32,33,34,35,36,38,39,41,46,47,48,49,50,51,52,53, : </t>
  </si>
  <si>
    <t>Součet: : 16,63606</t>
  </si>
  <si>
    <t>711491171RZ2</t>
  </si>
  <si>
    <t>Provedení izolace proti tlakové vodě ostatní práce vodorovná, podkladní textílie, včetně dodávky materiálu</t>
  </si>
  <si>
    <t>800-711</t>
  </si>
  <si>
    <t>pod ČS : 4,20*4,20</t>
  </si>
  <si>
    <t>713131121R00.</t>
  </si>
  <si>
    <t>Izolace tepelná stěn přichycením drátem vč kce pro přichycení</t>
  </si>
  <si>
    <t>zateplení vnějšího pláště šachty : 0,80*7,80</t>
  </si>
  <si>
    <t>28375460R</t>
  </si>
  <si>
    <t>deska izolační tepelně izol.; extrudovaný polystyren; povrch hladký; součinitel tepelné vodivosti 0,035 W/mK; obj. hmotnost 40,00 kg/m3</t>
  </si>
  <si>
    <t>zateplení vnějšího pláště šachty : 0,80*7,80*0,10*1,02</t>
  </si>
  <si>
    <t>721273150RT1</t>
  </si>
  <si>
    <t>Ventilační hlavice D 50, 75, 110 mm, přivzdušňovací ventil D 50/75/110 mm s dvojitou izolační stěnou, s masivní pryžovou membránou, s odnímatelnou mřížkou proti hmyzu...</t>
  </si>
  <si>
    <t>800-721</t>
  </si>
  <si>
    <t>721273150RT1.</t>
  </si>
  <si>
    <t>Hlavice ventilační přivětrávací HL900, přivzdušňovací ventil HL900, D 50/75/160 mm</t>
  </si>
  <si>
    <t>pod zpevněnou příjezdovou cestu : 3,50*59,00*0,15</t>
  </si>
  <si>
    <t>pod krajnice : 0,40*2*59,00*0,10</t>
  </si>
  <si>
    <t>pro zpevněnou příjezdoovou plochu : 3,50*59,00*(0,36-0,15)</t>
  </si>
  <si>
    <t>PRO čs-uvažuje se 50% vhor 3 : 4,20*4,20*4,50*0,5</t>
  </si>
  <si>
    <t>PRO čs- : 4,20*4,20*4,50</t>
  </si>
  <si>
    <t>z jam : 4,20*4,20*4,50</t>
  </si>
  <si>
    <t>čs : 1,25*1,25*3,14*4,25</t>
  </si>
  <si>
    <t>pro zpevněpříjezd cesta-odkop : 43,65</t>
  </si>
  <si>
    <t>potreba pro násyp kole ČS : -2,10*2,10*3,14*0,30/2</t>
  </si>
  <si>
    <t>ornice : 38,34</t>
  </si>
  <si>
    <t>potřeba pro násyp kolem ČS : -2,10*2,10*3,14*0,15</t>
  </si>
  <si>
    <t>POTŘEBA PODÉL KRAJNIC PŘÍJ CESTY : -0,40*59,00*2*0,10</t>
  </si>
  <si>
    <t>zemina : 66,774*7</t>
  </si>
  <si>
    <t>ornice : 31,542*7</t>
  </si>
  <si>
    <t>ZEMINA : 66,77</t>
  </si>
  <si>
    <t>ORNICE : 31,54</t>
  </si>
  <si>
    <t>výkop : 79,38+1,88</t>
  </si>
  <si>
    <t>čs : -1,25*1,25*3,14*4,25</t>
  </si>
  <si>
    <t>PODÉL KRAJNIC PŘÍJEZDOVÉ CESTY : 0,40*59,00*2</t>
  </si>
  <si>
    <t>564851111RT4</t>
  </si>
  <si>
    <t>Podklad ze štěrkodrti s rozprostřením a zhutněním frakce 0-63 mm, tloušťka po zhutnění 150 mm</t>
  </si>
  <si>
    <t>příjezdová cesta : 3,50*59,00</t>
  </si>
  <si>
    <t>565131211R00</t>
  </si>
  <si>
    <t>Podklad z kameniva obaleného asfaltem ACP 16+, v pruhu šířky přes 3 m, třídy 1, tloušťka po zhutnění 50 mm</t>
  </si>
  <si>
    <t>567122111R00</t>
  </si>
  <si>
    <t>Podklad z kameniva zpevněného cementem SC C8/10, tloušťka po zhutnění 120 mm</t>
  </si>
  <si>
    <t>bez dilatačních spár, s rozprostřením a zhutněním, ošetřením povrchu podkladu vodou</t>
  </si>
  <si>
    <t>569231111R00</t>
  </si>
  <si>
    <t>Zpevnění krajnic nebo komunikací pro pěší štěrkopískem tloušťka po zhutnění 100 mm</t>
  </si>
  <si>
    <t>podél příjezdové cesty : 0,40*2*59,00</t>
  </si>
  <si>
    <t>573211112R00</t>
  </si>
  <si>
    <t>Postřik živičný spojovací bez posypu kamenivem z asfaltu silničního, v množství 0,2 kg/m2</t>
  </si>
  <si>
    <t>573231111R00</t>
  </si>
  <si>
    <t>Postřik živičný spojovací bez posypu kamenivem ze silniční emulze, v množství od 0,5 do 0,7 kg/m2</t>
  </si>
  <si>
    <t>577112123R00</t>
  </si>
  <si>
    <t>Beton asfaltový z modifikovaného asfaltu v pruhu šířky přes 3 m, ACO 11 S , tloušťky 40 mm, plochy přes 1000 m2</t>
  </si>
  <si>
    <t>599142111R00.</t>
  </si>
  <si>
    <t>Úprava zálivky dil.spár hloubky do 5 cm š. do 4 cm</t>
  </si>
  <si>
    <t>u napojení nové příjezdové plochy na st silnici : 3,50</t>
  </si>
  <si>
    <t>919731121R00</t>
  </si>
  <si>
    <t>Zarovnání styčné plochy podkladu nebo krytu živičné, tloušťky do 50 mm</t>
  </si>
  <si>
    <t>podél vybourané části komunikace nebo zpevněné plochy</t>
  </si>
  <si>
    <t>919735111R00</t>
  </si>
  <si>
    <t>Řezání stávajících krytů nebo podkladů živičných, hloubky do  50 mm</t>
  </si>
  <si>
    <t xml:space="preserve">8,10,18,27,28,30,31,32,33,34,35,36,37,38,39,40,41,42,43,44,46,51,52,53,54,55,56, : </t>
  </si>
  <si>
    <t>Součet: : 213,43906</t>
  </si>
  <si>
    <t>pod zpevněnou příjezdovou cestu : 3,50*54,00*0,15</t>
  </si>
  <si>
    <t>pod krajnice : 0,40*2*54,00*0,10</t>
  </si>
  <si>
    <t>pro zpevněnou příjezdoovou plochu : 3,50*54,00*(0,36-0,15)</t>
  </si>
  <si>
    <t>PRO čs-uvažuje se 50% vhor 3 : 4,20*4,20*4,695*0,5</t>
  </si>
  <si>
    <t>PRO čs- : 4,20*4,20*4,695</t>
  </si>
  <si>
    <t>z jam : 4,20*4,20*4,695</t>
  </si>
  <si>
    <t>čs : 1,25*1,25*3,14*4,445</t>
  </si>
  <si>
    <t>pro zpevně příjezd cesta-odkop : 35,716</t>
  </si>
  <si>
    <t>potreba pro násyp kole ČS : -2,10*2,10*3,14*0,35/2</t>
  </si>
  <si>
    <t>ornice : 35,31</t>
  </si>
  <si>
    <t>potřeba pro násyp kolem ČS : -2,10*2,10*3,14*0,20</t>
  </si>
  <si>
    <t>zemina : 59,45*7</t>
  </si>
  <si>
    <t>ornice : 27,8252*7</t>
  </si>
  <si>
    <t>kolem ČS : 2,10*2,10*3,14*0,35</t>
  </si>
  <si>
    <t>-1,25*1,25*3,14*0,35</t>
  </si>
  <si>
    <t>ZEMINA : 59,45</t>
  </si>
  <si>
    <t>ORNICE : 27,8252</t>
  </si>
  <si>
    <t>výkop : 82,819+1,88</t>
  </si>
  <si>
    <t>čs : -1,25*1,25*3,14*4,445</t>
  </si>
  <si>
    <t>PODÉL KRAJNIC PŘÍJEZDOVÉ CESTY : 0,40*54,00*2</t>
  </si>
  <si>
    <t>příjezdová cesta : 3,50*54,00</t>
  </si>
  <si>
    <t>podél příjezdové cesty : 0,40*2*54,00</t>
  </si>
  <si>
    <t>u napojení nové příjezdové plochy na st silnici : 4,30</t>
  </si>
  <si>
    <t>u napojení nové příjezdové plochy na st silnici : 4,3</t>
  </si>
  <si>
    <t>Součet: : 196,52076</t>
  </si>
  <si>
    <t xml:space="preserve">chodník : </t>
  </si>
  <si>
    <t>V1 : 0,80*2,00</t>
  </si>
  <si>
    <t>113107315R00</t>
  </si>
  <si>
    <t>Odstranění podkladů nebo krytů z kameniva těženého, v ploše jednotlivě do 50 m2, tloušťka vrstvy 150 mm</t>
  </si>
  <si>
    <t xml:space="preserve">místní komunikace : </t>
  </si>
  <si>
    <t>V1 : 0,80*28,00</t>
  </si>
  <si>
    <t xml:space="preserve">V2 : </t>
  </si>
  <si>
    <t>PR HL 1,75M : 0,80*301,00</t>
  </si>
  <si>
    <t>UŠ2 : 2,60*1,80</t>
  </si>
  <si>
    <t>V3 : 0,80*238,00</t>
  </si>
  <si>
    <t>UŠ3 : 2,60*1,80</t>
  </si>
  <si>
    <t>113107320R00</t>
  </si>
  <si>
    <t>Odstranění podkladů nebo krytů z kameniva těženého, v ploše jednotlivě do 50 m2, tloušťka vrstvy 200 mm</t>
  </si>
  <si>
    <t xml:space="preserve">STÁTNÍ SILNICE : </t>
  </si>
  <si>
    <t xml:space="preserve">prům hl 1,75m : </t>
  </si>
  <si>
    <t>V1 : 0,80*250,00</t>
  </si>
  <si>
    <t>UŠ1 : 2,60*1,80</t>
  </si>
  <si>
    <t xml:space="preserve">ŠTĚRK : </t>
  </si>
  <si>
    <t>V2 : 0,80*12,00</t>
  </si>
  <si>
    <t>113108305R00</t>
  </si>
  <si>
    <t>Odstranění podkladů nebo krytů živičných, v ploše jednotlivě do 50 m2, tloušťka vrstvy 50 mm</t>
  </si>
  <si>
    <t>113108309R00</t>
  </si>
  <si>
    <t>Odstranění podkladů nebo krytů živičných, v ploše jednotlivě do 50 m2, tloušťka vrstvy 90 mm</t>
  </si>
  <si>
    <t>113108315R00</t>
  </si>
  <si>
    <t>Odstranění podkladů nebo krytů živičných, v ploše jednotlivě do 50 m2, tloušťka vrstvy 150 mm</t>
  </si>
  <si>
    <t>113111120R00</t>
  </si>
  <si>
    <t>Odstranění podkladů nebo krytů z kameniva zpevněného cementem, v ploše jednotlivě do 50 m2, tloušťka vrstvy 200 mm</t>
  </si>
  <si>
    <t>113111125R00</t>
  </si>
  <si>
    <t>Odstranění podkladů nebo krytů z kameniva zpevněného cementem, v ploše jednotlivě do 50 m2, tloušťka vrstvy 250 mm</t>
  </si>
  <si>
    <t>voda : 2,00*21</t>
  </si>
  <si>
    <t>plyn : 2,00*22</t>
  </si>
  <si>
    <t>křížení kanalizace : 2,00*4</t>
  </si>
  <si>
    <t>119001421R00</t>
  </si>
  <si>
    <t>Dočasné zajištění podzemního potrubí nebo vedení kabelů do 3 kabelů</t>
  </si>
  <si>
    <t>křížení : 12,00+2,00</t>
  </si>
  <si>
    <t xml:space="preserve">nezpevněno : </t>
  </si>
  <si>
    <t>V1 : 0,80*1,50*0,15</t>
  </si>
  <si>
    <t>V2 : 0,80*49,50*0,15</t>
  </si>
  <si>
    <t>V3 : 0,80*58,00*0,15</t>
  </si>
  <si>
    <t xml:space="preserve">u křížení : </t>
  </si>
  <si>
    <t>el kabely : 0,80*1,75*14,00</t>
  </si>
  <si>
    <t>voda : 0,80*1,75*2,00*21</t>
  </si>
  <si>
    <t>plyn : 0,80*1,75*2,00*22</t>
  </si>
  <si>
    <t>kanalizace : 0,80*1,75*2,00*4</t>
  </si>
  <si>
    <t xml:space="preserve">  STÁTNÍ SILNICE : </t>
  </si>
  <si>
    <t xml:space="preserve">  prům hl 1,75m : </t>
  </si>
  <si>
    <t xml:space="preserve">  V1 : 0,80*(1,75-0,60)*250,00</t>
  </si>
  <si>
    <t xml:space="preserve">  UŠ1 : 2,60*1,80*(2,49-0,60)</t>
  </si>
  <si>
    <t xml:space="preserve">  místní komunikace : </t>
  </si>
  <si>
    <t xml:space="preserve">  V2 : </t>
  </si>
  <si>
    <t xml:space="preserve">  PR HL 1,75M : 0,80*(1,75-0,49)*301,00</t>
  </si>
  <si>
    <t xml:space="preserve">  UŠ2 : 2,60*1,80*(2,49-0,60)</t>
  </si>
  <si>
    <t xml:space="preserve">  V1 : 0,80*(1,75-0,49)*28,00</t>
  </si>
  <si>
    <t xml:space="preserve">  V3 : 0,80*(1,75-0,49)*238,00</t>
  </si>
  <si>
    <t xml:space="preserve">  UŠ3 : 2,60*1,80*(2,49-0,49)</t>
  </si>
  <si>
    <t xml:space="preserve">  chodník : </t>
  </si>
  <si>
    <t xml:space="preserve">  V1 : 0,80*(1,75-0,26)*2,00</t>
  </si>
  <si>
    <t xml:space="preserve">  ŠTĚRK : </t>
  </si>
  <si>
    <t xml:space="preserve">  V2 : 0,80*(1,75-0,20)*12,00</t>
  </si>
  <si>
    <t xml:space="preserve">  nezpevněno : </t>
  </si>
  <si>
    <t xml:space="preserve">  V1 : 0,80*(1,75-0,15)*1,50</t>
  </si>
  <si>
    <t xml:space="preserve">  V2 : 0,80*(1,75-0,15)*49,50</t>
  </si>
  <si>
    <t xml:space="preserve">  V3 : 0,80*(1,75-0,15)*58,00</t>
  </si>
  <si>
    <t>UVAŽUJE SE 10% : 985,37*0,1</t>
  </si>
  <si>
    <t>UVAŽUJE SE 50% : 985,37*0,5</t>
  </si>
  <si>
    <t>UVAŽUJE SE 40% : 985,37*0,4</t>
  </si>
  <si>
    <t>V1 : 1,75*250,00*2</t>
  </si>
  <si>
    <t>PR HL 1,75M : 1,75*301,00*2</t>
  </si>
  <si>
    <t>V1 : 1,75*28,00*2</t>
  </si>
  <si>
    <t>V3 : 1,75*238,00*2</t>
  </si>
  <si>
    <t>V1 : 1,75*2,00*2</t>
  </si>
  <si>
    <t>V2 : 1,75*12,00*2</t>
  </si>
  <si>
    <t>V1 : 1,75*1,50*2</t>
  </si>
  <si>
    <t>V2 : 1,75*49,50*2</t>
  </si>
  <si>
    <t>V3 : 1,75*58,00*2</t>
  </si>
  <si>
    <t>UŠ1 : (2,60+1,80)*2*2,49</t>
  </si>
  <si>
    <t>UŠ2 : (2,60+1,80)*2*2,49</t>
  </si>
  <si>
    <t>UŠ3 : (2,60+1,80)*2*2,49</t>
  </si>
  <si>
    <t>985,37*0,5</t>
  </si>
  <si>
    <t xml:space="preserve">NA MEZIDOPONII : </t>
  </si>
  <si>
    <t>celý výkop-nezpevněný : 139,52</t>
  </si>
  <si>
    <t>zpět k zásypu : 139,52-43,60</t>
  </si>
  <si>
    <t>V1 : 0,80*(1,75-0,60)*250,00</t>
  </si>
  <si>
    <t>UŠ1 : 2,60*1,80*(2,49-0,60)</t>
  </si>
  <si>
    <t>PR HL 1,75M : 0,80*(1,75-0,49)*301,00</t>
  </si>
  <si>
    <t>UŠ2 : 2,60*1,80*(2,49-0,60)</t>
  </si>
  <si>
    <t>V1 : 0,80*(1,75-0,49)*28,00</t>
  </si>
  <si>
    <t>V3 : 0,80*(1,75-0,49)*238,00</t>
  </si>
  <si>
    <t>UŠ3 : 2,60*1,80*(2,49-0,49)</t>
  </si>
  <si>
    <t>V1 : 0,80*(1,75-0,26)*2,00</t>
  </si>
  <si>
    <t>V2 : 0,80*(1,75-0,20)*12,00</t>
  </si>
  <si>
    <t xml:space="preserve">vytlačená kubatura : </t>
  </si>
  <si>
    <t>lože,potrubí DN100,obsyp : 0,80*0,50*109,00</t>
  </si>
  <si>
    <t>889,49*7</t>
  </si>
  <si>
    <t>167101101R00</t>
  </si>
  <si>
    <t>Nakládání, skládání, překládání neulehlého výkopku nakládání výkopku_x000D_
 do 100 m3, z horniny 1 až 4</t>
  </si>
  <si>
    <t xml:space="preserve">celý výkop-nezpevněný : </t>
  </si>
  <si>
    <t>na skládce : 845,85</t>
  </si>
  <si>
    <t>na mezideponnii : 139,52</t>
  </si>
  <si>
    <t>výkop v komunikacích, : 819,362</t>
  </si>
  <si>
    <t xml:space="preserve">odečte se vytl kubatur : </t>
  </si>
  <si>
    <t>lože,potrubí DN100,obsyp : -0,80*0,50*831,00</t>
  </si>
  <si>
    <t>UŠ1-3 : -2,60*2,60*0,15*3</t>
  </si>
  <si>
    <t>-0,70*0,70*3,14*2,24*3</t>
  </si>
  <si>
    <t>V NEZP TERÉNU : 139,52</t>
  </si>
  <si>
    <t>odečte se vytl kubatura : -43,60</t>
  </si>
  <si>
    <t>0,80*0,40*1021,50</t>
  </si>
  <si>
    <t>V1 : 0,80*1,50</t>
  </si>
  <si>
    <t>V2 : 0,80*49,50</t>
  </si>
  <si>
    <t>V3 : 0,80*58,00</t>
  </si>
  <si>
    <t>199000005R00</t>
  </si>
  <si>
    <t>Poplatky za skládku zeminy 1- 4, skupina 17 05 04 z Katalogu odpadů</t>
  </si>
  <si>
    <t>na skládce : 862,96*1,3*1,1</t>
  </si>
  <si>
    <t>Dočasné zajištění kabelů - do počtu 3 kabelů vč dod a uložení půlené chráničky HDPE</t>
  </si>
  <si>
    <t>náhradní materiál : 472,99*1,3*1,1</t>
  </si>
  <si>
    <t>pod potrubí : 0,80*0,10*940,00</t>
  </si>
  <si>
    <t>pod šachty : 2,60*2,60*0,15*3</t>
  </si>
  <si>
    <t>63/10 : 1*3</t>
  </si>
  <si>
    <t>pod šachty : 1,40*1,40*0,10*3</t>
  </si>
  <si>
    <t>A1 : 0,05*(7+3+5)</t>
  </si>
  <si>
    <t>Š : 0,25*0,30*0,15*2*3</t>
  </si>
  <si>
    <t>pod šachty : 1,40*4*0,10*3</t>
  </si>
  <si>
    <t>A1 : (0,50+0,40)*2*0,20*(7+3+5)</t>
  </si>
  <si>
    <t>Š : (0,25+0,30)*2*0,15*2*3</t>
  </si>
  <si>
    <t xml:space="preserve">místní komunikace-provizorní vrstva : </t>
  </si>
  <si>
    <t>V2 : 0,80*301,00</t>
  </si>
  <si>
    <t xml:space="preserve">STÁTNÍ SILNICE-provizorní vrstva : </t>
  </si>
  <si>
    <t xml:space="preserve">chodník-provizorní vrstva : </t>
  </si>
  <si>
    <t>V1 : 0,80*2,00*2</t>
  </si>
  <si>
    <t xml:space="preserve">ŠTĚRK-provizorní vrstva : </t>
  </si>
  <si>
    <t>617-01</t>
  </si>
  <si>
    <t>Beton s čedičovým kamenem -úprava dna UŠ1-3</t>
  </si>
  <si>
    <t xml:space="preserve">m3    </t>
  </si>
  <si>
    <t>UŠ1-3 : 0,50*0,50*3,14*0,30*3</t>
  </si>
  <si>
    <t>852262121R00</t>
  </si>
  <si>
    <t>Montáž potrubí z trub litinových tlak. přírubových abnormálních délek jednotlivě do 1 m v otevřeném výkopu, v otevřeném kanálu nebo v šachtě, DN 100 mm</t>
  </si>
  <si>
    <t>TP100/1000 : 1*3</t>
  </si>
  <si>
    <t>857264121R00</t>
  </si>
  <si>
    <t>Montáž litinových tvarovek na potrubí litinovém tlakovém odbočných, na potrubí z trub přírubových v otevřeném výkopu, v otevřeném kanálu nebo v šachtě, DN 100 mm</t>
  </si>
  <si>
    <t>T100/100 : 1*3</t>
  </si>
  <si>
    <t>871261121R00</t>
  </si>
  <si>
    <t>Montáž potrubí z plastických hmot z tlakových trubek polyetylenových, vnějšího průměru 125 mm</t>
  </si>
  <si>
    <t>V1 : 281,50</t>
  </si>
  <si>
    <t>V2 : 362,50</t>
  </si>
  <si>
    <t>V3 : 296,00</t>
  </si>
  <si>
    <t>877262121R00</t>
  </si>
  <si>
    <t>Montáž elektrotvarovek Přirážka za 1 spoj elektrotvarovky, vnějšího průměru 125 mm</t>
  </si>
  <si>
    <t xml:space="preserve">Pro potrubí-dl 12m : </t>
  </si>
  <si>
    <t>V1 : 281,50/12</t>
  </si>
  <si>
    <t>V2 : 362,50/12</t>
  </si>
  <si>
    <t>V3 : 296,00/12</t>
  </si>
  <si>
    <t xml:space="preserve">pro tvarovky : </t>
  </si>
  <si>
    <t>K45/125 : 2*(3+1+1)</t>
  </si>
  <si>
    <t>11/125 : 2*(4+3+2)</t>
  </si>
  <si>
    <t>spojka spřírubou 125 : 6*3</t>
  </si>
  <si>
    <t>891261111R00</t>
  </si>
  <si>
    <t>Montáž vodovodních armatur na potrubí šoupátek v otevřeném výkopu nebo v šachtách s osazením zemní soupravy (bez poklopů), DN 100 mm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</si>
  <si>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</si>
  <si>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</si>
  <si>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</si>
  <si>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940,00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</si>
  <si>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</si>
  <si>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</si>
  <si>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</si>
  <si>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894411211R00</t>
  </si>
  <si>
    <t>Zřízení šachet kanalizačních z betonových dílců na potrubí s obložením dna kameninou nebo kanalizačními cihlami, na potrubí DN do 200 mm</t>
  </si>
  <si>
    <t>UĚ1-3 : 3</t>
  </si>
  <si>
    <t>899401112R00</t>
  </si>
  <si>
    <t>Osazení poklopů litinových šoupátkových</t>
  </si>
  <si>
    <t>včetně podezdění</t>
  </si>
  <si>
    <t>899721112R00</t>
  </si>
  <si>
    <t>Výstražné fólie výstražná fólie pro vodovod, šířka 30 cm</t>
  </si>
  <si>
    <t>940,00*1,1</t>
  </si>
  <si>
    <t>899731114R00</t>
  </si>
  <si>
    <t>Signalizační vodič CYY, 6 mm2</t>
  </si>
  <si>
    <t>940,00*1,05</t>
  </si>
  <si>
    <t>Práce autojeřábu pro osazení šachtových den -1,5t-3KS</t>
  </si>
  <si>
    <t>Osazení a utěsnění potrubí d125 ve stěnách UŠ</t>
  </si>
  <si>
    <t>D+M Vyhledávací MARKRY</t>
  </si>
  <si>
    <t>D+M F DN100 DL 0,50-VČ navařovací příruby -nerez ocel</t>
  </si>
  <si>
    <t>UŠ1-3 : 1*3</t>
  </si>
  <si>
    <t>8-04</t>
  </si>
  <si>
    <t>D+M T 100/100 s navařovací přírubou na jednom konci -nerez ocel-UŠ1-3</t>
  </si>
  <si>
    <t>UŠ1-3 : 3</t>
  </si>
  <si>
    <t>8-05</t>
  </si>
  <si>
    <t>D+M Zaslepovací příruba X100-NEREZ OCEL</t>
  </si>
  <si>
    <t>8-06</t>
  </si>
  <si>
    <t>D+M Nerez trouba DN100 DL.0,18m-UŠ1-3</t>
  </si>
  <si>
    <t>8-07</t>
  </si>
  <si>
    <t>D+M Koleno DN125/90-nerez ocel-UŠ1-3-navařovací</t>
  </si>
  <si>
    <t>8-08</t>
  </si>
  <si>
    <t>D+M Ukotvení nerez potrubí pomocí nerez objímek a kotev ke stěně UŠ1-3</t>
  </si>
  <si>
    <t>8-09</t>
  </si>
  <si>
    <t>D+M Pachový biofiltr do kanalizačních šachet KSBF</t>
  </si>
  <si>
    <t>286135221R</t>
  </si>
  <si>
    <t>trubka plastová kanalizační PE100RC; hladká; SDR 11,0; PN 16; D = 125,0 mm; s = 11,40 mm</t>
  </si>
  <si>
    <t>V1 : 281,50*1,015</t>
  </si>
  <si>
    <t>V2 : 362,50*1,015</t>
  </si>
  <si>
    <t>V3 : 296,00*1,015</t>
  </si>
  <si>
    <t>286538009R</t>
  </si>
  <si>
    <t>spojka/nátrubek PE-100; SDR 11,0; PN 10, PN 16; elektrotvarovka; D = 156,0 mm; di = 125,0 mm; spoj elektrosvařovaný</t>
  </si>
  <si>
    <t>spojka s přírubou protu posunu D125 : 6*3</t>
  </si>
  <si>
    <t>286538009R.</t>
  </si>
  <si>
    <t>Elektrotvarovka - spojka s přírubou s jištěním proti posunu  d125</t>
  </si>
  <si>
    <t>6*3</t>
  </si>
  <si>
    <t>286538113R</t>
  </si>
  <si>
    <t>koleno PE100; 45,0 °; SDR 11,0; PN 10, PN 16; D = 157,0 mm; di = 125,0 mm; spoj elektrosvařovaný</t>
  </si>
  <si>
    <t>3+1+1</t>
  </si>
  <si>
    <t>286538131R</t>
  </si>
  <si>
    <t>koleno PE100; 11,0 °; SDR 11,0; PN 10, PN 16; D = 160,0 mm; di = 125,0 mm; spoj elektrosvařovaný</t>
  </si>
  <si>
    <t>4+3+2</t>
  </si>
  <si>
    <t>422245105R</t>
  </si>
  <si>
    <t>šoupátko deskové uzavírací, bezpřírubové, obousměrné; pro odpadní vodu; PN 10; DN 125 mm; L = 56 mm; ovládání ruční kolo; pracovní teplota do 50 ° C; těleso šedá litina; povrch.ochrana vně i uvnitř epoxidovým práškem</t>
  </si>
  <si>
    <t>42291250R</t>
  </si>
  <si>
    <t>souprava zemní tuhá šoupátková; Y 1020; pro vodu; DN 125; D = 63,0 mm; L = 990 mm; krycí hloubka 1,5 m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</si>
  <si>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</si>
  <si>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</si>
  <si>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42291510R</t>
  </si>
  <si>
    <t>deska podkladová pro ventilkové a šoupátkové poklopy; plastové</t>
  </si>
  <si>
    <t>552599944R</t>
  </si>
  <si>
    <t>tvarovka přírubová s přírubovou odbočkou tvárná litina; DN 1 = 100 mm; DN 2 = 100 mm; povrch. úprava práškový epoxid</t>
  </si>
  <si>
    <t>552702131R</t>
  </si>
  <si>
    <t>trouba litinová vodovodní; tvárná litina; přírubová; PN 10, PN 16, PN 25; DN 100,0 mm; l = 1 000,0 mm; uvnitř práškový epoxid; vně práškový epoxid</t>
  </si>
  <si>
    <t>STÁTNÍ SILNICE : 250,00*2</t>
  </si>
  <si>
    <t>MÍSTNÍ SILNICE : 28,00*2+238,00*2+301,00*2</t>
  </si>
  <si>
    <t xml:space="preserve">9,10,11,17,18,28,31,33,34,35,36,37,38,39,40,41,42,43,44,45,46,47,48,51,54,55,56,58,69,70,71,72,73, : </t>
  </si>
  <si>
    <t xml:space="preserve">74,75,76,77,78,79,80,81,82,83,84, : </t>
  </si>
  <si>
    <t>Součet: : 2641,68499</t>
  </si>
  <si>
    <t>884,789-241,131</t>
  </si>
  <si>
    <t>979990112R00</t>
  </si>
  <si>
    <t>Poplatek za skládku suti-obal.kam.-asfalt do 30x30</t>
  </si>
  <si>
    <t>450,16*0,11</t>
  </si>
  <si>
    <t>217,48*0,198</t>
  </si>
  <si>
    <t>450,16*0,33</t>
  </si>
  <si>
    <t xml:space="preserve">1,2,3,4,5,6,7,8, : </t>
  </si>
  <si>
    <t>Součet: : 829,72927</t>
  </si>
  <si>
    <t>Součet: : 13275,66835</t>
  </si>
  <si>
    <t>M21-01</t>
  </si>
  <si>
    <t>Přípojka NN- ČOV-samostatný rozpočet</t>
  </si>
  <si>
    <t>Přípojka NN- ČS1-samostatný rozpočet</t>
  </si>
  <si>
    <t>Přípojka NN- ČS2-samostatný rozpočet</t>
  </si>
  <si>
    <t>Přípojka NN- ČS3-samostatný rozpočet</t>
  </si>
  <si>
    <t>přípojka k ČS1 : 0,70*2,00</t>
  </si>
  <si>
    <t xml:space="preserve">místní silnice : </t>
  </si>
  <si>
    <t>přípojka k ČS1 : 0,70*8,00</t>
  </si>
  <si>
    <t xml:space="preserve">STÁTNÍ silnice : </t>
  </si>
  <si>
    <t xml:space="preserve">přípojka K ČOV : </t>
  </si>
  <si>
    <t>KM 0,08-0,094 : 0,70*14,00</t>
  </si>
  <si>
    <t>křížení kabely : 0,70*2,00*4</t>
  </si>
  <si>
    <t>nezpevněno : 0,70*92,00*0,15</t>
  </si>
  <si>
    <t>pro VŠ : 3,00*3,00*0,15*2</t>
  </si>
  <si>
    <t>kabely : 0,70*1,50*2,00*4</t>
  </si>
  <si>
    <t>u napojení na st řad : 0,70*1,50*2,00*2</t>
  </si>
  <si>
    <t xml:space="preserve">  přípojka k ČOV : </t>
  </si>
  <si>
    <t xml:space="preserve">  km 0,00-0,056 : 0,70*(1,46-0,15)*56,00</t>
  </si>
  <si>
    <t xml:space="preserve">  km 0,056-0,064 : 0,70*(1,94-0,15)*8,00</t>
  </si>
  <si>
    <t xml:space="preserve">  km 0,064-0,071 : 0,70*(1,96-0,15)*7,00</t>
  </si>
  <si>
    <t xml:space="preserve">  km 0,071-0,080 : 0,70*(1,51-0,015)*9,00</t>
  </si>
  <si>
    <t xml:space="preserve">  přípojka k ČS1 : 0,70*(1,52-0,15)*12,00</t>
  </si>
  <si>
    <t xml:space="preserve">  pro VŠ : </t>
  </si>
  <si>
    <t xml:space="preserve">  ČOV : 2,70*2,70*(1,70-0,15)</t>
  </si>
  <si>
    <t xml:space="preserve">  k ČS1 : 2,70*2,70*(1,70-0,15)</t>
  </si>
  <si>
    <t xml:space="preserve">  STÁTNÍ silnice : </t>
  </si>
  <si>
    <t xml:space="preserve">  přípojka K ČOV : </t>
  </si>
  <si>
    <t xml:space="preserve">  KM 0,08-0,094 : 0,70*(1,55-0,60)*14,00</t>
  </si>
  <si>
    <t xml:space="preserve">  místní silnice : </t>
  </si>
  <si>
    <t xml:space="preserve">  přípojka k ČS1 : 0,70*(1,52-0,49)*8,00</t>
  </si>
  <si>
    <t xml:space="preserve">  přípojka k ČS1 : 0,70*(1,52-0,26)*2,00</t>
  </si>
  <si>
    <t xml:space="preserve">UVAŽUJE se 50% : </t>
  </si>
  <si>
    <t>130,6125*0,5</t>
  </si>
  <si>
    <t>141700102R00</t>
  </si>
  <si>
    <t>Protlačování trub v hornině 1 - 4 vnějšího průměru do 110 mm</t>
  </si>
  <si>
    <t>s výjimkou tekoucího písku a hornin kašovité konzistence v hloubce do 6 m a v délce do 35 m, s případným vodorovným a svislým přemístění výkopku z protlačovaného potrubí a montážní jámy na přilehlé území.</t>
  </si>
  <si>
    <t>Zřízení a odstranění podlahy a podpěrné konstrukce pro protlačovací zařízení, spojování protlačovaných trub, úpravu čela potrubí pro protlačení, případné vodorovné a svislé přemístění výkopku z protlačovaného potrubí a montážní jámy na přilehlé území. Včetně případného opakování protlačení v případě, že se v zemině vyskytnou překážky, pro které je nutno protlačení uskutečnit v jiném místě avšak při stejné pozici protlačovacího zařízení.</t>
  </si>
  <si>
    <t>PRO přípojku k ČOV-PROTLAK POD 1 JÍZDNÍM PRUHEM : 5,50</t>
  </si>
  <si>
    <t xml:space="preserve">přípojka k ČOV : </t>
  </si>
  <si>
    <t>km 0,00-0,056 : 1,46*56,00*2</t>
  </si>
  <si>
    <t>km 0,056-0,064 : 1,94*8,00*2</t>
  </si>
  <si>
    <t>km 0,064-0,071 : 1,96*7,00*2</t>
  </si>
  <si>
    <t>km 0,071-0,080 : 1,51*9,00*2</t>
  </si>
  <si>
    <t>přípojka k ČS1 : 1,52*12,00*2</t>
  </si>
  <si>
    <t xml:space="preserve">pro VŠ : </t>
  </si>
  <si>
    <t>ČOV : 2,70*4*1,70</t>
  </si>
  <si>
    <t>k ČS1 : 2,70*4*1,70</t>
  </si>
  <si>
    <t>KM 0,08-0,094 : 1,55*14,00*2</t>
  </si>
  <si>
    <t>přípojka k ČS1 : 1,52*8,00*2</t>
  </si>
  <si>
    <t>přípojka k ČS1 : 1,52*2,00*2</t>
  </si>
  <si>
    <t>130,612*0,5</t>
  </si>
  <si>
    <t>lože potrubí DN 40 (32),obsyp : 0,70*0,45*92,00</t>
  </si>
  <si>
    <t>lože-deska : 2,00*1,70*0,10*2</t>
  </si>
  <si>
    <t>VŠ : 1,80*1,50*1,50*2</t>
  </si>
  <si>
    <t>STÁTNÍ silnice-CELÝ VÝKOP : 9,31</t>
  </si>
  <si>
    <t>místní silnice-CELÝ VÁKOP : 5,768</t>
  </si>
  <si>
    <t>CHODNÍK-CELÝ VÝKOP : 1,764</t>
  </si>
  <si>
    <t>54,602*7</t>
  </si>
  <si>
    <t xml:space="preserve">NEZPEVNĚNO : </t>
  </si>
  <si>
    <t>výkop : 113,77</t>
  </si>
  <si>
    <t>lože potrubí DN 40 (32),obsyp : -0,70*0,45*92,00</t>
  </si>
  <si>
    <t>lože-deska : -2,00*1,70*0,10*2</t>
  </si>
  <si>
    <t>VŠ : -1,80*1,50*1,50*2</t>
  </si>
  <si>
    <t xml:space="preserve">krajská vozovka+místní vozovka+chodní-náhradní materiál : </t>
  </si>
  <si>
    <t>výkop : 9,31+5,768+1,764</t>
  </si>
  <si>
    <t>lože,potrubí DN 40,obsyp : -0,70*0,45*24,00</t>
  </si>
  <si>
    <t>0,70*0,35*(94,00+22,00)</t>
  </si>
  <si>
    <t>nezpevněno : 0,70*92,00</t>
  </si>
  <si>
    <t>pro VŠ : 3,00*3,00*2</t>
  </si>
  <si>
    <t>54,602*1,8</t>
  </si>
  <si>
    <t>14130833R</t>
  </si>
  <si>
    <t>trubka bezešvá hladká kruhová 11353; svařitelnost zaručená; vnější průměr 102,0 mm; tloušťka stěny 8,0 mm</t>
  </si>
  <si>
    <t>PRO přípojku k ČOV-PROTLAK POD 1 JÍZDNÍM PRUHEM : 5,50*1,1</t>
  </si>
  <si>
    <t>9,28*1,3*1,1</t>
  </si>
  <si>
    <t>pod potrubí : 0,70*(94,00+22,00)*0,10</t>
  </si>
  <si>
    <t>pod VŠ : 2,00*1,70*0,10*2</t>
  </si>
  <si>
    <t>pod VŠ : (2,00+1,70)*2*0,10*2</t>
  </si>
  <si>
    <t xml:space="preserve">STÁTNÍ silnice-provizorní vrstva : </t>
  </si>
  <si>
    <t xml:space="preserve">místní silnice-provizorní vrstva : </t>
  </si>
  <si>
    <t xml:space="preserve">chodník-provizorní vrstva-260mm : </t>
  </si>
  <si>
    <t>přípojka k ČS1 : 0,70*2,00*2</t>
  </si>
  <si>
    <t>871161121R00</t>
  </si>
  <si>
    <t>Montáž potrubí z plastických hmot z tlakových trubek polyetylenových, vnějšího průměru 32 mm</t>
  </si>
  <si>
    <t>871171121R00</t>
  </si>
  <si>
    <t>Montáž potrubí z plastických hmot z tlakových trubek polyetylenových, vnějšího průměru 40 mm</t>
  </si>
  <si>
    <t>891181111R00</t>
  </si>
  <si>
    <t>Montáž vodovodních armatur na potrubí šoupátek v otevřeném výkopu nebo v šachtách s osazením zemní soupravy (bez poklopů), DN 40 mm</t>
  </si>
  <si>
    <t>891249111R00</t>
  </si>
  <si>
    <t>Montáž vodovodních armatur na potrubí navrtávacích pasů s ventilem Jt 1 Mpa na potrubí z trub osinkocementových, litinových, ocelových nebo plastických hmot, DN 80 mm</t>
  </si>
  <si>
    <t>891269111R00</t>
  </si>
  <si>
    <t>Montáž vodovodních armatur na potrubí navrtávacích pasů s ventilem Jt 1 Mpa na potrubí z trub osinkocementových, litinových, ocelových nebo plastických hmot, DN 100 mm</t>
  </si>
  <si>
    <t>892241111R00</t>
  </si>
  <si>
    <t>Tlakové zkoušky vodovodního potrubí DN do 80 mm</t>
  </si>
  <si>
    <t>94,00+22,00</t>
  </si>
  <si>
    <t>892233111R00</t>
  </si>
  <si>
    <t>Proplach a desinfekce vodovodního potrubí DN od 40 do 70 mm</t>
  </si>
  <si>
    <t>899401111R00</t>
  </si>
  <si>
    <t>Osazení poklopů litinových ventilových</t>
  </si>
  <si>
    <t>Napojení vodovodu   na stávající řad</t>
  </si>
  <si>
    <t>D+M Plastová vodoměrná šachta 1500/1200/1500 vč vst komínku,poklopu..</t>
  </si>
  <si>
    <t>Osazení a utěsnění potrubí ve stěnách VŠ</t>
  </si>
  <si>
    <t>286134601R</t>
  </si>
  <si>
    <t>trubka plastová vodovodní hladká; s certifikací dle PAS 1075; PE 100 RC; SDR 11,0; PN 16; D = 32,0 mm; s = 3,00 mm</t>
  </si>
  <si>
    <t>22,00*1,015</t>
  </si>
  <si>
    <t>286134602R</t>
  </si>
  <si>
    <t>trubka plastová vodovodní hladká; s certifikací dle PAS 1075; PE 100 RC; SDR 11,0; PN 16; D = 40,0 mm; s = 3,70 mm</t>
  </si>
  <si>
    <t>94,00*1,015</t>
  </si>
  <si>
    <t>28653152.AR.</t>
  </si>
  <si>
    <t>Spojka ISIFLO D 40 x 6/4</t>
  </si>
  <si>
    <t>28653155.AR.</t>
  </si>
  <si>
    <t>Spojka ISIFLO   D32 x 1"</t>
  </si>
  <si>
    <t>42228200R</t>
  </si>
  <si>
    <t>šoupátko pro domovní přípojky pro vodovod; DN 1"; provedení -  1 vnitřní a 1 vnější závit; PN 16; L = 148 mm; médium pitná voda; těleso tvárná litina</t>
  </si>
  <si>
    <t>42228220R</t>
  </si>
  <si>
    <t>šoupátko pro domovní přípojky pro vodovod; DN 6/4"; provedení -  1 vnitřní a 1 vnější závit; PN 16; L = 167 mm; médium pitná voda; těleso tvárná litina</t>
  </si>
  <si>
    <t>42273551R</t>
  </si>
  <si>
    <t>pas navrtávací tvárná litina; provedení s trubkovým závitem; PN 16; DN potrubí 80 mm; závit na odbočce G 1",5/4",6/4"; max teplota 70 °C; pro typ potrubí litina, ocel, azbestocementové</t>
  </si>
  <si>
    <t>42273553R</t>
  </si>
  <si>
    <t>pas navrtávací tvárná litina; provedení s trubkovým závitem; PN 16; DN potrubí 100 mm; závit na odbočce G 1",5/4",6/4"; max teplota 70 °C; pro typ potrubí litina, ocel, azbestocementové</t>
  </si>
  <si>
    <t>42291100R</t>
  </si>
  <si>
    <t>souprava zemní tuhá Y 1021; pro uzavírací ventily; vel.závitu G 1" a 1 1/4"; D = 40,0 mm; L = 1 400 mm; krycí hloubka 1,5 m</t>
  </si>
  <si>
    <t>42291405R</t>
  </si>
  <si>
    <t>poklop ventilový šedá litina; použití pro vodu, k ochraně zemních souprav osazených na šoupátkách nebo na navrtávacích pasech se šoupátkem či kul.kohoutem, k zabudování do terénu a vozovek; ochrana proti korozi asfaltový nátěr vně i uvnitř; h = 210,0 mm; vnitř.pr.D = 135 mm; D = 180,0 mm</t>
  </si>
  <si>
    <t>KM 0,08-0,094 : 14,00*2</t>
  </si>
  <si>
    <t>přípojka k ČS1 : 8,00*2</t>
  </si>
  <si>
    <t xml:space="preserve">9,14,15,22,26,27,28,29,30,31,32,33,34,37,42,44,48,49,50,51,52,53,54,55,56,57,58, : </t>
  </si>
  <si>
    <t>Součet: : 106,40715</t>
  </si>
  <si>
    <t>720-01</t>
  </si>
  <si>
    <t>D+M Vodoměrná sestava do VŠ-PRO potrubí D32,D40-KK,KK s odvodněním,R,uklid kusy,ZK,VODOMĚR, viz výkres VŠ</t>
  </si>
  <si>
    <t>230194003R00</t>
  </si>
  <si>
    <t>Utěsnění chráničky manžetou DN 100</t>
  </si>
  <si>
    <t>27344382R</t>
  </si>
  <si>
    <t>manžeta těsnicí na chráničky; EPDM; D trubky = 32 mm; D chráničky = 110 mm; DN 25; DN chráničky 100</t>
  </si>
  <si>
    <t>20,818-5,421</t>
  </si>
  <si>
    <t>9,80*0,11+5,60*0,198+9,80*0,33</t>
  </si>
  <si>
    <t>Součet: : 20,81842</t>
  </si>
  <si>
    <t>Součet: : 333,09472</t>
  </si>
  <si>
    <t xml:space="preserve">betonová dlažba : </t>
  </si>
  <si>
    <t>B : 0,90*4,00</t>
  </si>
  <si>
    <t>C1 : 0,90*2,50</t>
  </si>
  <si>
    <t>D : 0,90*5,00</t>
  </si>
  <si>
    <t>D-4 : 0,90*4,00</t>
  </si>
  <si>
    <t>D4-2 : 0,90*2,00</t>
  </si>
  <si>
    <t>D5 : 0,90*10,00</t>
  </si>
  <si>
    <t>E : 0,90*2,00</t>
  </si>
  <si>
    <t xml:space="preserve">DLAŽBA : </t>
  </si>
  <si>
    <t>A : 0,90*30,00</t>
  </si>
  <si>
    <t>B : 0,90*15,00</t>
  </si>
  <si>
    <t>C : 0,90*44,00</t>
  </si>
  <si>
    <t>C1 : 0,90*21,00</t>
  </si>
  <si>
    <t>C1-2 : 0,90*3,00</t>
  </si>
  <si>
    <t>D : 0,90*8,00</t>
  </si>
  <si>
    <t>D-4 : 0,90*12,00</t>
  </si>
  <si>
    <t>D5 : 0,90*20,00</t>
  </si>
  <si>
    <t>E : 0,90*8,00</t>
  </si>
  <si>
    <t xml:space="preserve">ROZEBRÁNÍ MÍSTNÍ ASF KOMUNIKACE : </t>
  </si>
  <si>
    <t>A-1 : 0,90*1,00</t>
  </si>
  <si>
    <t>B : 0,90*55,00</t>
  </si>
  <si>
    <t>C : 0,90*10,00</t>
  </si>
  <si>
    <t>C-1 : 0,90*68,50</t>
  </si>
  <si>
    <t>C1-1 : 0,90*26,50</t>
  </si>
  <si>
    <t>C-1-3 : 0,90*18,00</t>
  </si>
  <si>
    <t>D : 0,90*39,50</t>
  </si>
  <si>
    <t>D-1 : 0,90*28,00</t>
  </si>
  <si>
    <t>D-2 : 0,90*5,00</t>
  </si>
  <si>
    <t>D-3 : 0,90*85,50</t>
  </si>
  <si>
    <t>D-4-2 : 0,90*10,00</t>
  </si>
  <si>
    <t>D5 : 0,90*24,00</t>
  </si>
  <si>
    <t>E : 0,90*17,50</t>
  </si>
  <si>
    <t>E : 0,90*24,50</t>
  </si>
  <si>
    <t>E2 : 0,90*12,00</t>
  </si>
  <si>
    <t>E2-1 : 0,90*1,00</t>
  </si>
  <si>
    <t xml:space="preserve">rozebrání-chodník-beto-dlažba : </t>
  </si>
  <si>
    <t xml:space="preserve">rozebrání asf chodník : </t>
  </si>
  <si>
    <t>C1 : 0,90*10,00</t>
  </si>
  <si>
    <t>E2 : 0,90*2,00</t>
  </si>
  <si>
    <t xml:space="preserve">rozebrání st silnice : </t>
  </si>
  <si>
    <t>A : 0,90*18,00</t>
  </si>
  <si>
    <t>C : 0,90*21,00</t>
  </si>
  <si>
    <t>C-1 : 0,90*30,00</t>
  </si>
  <si>
    <t xml:space="preserve">rozebrání štěrkové komunikace-obnovena : </t>
  </si>
  <si>
    <t>A : 0,90*10,0</t>
  </si>
  <si>
    <t>A-1 : 0,90*2,00</t>
  </si>
  <si>
    <t>B : 0,90*6,00</t>
  </si>
  <si>
    <t>C1-2 : 0,90*5,00</t>
  </si>
  <si>
    <t>C1-2-1 : 0,90*25,00</t>
  </si>
  <si>
    <t>C1-4 : 0,90*3,50</t>
  </si>
  <si>
    <t>D : 0,90*3,00</t>
  </si>
  <si>
    <t>D1 : 0,90*29,50</t>
  </si>
  <si>
    <t>D3 : 0,90*5,50</t>
  </si>
  <si>
    <t>D4 : 0,90*6,00</t>
  </si>
  <si>
    <t>113108311R00</t>
  </si>
  <si>
    <t>Odstranění podkladů nebo krytů živičných, v ploše jednotlivě do 50 m2, tloušťka vrstvy 110 mm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</si>
  <si>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</si>
  <si>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</si>
  <si>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</si>
  <si>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A : 14,00</t>
  </si>
  <si>
    <t>B : 23,00</t>
  </si>
  <si>
    <t>C : 25,00</t>
  </si>
  <si>
    <t>C-1 : 27,00</t>
  </si>
  <si>
    <t>C1-3 : 4,00</t>
  </si>
  <si>
    <t>D : 5,00</t>
  </si>
  <si>
    <t>D-1 : 4,00</t>
  </si>
  <si>
    <t>D-4 : 11,00</t>
  </si>
  <si>
    <t>D5 : 9,00</t>
  </si>
  <si>
    <t>E : 6,00</t>
  </si>
  <si>
    <t xml:space="preserve">  NEZPEVNĚNÝ POVRCH : </t>
  </si>
  <si>
    <t xml:space="preserve">  A : 0,90*20,00</t>
  </si>
  <si>
    <t xml:space="preserve">  A-1 : 0,90*4,00</t>
  </si>
  <si>
    <t xml:space="preserve">  B : 0,90*4,00</t>
  </si>
  <si>
    <t xml:space="preserve">  C : 0,90*2,00</t>
  </si>
  <si>
    <t xml:space="preserve">  C-1 : 0,90*3,00</t>
  </si>
  <si>
    <t xml:space="preserve">  C1-2-1 : 0,90*1,50</t>
  </si>
  <si>
    <t xml:space="preserve">  C1-3 : 0,90*7,00</t>
  </si>
  <si>
    <t xml:space="preserve">  C1-4 : 0,90*1,00</t>
  </si>
  <si>
    <t xml:space="preserve">  D : 0,90*24,00</t>
  </si>
  <si>
    <t xml:space="preserve">  D-2 : 0,90*2,00</t>
  </si>
  <si>
    <t xml:space="preserve">  D-3 : 0,90*2,00</t>
  </si>
  <si>
    <t xml:space="preserve">  D-4 : 0,90*14,00</t>
  </si>
  <si>
    <t xml:space="preserve">  D5 : 0,90*2,00</t>
  </si>
  <si>
    <t xml:space="preserve">  E : 0,90*8,00</t>
  </si>
  <si>
    <t xml:space="preserve">  E-2 : 0,90*5,50</t>
  </si>
  <si>
    <t xml:space="preserve">  E2-1 : 0,90*5,00</t>
  </si>
  <si>
    <t xml:space="preserve">  E-3 : 0,90*5,00</t>
  </si>
  <si>
    <t xml:space="preserve">  F : 0,90*6,00</t>
  </si>
  <si>
    <t>104,40*0,15</t>
  </si>
  <si>
    <t xml:space="preserve">KŘÍŽENÍ S KABELY : </t>
  </si>
  <si>
    <t xml:space="preserve">křížení-kabely : </t>
  </si>
  <si>
    <t>C-1 : 0,90*2,30*20,00</t>
  </si>
  <si>
    <t>C1-1 : 0,90*2,30*6,00</t>
  </si>
  <si>
    <t>D-1 : 0,90*2,20*6,00</t>
  </si>
  <si>
    <t>D-4 : 0,90*2,20*18,00</t>
  </si>
  <si>
    <t>D4-2 : 0,90*2,20*4,00</t>
  </si>
  <si>
    <t>131101201R00</t>
  </si>
  <si>
    <t>Hloubení zapažených jam a zářezů do 100 m3, v hornině 1-2 , převážně ručně</t>
  </si>
  <si>
    <t xml:space="preserve">  pro protlaky-nezp terén : </t>
  </si>
  <si>
    <t xml:space="preserve">  startovací jáma : </t>
  </si>
  <si>
    <t xml:space="preserve">  A-PŘÍPOJKY 2+3+4+5+6+7+10+11+13+23 : 2,00*2,00*2,40*10</t>
  </si>
  <si>
    <t xml:space="preserve">  C-PŘÍPOJKY 56+58+59+61++62+64+66+68+77 : 2,00*2,00*3,70*9</t>
  </si>
  <si>
    <t xml:space="preserve">  koncová jáma : </t>
  </si>
  <si>
    <t xml:space="preserve">  A-PŘÍPOJKY 2+3+4+5+6+7+10+11+13+23 : 1,50*1,50*2,40*10</t>
  </si>
  <si>
    <t xml:space="preserve">  C-PŘÍPOJKY 56+58+59+61++62+64+66+68+77 : 1,50*1,50*3,70*9</t>
  </si>
  <si>
    <t>uvažuje se 5% : 358,125*0,05</t>
  </si>
  <si>
    <t>uvažuje se 50% : 358,125*0,5</t>
  </si>
  <si>
    <t>uvažuje se 25% : 358,125*0,25</t>
  </si>
  <si>
    <t>131401201R00</t>
  </si>
  <si>
    <t>Hloubení zapažených jam a zářezů do 100 m3, v hornině 5, převážně ručně</t>
  </si>
  <si>
    <t>uvažuje se 15% : 358,125*0,15</t>
  </si>
  <si>
    <t>131501201R00</t>
  </si>
  <si>
    <t>Hloubení zapažených jam a zářezů do 100 m3, v hornině 6, s použitím trhavin</t>
  </si>
  <si>
    <t xml:space="preserve">  pro přípojky : </t>
  </si>
  <si>
    <t xml:space="preserve">  KRAJSKÁ KOMUNIKACE : </t>
  </si>
  <si>
    <t xml:space="preserve">  A : 0,90*(2,20-0,60)*18,00</t>
  </si>
  <si>
    <t xml:space="preserve">  C : 0,90*(3,50-0,60)*21,00</t>
  </si>
  <si>
    <t xml:space="preserve">  C-1 : 0,90*(2,30-0,60)*30,00</t>
  </si>
  <si>
    <t xml:space="preserve">  MÍSTNÍ KOMUNIKACE-ASFALT : </t>
  </si>
  <si>
    <t xml:space="preserve">  A-1 : 0,90*(2,20-0,49)*1,00</t>
  </si>
  <si>
    <t xml:space="preserve">  B : 0,90*(2,20-0,49)*55,00</t>
  </si>
  <si>
    <t xml:space="preserve">  C : 0,90*(3,50-0,49)*10,0</t>
  </si>
  <si>
    <t xml:space="preserve">  C-1 : 0,90*(2,30-0,49)*68,00</t>
  </si>
  <si>
    <t xml:space="preserve">  C1-1 : 0,90*(2,10-0,49)*26,50</t>
  </si>
  <si>
    <t xml:space="preserve">  C1-3 : 0,90*(2,30-0,49)*18,00</t>
  </si>
  <si>
    <t xml:space="preserve">  D : 0,90*(2,30-0,49)*39,50</t>
  </si>
  <si>
    <t xml:space="preserve">  D-1 : 0,90*(2,20-0,49)*28,00</t>
  </si>
  <si>
    <t xml:space="preserve">  D-2 : 0,90*(2,20-0,49)*5,00</t>
  </si>
  <si>
    <t xml:space="preserve">  D-4 : 0,90*(2,30-0,49)*85,50</t>
  </si>
  <si>
    <t xml:space="preserve">  D-4-2 : 0,90*(2,20-0,49)*10,00</t>
  </si>
  <si>
    <t xml:space="preserve">  D-5 : 0,90*(2,20-0,49)*24,00</t>
  </si>
  <si>
    <t xml:space="preserve">  E : 0,90*(2,30-0,49)*17,50</t>
  </si>
  <si>
    <t xml:space="preserve">  E-1 : 0,90*(2,20-0,49)*24,50</t>
  </si>
  <si>
    <t xml:space="preserve">  E-2 : 0,90*(2,20-0,49)*12,00</t>
  </si>
  <si>
    <t xml:space="preserve">  E2-1 : 0,90*(2,20-0,49)*1,00</t>
  </si>
  <si>
    <t xml:space="preserve">  MÍSTNÍ KOMUNIKACE-ŠTĚRK : </t>
  </si>
  <si>
    <t xml:space="preserve">  A : 0,90*(2,20-0,20)*10,00</t>
  </si>
  <si>
    <t xml:space="preserve">  A-1 : 0,90*(2,20-0,20)*2,00</t>
  </si>
  <si>
    <t xml:space="preserve">  B : 0,90*(2,20-0,20)*6,00</t>
  </si>
  <si>
    <t xml:space="preserve">  C-1 : 0,90*(2,30-0,20)*10,00</t>
  </si>
  <si>
    <t xml:space="preserve">  C1-2 : 0,90*(2,00-0,20)*5,00</t>
  </si>
  <si>
    <t xml:space="preserve">  C1-2-1 : 0,90*(2,00-0,20)*25,00</t>
  </si>
  <si>
    <t xml:space="preserve">  C1-4 : 0,90*(2,00-0,20)*3,50</t>
  </si>
  <si>
    <t xml:space="preserve">  D : 0,90*(2,30-0,20)*3,00</t>
  </si>
  <si>
    <t xml:space="preserve">  D-1 : 0,90*(2,20-0,20)*29,50</t>
  </si>
  <si>
    <t xml:space="preserve">  D-3 : 0,90*(2,20-0,20)*5,50</t>
  </si>
  <si>
    <t xml:space="preserve">  D-4 : 0,90*(2,30-0,20)*6,00</t>
  </si>
  <si>
    <t xml:space="preserve">  E : 0,90*(2,30-0,20)*2,00</t>
  </si>
  <si>
    <t xml:space="preserve">  CHODNÍK-BETON : </t>
  </si>
  <si>
    <t xml:space="preserve">  B : 0,90*(2,20-0,26)*4,00</t>
  </si>
  <si>
    <t xml:space="preserve">  C-1 : 0,90*(2,30-0,26)*2,50</t>
  </si>
  <si>
    <t xml:space="preserve">  D : 0,90*(2,30-0,26)*5,00</t>
  </si>
  <si>
    <t xml:space="preserve">  D-4 : 0,90*(2,30-0,26)*4,00</t>
  </si>
  <si>
    <t xml:space="preserve">  D4-2 : 0,90*(2,20-0,26)*2,00</t>
  </si>
  <si>
    <t xml:space="preserve">  D-5 : 0,90*(2,20-0,26)*10,00</t>
  </si>
  <si>
    <t xml:space="preserve">  E : 0,90*(2,30-0,26)*2,00</t>
  </si>
  <si>
    <t xml:space="preserve">  CHODNÍK-ASFALT : </t>
  </si>
  <si>
    <t xml:space="preserve">  C-1 : 0,90*(2,30-0,26)*10,00</t>
  </si>
  <si>
    <t xml:space="preserve">  E-2 : 0,90*(2,20-0,26)*2,00</t>
  </si>
  <si>
    <t xml:space="preserve">  CHODNÍK-DLAŽBA : </t>
  </si>
  <si>
    <t xml:space="preserve">  A : 0,90*(2,20-0,26)*30,00</t>
  </si>
  <si>
    <t xml:space="preserve">  B : 0,90*(2,20-0,26)*15,00</t>
  </si>
  <si>
    <t xml:space="preserve">  C : 0,90*(3,50-0,26)*44,00</t>
  </si>
  <si>
    <t xml:space="preserve">  C-1 : 0,90*(2,30-0,26)*21,00</t>
  </si>
  <si>
    <t xml:space="preserve">  C1-2 : 0,90*(2,00-0,26)*3,00</t>
  </si>
  <si>
    <t xml:space="preserve">  D : 0,90*(2,30-0,26)*8,00</t>
  </si>
  <si>
    <t xml:space="preserve">  D-4 : 0,90*(2,30-0,26)*12,00</t>
  </si>
  <si>
    <t xml:space="preserve">  D-5 : 0,90*(2,20-0,26)*20,00</t>
  </si>
  <si>
    <t xml:space="preserve">  E : 0,90*(2,30-0,26)*8,00</t>
  </si>
  <si>
    <t xml:space="preserve">  A : 0,90*(2,20-0,15)*20,00</t>
  </si>
  <si>
    <t xml:space="preserve">  A-1 : 0,90*(2,20-0,15)*4,00</t>
  </si>
  <si>
    <t xml:space="preserve">  B : 0,90*(2,20-0,15)*4,00</t>
  </si>
  <si>
    <t xml:space="preserve">  C : 0,90*(3,50-0,15)*2,00</t>
  </si>
  <si>
    <t xml:space="preserve">  C-1 : 0,90*(2,30-0,15)*3,00</t>
  </si>
  <si>
    <t xml:space="preserve">  C1-2-1 : 0,90*(2,00-0,15)*1,50</t>
  </si>
  <si>
    <t xml:space="preserve">  C1-3 : 0,90*(2,30-0,15)*7,00</t>
  </si>
  <si>
    <t xml:space="preserve">  C1-4 : 0,90*(2,00-0,15)*1,00</t>
  </si>
  <si>
    <t xml:space="preserve">  D : 0,90*(2,30-0,15)*24,00</t>
  </si>
  <si>
    <t xml:space="preserve">  D-2 : 0,90*(2,20-0,15)*2,00</t>
  </si>
  <si>
    <t xml:space="preserve">  D-3 : 0,90*(2,20-0,15)*2,00</t>
  </si>
  <si>
    <t xml:space="preserve">  D-4 : 0,90*(2,20-0,15)*14,00</t>
  </si>
  <si>
    <t xml:space="preserve">  D5 : 0,90*(2,20-0,15)*2,00</t>
  </si>
  <si>
    <t xml:space="preserve">  E : 0,90*(2,30-0,15)*8,00</t>
  </si>
  <si>
    <t xml:space="preserve">  E-2 : 0,90*(2,20-0,15)*5,50</t>
  </si>
  <si>
    <t xml:space="preserve">  E2-1 : 0,90*(2,20-0,15)*5,00</t>
  </si>
  <si>
    <t xml:space="preserve">  E-3 : 0,90*(2,00-0,15)*5,00</t>
  </si>
  <si>
    <t xml:space="preserve">  F : 0,90*(2,20-0,15)*6,00</t>
  </si>
  <si>
    <t>UVAŽUJE SE 5% V HOR 2 : 1630,5345*0,05</t>
  </si>
  <si>
    <t>UVAŽUJE SE 50% V HOR 3 : 1630,5345*0,5</t>
  </si>
  <si>
    <t>UVAŽUJE SE 25% V HOR 4 : 1630,5345*0,25</t>
  </si>
  <si>
    <t>UVAŽUJE SE 15% V HOR 5 : 1630,5345*0,15</t>
  </si>
  <si>
    <t>UVAŽUJE SE 5% V HOR 6 : 1630,5345*0,05</t>
  </si>
  <si>
    <t xml:space="preserve">  PŘÍPOJKY-NEZPEVNĚNO : </t>
  </si>
  <si>
    <t xml:space="preserve">  C1-2 : 0,90*(2,00-0,15)*12,00</t>
  </si>
  <si>
    <t xml:space="preserve">  D-1 : 0,90*(2,20-0,15)*25,00</t>
  </si>
  <si>
    <t>uvažuje se 5% : 66,105*0,05</t>
  </si>
  <si>
    <t>uvažuje se 50% : 66,105*0,5</t>
  </si>
  <si>
    <t>uvažuje se 45% : 66,105*0,45</t>
  </si>
  <si>
    <t>141700108R00</t>
  </si>
  <si>
    <t>Protlačování trub v hornině 1 - 4 vnějšího průměru do 310 mm</t>
  </si>
  <si>
    <t xml:space="preserve">přípojky : </t>
  </si>
  <si>
    <t>2+3+4+5+6+7+10+11+13+23 : 5,00*10</t>
  </si>
  <si>
    <t>56 : 6,00</t>
  </si>
  <si>
    <t>58+59+61+62+64+66+68 : 5,00*7</t>
  </si>
  <si>
    <t>77 : 8,00</t>
  </si>
  <si>
    <t xml:space="preserve">pro přípojky : </t>
  </si>
  <si>
    <t xml:space="preserve">KRAJSKÁ KOMUNIKACE : </t>
  </si>
  <si>
    <t>A : 2,20*18,00*2</t>
  </si>
  <si>
    <t>C-1 : 2,30*30,00*2</t>
  </si>
  <si>
    <t xml:space="preserve">MÍSTNÍ KOMUNIKACE-ASFALT : </t>
  </si>
  <si>
    <t>A-1 : 2,20*1,00*2</t>
  </si>
  <si>
    <t>B : 2,20*55,00*2</t>
  </si>
  <si>
    <t>C-1 : 2,30*68,00*2</t>
  </si>
  <si>
    <t>C1-1 : 2,10*26,50*2</t>
  </si>
  <si>
    <t>C1-3 : 2,30*18,00*2</t>
  </si>
  <si>
    <t>D : 2,30*39,50*2</t>
  </si>
  <si>
    <t>D-1 : 2,20*28,00*2</t>
  </si>
  <si>
    <t>D-2 : 2,20*5,00*2</t>
  </si>
  <si>
    <t>D-4 : 2,30*85,50*2</t>
  </si>
  <si>
    <t>D-4-2 : 2,20*10,00*2</t>
  </si>
  <si>
    <t>D-5 : 2,20*24,00*2</t>
  </si>
  <si>
    <t>E : 2,30*17,50*2</t>
  </si>
  <si>
    <t>E-1 : 2,20*24,50*2</t>
  </si>
  <si>
    <t>E-2 : 2,20*12,00*2</t>
  </si>
  <si>
    <t>E2-1 : 2,20*1,00*2</t>
  </si>
  <si>
    <t xml:space="preserve">MÍSTNÍ KOMUNIKACE-ŠTĚRK : </t>
  </si>
  <si>
    <t>A : 2,20*10,00*2</t>
  </si>
  <si>
    <t>A-1 : 2,20*2,00*2</t>
  </si>
  <si>
    <t>B : 2,20*6,00*2</t>
  </si>
  <si>
    <t>C-1 : 2,30*10,00*2</t>
  </si>
  <si>
    <t>C1-2 : 2,00*5,00*2</t>
  </si>
  <si>
    <t>C1-2-1 : 2,00*25,00*2</t>
  </si>
  <si>
    <t>C1-4 : 2,00*3,50*2</t>
  </si>
  <si>
    <t>D : 2,30*3,00*2</t>
  </si>
  <si>
    <t>D-1 : 2,20*29,50*2</t>
  </si>
  <si>
    <t>D-3 : 2,20*5,50*2</t>
  </si>
  <si>
    <t>D-4 : 2,30*6,00*2</t>
  </si>
  <si>
    <t>E : 2,30*2,00*2</t>
  </si>
  <si>
    <t xml:space="preserve">CHODNÍK-BETON : </t>
  </si>
  <si>
    <t>B : 2,20*4,00*2</t>
  </si>
  <si>
    <t>C-1 : 2,30*2,50*2</t>
  </si>
  <si>
    <t>D : 2,30*5,00*2</t>
  </si>
  <si>
    <t>D-4 : 2,30*4,00*2</t>
  </si>
  <si>
    <t>D4-2 : 2,20*2,00*2</t>
  </si>
  <si>
    <t>D-5 : 2,20*10,00*2</t>
  </si>
  <si>
    <t xml:space="preserve">CHODNÍK-ASFALT : </t>
  </si>
  <si>
    <t>E-2 : 2,20*2,00*2</t>
  </si>
  <si>
    <t xml:space="preserve">CHODNÍK-DLAŽBA : </t>
  </si>
  <si>
    <t>A : 2,20*30,00*2</t>
  </si>
  <si>
    <t>B : 2,20*15,00*2</t>
  </si>
  <si>
    <t>C : 3,50*44,00*2</t>
  </si>
  <si>
    <t>C-1 : 2,30*21,00*2</t>
  </si>
  <si>
    <t>C1-2 : 2,00*3,00*2</t>
  </si>
  <si>
    <t>D : 2,30*8,00*2</t>
  </si>
  <si>
    <t>D-4 : 2,30*12,00*2</t>
  </si>
  <si>
    <t>D-5 : 2,20*20,00*2</t>
  </si>
  <si>
    <t>E : 2,30*8,00*2</t>
  </si>
  <si>
    <t xml:space="preserve">NEZPEVNĚNÝ POVRCH : </t>
  </si>
  <si>
    <t>A : 2,20*20,00*2</t>
  </si>
  <si>
    <t>A-1 : 2,20*4,00*2</t>
  </si>
  <si>
    <t>C-1 : 2,30*3,00*2</t>
  </si>
  <si>
    <t>C1-2-1 : 2,00*1,50*2</t>
  </si>
  <si>
    <t>C1-3 : 2,30*7,00*2</t>
  </si>
  <si>
    <t>C1-4 : 2,00*1,00*2</t>
  </si>
  <si>
    <t>D : 2,30*24,00*2</t>
  </si>
  <si>
    <t>D-2 : 2,20*2,00*2</t>
  </si>
  <si>
    <t>D-3 : 2,20*2,00*2</t>
  </si>
  <si>
    <t>D-4 : 2,20*14,00*2</t>
  </si>
  <si>
    <t>D5 : 2,20*2,00*2</t>
  </si>
  <si>
    <t>E-2 : 2,20*5,50*2</t>
  </si>
  <si>
    <t>E2-1 : 2,20*5,00*2</t>
  </si>
  <si>
    <t>E-3 : 2,00*5,00*2</t>
  </si>
  <si>
    <t>F : 2,20*6,00*2</t>
  </si>
  <si>
    <t xml:space="preserve">PŘÍPOJKY-NEZPEVNĚNO : </t>
  </si>
  <si>
    <t>C1-2 : 2,00*12,00*2</t>
  </si>
  <si>
    <t>D-1 : 2,20*25,00*2</t>
  </si>
  <si>
    <t>C : 3,50*10,0*2</t>
  </si>
  <si>
    <t>C : 3,50*2,00*2</t>
  </si>
  <si>
    <t>151101201R00</t>
  </si>
  <si>
    <t>Zřízení pažení stěn výkopu bez rozepření, vzepření příložné, hloubky do 4 m</t>
  </si>
  <si>
    <t xml:space="preserve">pro protlaky-nezp terén : </t>
  </si>
  <si>
    <t xml:space="preserve">startovací jáma : </t>
  </si>
  <si>
    <t>A-PŘÍPOJKY 2+3+4+5+6+7+10+11+13+23 : 2,00*4*2,40*10</t>
  </si>
  <si>
    <t>C-PŘÍPOJKY 56+58+59+61++62+64+66+68+77 : 2,00*4*3,70*9</t>
  </si>
  <si>
    <t xml:space="preserve">koncová jáma : </t>
  </si>
  <si>
    <t>A-PŘÍPOJKY 2+3+4+5+6+7+10+11+13+23 : 1,50*4*2,40*10</t>
  </si>
  <si>
    <t>C-PŘÍPOJKY 56+58+59+61++62+64+66+68+77 : 1,50*4*3,70*9</t>
  </si>
  <si>
    <t>151101211R00</t>
  </si>
  <si>
    <t>Odstranění pažení stěn výkopu příložné, hloubky do 4 m</t>
  </si>
  <si>
    <t>151101301R00</t>
  </si>
  <si>
    <t>Zřízení rozepření zapažených stěn výkopů při roubení příložném, hloubky do 4 m</t>
  </si>
  <si>
    <t>A-PŘÍPOJKY 2+3+4+5+6+7+10+11+13+23 : 2,00*2,00*2,40*10</t>
  </si>
  <si>
    <t>C-PŘÍPOJKY 56+58+59+61++62+64+66+68+77 : 2,00*2,00*3,70*9</t>
  </si>
  <si>
    <t>A-PŘÍPOJKY 2+3+4+5+6+7+10+11+13+23 : 1,50*1,50*2,40*10</t>
  </si>
  <si>
    <t>C-PŘÍPOJKY 56+58+59+61++62+64+66+68+77 : 1,50*1,50*3,70*9</t>
  </si>
  <si>
    <t>151101311R00</t>
  </si>
  <si>
    <t>Odstranění rozepření stěn výkopů při roubení příložném, hloubky do 4 m</t>
  </si>
  <si>
    <t xml:space="preserve">  PŘÍPOJKY-NEZPEVNĚNO-ruční výkop : </t>
  </si>
  <si>
    <t>1685,2155*0,8*0,5</t>
  </si>
  <si>
    <t>418,329*0,8*0,55</t>
  </si>
  <si>
    <t>1685,2155*0,2*0,5</t>
  </si>
  <si>
    <t>418,329*0,2*0,55</t>
  </si>
  <si>
    <t xml:space="preserve">  výkop : </t>
  </si>
  <si>
    <t xml:space="preserve">  A : -0,90*0,55*20,00</t>
  </si>
  <si>
    <t xml:space="preserve">  A-1 : -0,90*0,55*4,00</t>
  </si>
  <si>
    <t xml:space="preserve">  B : -0,90*0,55*4,00</t>
  </si>
  <si>
    <t xml:space="preserve">  C : -0,90*0,55*2,00</t>
  </si>
  <si>
    <t xml:space="preserve">  C-1 : -0,90*0,55*3,00</t>
  </si>
  <si>
    <t xml:space="preserve">  C1-2-1 : -0,90*0,55*1,50</t>
  </si>
  <si>
    <t xml:space="preserve">  C1-3 : -0,90*0,55*7,00</t>
  </si>
  <si>
    <t xml:space="preserve">  C1-4 : -0,90*0,55*1,00</t>
  </si>
  <si>
    <t xml:space="preserve">  D : -0,90*0,55*24,00</t>
  </si>
  <si>
    <t xml:space="preserve">  D-2 : -0,90*0,55*2,00</t>
  </si>
  <si>
    <t xml:space="preserve">  D-3 : -0,90*0,55*2,00</t>
  </si>
  <si>
    <t xml:space="preserve">  D-4 : -0,90*0,55*14,00</t>
  </si>
  <si>
    <t xml:space="preserve">  D5 : -0,90*0,55*2,00</t>
  </si>
  <si>
    <t xml:space="preserve">  E : -0,90*0,55*8,00</t>
  </si>
  <si>
    <t xml:space="preserve">  E-2 : -0,90*0,55*5,50</t>
  </si>
  <si>
    <t xml:space="preserve">  E2-1 : -0,90*0,55*5,00</t>
  </si>
  <si>
    <t xml:space="preserve">  E-3 : -0,90*0,55*5,00</t>
  </si>
  <si>
    <t xml:space="preserve">  F : -0,90*0,55*6,00</t>
  </si>
  <si>
    <t xml:space="preserve">  C1-2 : -0,90*0,55*12,00</t>
  </si>
  <si>
    <t xml:space="preserve">  D-1 : -0,90*0,55*25,00</t>
  </si>
  <si>
    <t xml:space="preserve">  zpět k zásypu potrubí : 209,16</t>
  </si>
  <si>
    <t xml:space="preserve">  zpět k zásypu protl jam : 358,125</t>
  </si>
  <si>
    <t>1134,57*0,8</t>
  </si>
  <si>
    <t>ornice na mezideponii : 104,40*0,15</t>
  </si>
  <si>
    <t>ornice zpět k rozprostření : 104,40*0,15</t>
  </si>
  <si>
    <t>1134,57*0,2</t>
  </si>
  <si>
    <t xml:space="preserve">celý výkop : </t>
  </si>
  <si>
    <t xml:space="preserve">  NEZPEVNĚNÝ POVRCH-vytl kubatura-lože,potrubí DN150,obsyp : </t>
  </si>
  <si>
    <t xml:space="preserve">  A : 0,90*0,55*20,00</t>
  </si>
  <si>
    <t xml:space="preserve">  A-1 : 0,90*0,55*4,00</t>
  </si>
  <si>
    <t xml:space="preserve">  B : 0,90*0,55*4,00</t>
  </si>
  <si>
    <t xml:space="preserve">  C : 0,90*0,55*2,00</t>
  </si>
  <si>
    <t xml:space="preserve">  C-1 : 0,90*0,55*3,00</t>
  </si>
  <si>
    <t xml:space="preserve">  C1-2-1 : 0,90*0,55*1,50</t>
  </si>
  <si>
    <t xml:space="preserve">  C1-3 : 0,90*0,55*7,00</t>
  </si>
  <si>
    <t xml:space="preserve">  C1-4 : 0,90*0,55*1,00</t>
  </si>
  <si>
    <t xml:space="preserve">  D : 0,90*0,55*24,00</t>
  </si>
  <si>
    <t xml:space="preserve">  D-2 : 0,90*0,55*2,00</t>
  </si>
  <si>
    <t xml:space="preserve">  D-3 : 0,90*0,55*2,00</t>
  </si>
  <si>
    <t xml:space="preserve">  D-4 : 0,90*0,55*14,00</t>
  </si>
  <si>
    <t xml:space="preserve">  D5 : 0,90*0,55*2,00</t>
  </si>
  <si>
    <t xml:space="preserve">  E : 0,90*0,55*8,00</t>
  </si>
  <si>
    <t xml:space="preserve">  E-2 : 0,90*0,55*5,50</t>
  </si>
  <si>
    <t xml:space="preserve">  E2-1 : 0,90*0,55*5,00</t>
  </si>
  <si>
    <t xml:space="preserve">  E-3 : 0,90*0,55*5,00</t>
  </si>
  <si>
    <t xml:space="preserve">  F : 0,90*0,55*6,00</t>
  </si>
  <si>
    <t xml:space="preserve">  C1-2 : 0,90*0,55*12,00</t>
  </si>
  <si>
    <t xml:space="preserve">  D-1 : 0,90*0,55*25,00</t>
  </si>
  <si>
    <t>1487,4795*0,8</t>
  </si>
  <si>
    <t>zemina z protlaku : (0,150*0,15*3,14-0,075*0,075*3,14)*99,00</t>
  </si>
  <si>
    <t>1487,4795*0,2</t>
  </si>
  <si>
    <t>1487,4795*0,8*7</t>
  </si>
  <si>
    <t>zemina z protlaku : (0,150*0,15*3,14-0,075*0,075*3,14)*99,00*7</t>
  </si>
  <si>
    <t>1487,4795*0,2*7</t>
  </si>
  <si>
    <t xml:space="preserve">  z mezideponie : </t>
  </si>
  <si>
    <t>567,285*0,8</t>
  </si>
  <si>
    <t>567,285*0,2</t>
  </si>
  <si>
    <t>zpět k zásypu potrubí : 209,16</t>
  </si>
  <si>
    <t>zpět k zásypu protl jam : 358,125</t>
  </si>
  <si>
    <t>na trvalé skládce : 1487,4795</t>
  </si>
  <si>
    <t xml:space="preserve">pro přípojky-zpevněny terén-náhradní materiál : </t>
  </si>
  <si>
    <t>A : 0,90*(2,20-0,60)*18,00</t>
  </si>
  <si>
    <t>C : 0,90*(3,50-0,60)*21,00</t>
  </si>
  <si>
    <t>C-1 : 0,90*(2,30-0,60)*30,00</t>
  </si>
  <si>
    <t>A-1 : 0,90*(2,20-0,49)*1,00</t>
  </si>
  <si>
    <t>B : 0,90*(2,20-0,49)*55,00</t>
  </si>
  <si>
    <t>C : 0,90*(3,50-0,49)*10,0</t>
  </si>
  <si>
    <t>C-1 : 0,90*(2,30-0,49)*68,00</t>
  </si>
  <si>
    <t>C1-1 : 0,90*(2,10-0,49)*26,50</t>
  </si>
  <si>
    <t>C1-3 : 0,90*(2,30-0,49)*18,00</t>
  </si>
  <si>
    <t>D : 0,90*(2,30-0,49)*39,50</t>
  </si>
  <si>
    <t>D-1 : 0,90*(2,20-0,49)*28,00</t>
  </si>
  <si>
    <t>D-2 : 0,90*(2,20-0,49)*5,00</t>
  </si>
  <si>
    <t>D-4 : 0,90*(2,30-0,49)*85,50</t>
  </si>
  <si>
    <t>D-4-2 : 0,90*(2,20-0,49)*10,00</t>
  </si>
  <si>
    <t>D-5 : 0,90*(2,20-0,49)*24,00</t>
  </si>
  <si>
    <t>E : 0,90*(2,30-0,49)*17,50</t>
  </si>
  <si>
    <t>E-1 : 0,90*(2,20-0,49)*24,50</t>
  </si>
  <si>
    <t>E-2 : 0,90*(2,20-0,49)*12,00</t>
  </si>
  <si>
    <t>E2-1 : 0,90*(2,20-0,49)*1,00</t>
  </si>
  <si>
    <t>A : 0,90*(2,20-0,20)*10,00</t>
  </si>
  <si>
    <t>A-1 : 0,90*(2,20-0,20)*2,00</t>
  </si>
  <si>
    <t>B : 0,90*(2,20-0,20)*6,00</t>
  </si>
  <si>
    <t>C-1 : 0,90*(2,30-0,20)*10,00</t>
  </si>
  <si>
    <t>C1-2 : 0,90*(2,00-0,20)*5,00</t>
  </si>
  <si>
    <t>C1-2-1 : 0,90*(2,00-0,20)*25,00</t>
  </si>
  <si>
    <t>C1-4 : 0,90*(2,00-0,20)*3,50</t>
  </si>
  <si>
    <t>D : 0,90*(2,30-0,20)*3,00</t>
  </si>
  <si>
    <t>D-1 : 0,90*(2,20-0,20)*29,50</t>
  </si>
  <si>
    <t>D-3 : 0,90*(2,20-0,20)*5,50</t>
  </si>
  <si>
    <t>D-4 : 0,90*(2,30-0,20)*6,00</t>
  </si>
  <si>
    <t>E : 0,90*(2,30-0,20)*2,00</t>
  </si>
  <si>
    <t>B : 0,90*(2,20-0,26)*4,00</t>
  </si>
  <si>
    <t>C-1 : 0,90*(2,30-0,26)*2,50</t>
  </si>
  <si>
    <t>D : 0,90*(2,30-0,26)*5,00</t>
  </si>
  <si>
    <t>D-4 : 0,90*(2,30-0,26)*4,00</t>
  </si>
  <si>
    <t>D4-2 : 0,90*(2,20-0,26)*2,00</t>
  </si>
  <si>
    <t>D-5 : 0,90*(2,20-0,26)*10,00</t>
  </si>
  <si>
    <t>E : 0,90*(2,30-0,26)*2,00</t>
  </si>
  <si>
    <t>C-1 : 0,90*(2,30-0,26)*10,00</t>
  </si>
  <si>
    <t>E-2 : 0,90*(2,20-0,26)*2,00</t>
  </si>
  <si>
    <t>A : 0,90*(2,20-0,26)*30,00</t>
  </si>
  <si>
    <t>B : 0,90*(2,20-0,26)*15,00</t>
  </si>
  <si>
    <t>C : 0,90*(3,50-0,26)*44,00</t>
  </si>
  <si>
    <t>C-1 : 0,90*(2,30-0,26)*21,00</t>
  </si>
  <si>
    <t>C1-2 : 0,90*(2,00-0,26)*3,00</t>
  </si>
  <si>
    <t>D : 0,90*(2,30-0,26)*8,00</t>
  </si>
  <si>
    <t>D-4 : 0,90*(2,30-0,26)*12,00</t>
  </si>
  <si>
    <t>D-5 : 0,90*(2,20-0,26)*20,00</t>
  </si>
  <si>
    <t>E : 0,90*(2,30-0,26)*8,00</t>
  </si>
  <si>
    <t xml:space="preserve">odečte se vytl kubatura lože,potrubí DN150,obsyp : </t>
  </si>
  <si>
    <t>A : -0,90*0,55*18,00</t>
  </si>
  <si>
    <t>C : -0,90*0,55*21,00</t>
  </si>
  <si>
    <t>C-1 : -0,90*0,55*30,00</t>
  </si>
  <si>
    <t>A-1 : -0,90*0,55*1,00</t>
  </si>
  <si>
    <t>B : -0,90*0,55*55,00</t>
  </si>
  <si>
    <t>C : -0,90*0,55*10,0</t>
  </si>
  <si>
    <t>C-1 : -0,90*0,55*68,00</t>
  </si>
  <si>
    <t>C1-1 : -0,90*0,55*26,50</t>
  </si>
  <si>
    <t>C1-3 : -0,90*0,55*18,00</t>
  </si>
  <si>
    <t>D : -0,90*0,55*39,50</t>
  </si>
  <si>
    <t>D-1 : -0,90*0,55*28,00</t>
  </si>
  <si>
    <t>D-2 : -0,90*0,55*5,00</t>
  </si>
  <si>
    <t>D-4 : -0,90*0,55*85,50</t>
  </si>
  <si>
    <t>D-4-2 : -0,90*0,55*10,00</t>
  </si>
  <si>
    <t>D-5 : -0,90*0,55*24,00</t>
  </si>
  <si>
    <t>E : -0,90*0,55*17,50</t>
  </si>
  <si>
    <t>E-1 : -0,90*0,55*24,50</t>
  </si>
  <si>
    <t>E-2 : -0,90*0,55*12,00</t>
  </si>
  <si>
    <t>E2-1 : -0,90*0,55*1,00</t>
  </si>
  <si>
    <t>A : -0,90*0,55*10,00</t>
  </si>
  <si>
    <t>A-1 : -0,90*0,55*2,00</t>
  </si>
  <si>
    <t>B : -0,90*0,55*6,00</t>
  </si>
  <si>
    <t>C-1 : -0,90*0,55*10,00</t>
  </si>
  <si>
    <t>C1-2 : -0,90*0,55*5,00</t>
  </si>
  <si>
    <t>C1-2-1 : -0,90*0,55*25,00</t>
  </si>
  <si>
    <t>C1-4 : -0,90*0,55*3,50</t>
  </si>
  <si>
    <t>D : -0,90*0,55*3,00</t>
  </si>
  <si>
    <t>D-1 : -0,90*0,55*29,50</t>
  </si>
  <si>
    <t>D-3 : -0,90*0,55*5,50</t>
  </si>
  <si>
    <t>D-4 : -0,90*0,55*6,00</t>
  </si>
  <si>
    <t>E : -0,90*0,55*2,00</t>
  </si>
  <si>
    <t>B : -0,90*0,55*4,00</t>
  </si>
  <si>
    <t>C-1 : -0,90*0,55*2,50</t>
  </si>
  <si>
    <t>D : -0,90*0,55*5,00</t>
  </si>
  <si>
    <t>D-4 : -0,90*0,55*4,00</t>
  </si>
  <si>
    <t>D4-2 : -0,90*0,55*2,00</t>
  </si>
  <si>
    <t>D-5 : -0,90*0,55*10,00</t>
  </si>
  <si>
    <t>E-2 : -0,90*0,55*2,00</t>
  </si>
  <si>
    <t>A : -0,90*0,55*30,00</t>
  </si>
  <si>
    <t>B : -0,90*0,55*15,00</t>
  </si>
  <si>
    <t>C : -0,90*0,55*44,00</t>
  </si>
  <si>
    <t>C-1 : -0,90*0,55*21,00</t>
  </si>
  <si>
    <t>C1-2 : -0,90*0,55*3,00</t>
  </si>
  <si>
    <t>D : -0,90*0,55*8,00</t>
  </si>
  <si>
    <t>D-4 : -0,90*0,55*12,00</t>
  </si>
  <si>
    <t>D-5 : -0,90*0,55*20,00</t>
  </si>
  <si>
    <t>E : -0,90*0,55*8,00</t>
  </si>
  <si>
    <t xml:space="preserve">NEZPEVNĚNÝ POVRCH-výkop : </t>
  </si>
  <si>
    <t>A : 0,90*(2,20-0,15)*20,00</t>
  </si>
  <si>
    <t>A-1 : 0,90*(2,20-0,15)*4,00</t>
  </si>
  <si>
    <t>B : 0,90*(2,20-0,15)*4,00</t>
  </si>
  <si>
    <t>C : 0,90*(3,50-0,15)*2,00</t>
  </si>
  <si>
    <t>C-1 : 0,90*(2,30-0,15)*3,00</t>
  </si>
  <si>
    <t>C1-2-1 : 0,90*(2,00-0,15)*1,50</t>
  </si>
  <si>
    <t>C1-3 : 0,90*(2,30-0,15)*7,00</t>
  </si>
  <si>
    <t>C1-4 : 0,90*(2,00-0,15)*1,00</t>
  </si>
  <si>
    <t>D : 0,90*(2,30-0,15)*24,00</t>
  </si>
  <si>
    <t>D-2 : 0,90*(2,20-0,15)*2,00</t>
  </si>
  <si>
    <t>D-3 : 0,90*(2,20-0,15)*2,00</t>
  </si>
  <si>
    <t>D-4 : 0,90*(2,20-0,15)*14,00</t>
  </si>
  <si>
    <t>D5 : 0,90*(2,20-0,15)*2,00</t>
  </si>
  <si>
    <t>E : 0,90*(2,30-0,15)*8,00</t>
  </si>
  <si>
    <t>E-2 : 0,90*(2,20-0,15)*5,50</t>
  </si>
  <si>
    <t>E2-1 : 0,90*(2,20-0,15)*5,00</t>
  </si>
  <si>
    <t>E-3 : 0,90*(2,00-0,15)*5,00</t>
  </si>
  <si>
    <t>F : 0,90*(2,20-0,15)*6,00</t>
  </si>
  <si>
    <t>A : -0,90*0,55*20,00</t>
  </si>
  <si>
    <t>A-1 : -0,90*0,55*4,00</t>
  </si>
  <si>
    <t>C : -0,90*0,55*2,00</t>
  </si>
  <si>
    <t>C-1 : -0,90*0,55*3,00</t>
  </si>
  <si>
    <t>C1-2-1 : -0,90*0,55*1,50</t>
  </si>
  <si>
    <t>C1-3 : -0,90*0,55*7,00</t>
  </si>
  <si>
    <t>C1-4 : -0,90*0,55*1,00</t>
  </si>
  <si>
    <t>D : -0,90*0,55*24,00</t>
  </si>
  <si>
    <t>D-2 : -0,90*0,55*2,00</t>
  </si>
  <si>
    <t>D-3 : -0,90*0,55*2,00</t>
  </si>
  <si>
    <t>D-4 : -0,90*0,55*14,00</t>
  </si>
  <si>
    <t>D5 : -0,90*0,55*2,00</t>
  </si>
  <si>
    <t>E-2 : -0,90*0,55*5,50</t>
  </si>
  <si>
    <t>E2-1 : -0,90*0,55*5,00</t>
  </si>
  <si>
    <t>E-3 : -0,90*0,55*5,00</t>
  </si>
  <si>
    <t>F : -0,90*0,55*6,00</t>
  </si>
  <si>
    <t>C1-2 : -0,90*0,55*12,00</t>
  </si>
  <si>
    <t>D-1 : -0,90*0,55*25,00</t>
  </si>
  <si>
    <t xml:space="preserve">pro protlaky-nezp terén-zpětný zásyp : </t>
  </si>
  <si>
    <t>A : 0,90*0,45*(140,00-50,00)</t>
  </si>
  <si>
    <t>A-1 : 0,90*0,45*9,00</t>
  </si>
  <si>
    <t>B : 0,90*0,45*114,00</t>
  </si>
  <si>
    <t>C : 0,90*0,45*(166,00-49,00)</t>
  </si>
  <si>
    <t>C-1 : 0,90*0,45*161,50</t>
  </si>
  <si>
    <t>C1-1 : 0,90*0,45*28,00</t>
  </si>
  <si>
    <t>C1-2 : 0,90*0,45*23,00</t>
  </si>
  <si>
    <t>C1-2-1 : 0,90*0,45*28,00</t>
  </si>
  <si>
    <t>C1-3 : 0,90*0,45*27,50</t>
  </si>
  <si>
    <t>C1-4 : 0,90*0,45*5,00</t>
  </si>
  <si>
    <t>D : 0,90*0,45*91,00</t>
  </si>
  <si>
    <t>D-1 : 0,90*0,45*97,00</t>
  </si>
  <si>
    <t>D-2 : 0,90*0,45*8,00</t>
  </si>
  <si>
    <t>D-3 : 0,90*0,45*9,00</t>
  </si>
  <si>
    <t>D-4 : 0,90*0,45*134,50</t>
  </si>
  <si>
    <t>D4-2 : 0,90*0,45*13,50</t>
  </si>
  <si>
    <t>D5 : 0,90*0,45*63,50</t>
  </si>
  <si>
    <t>E : 0,90*0,45*43,00</t>
  </si>
  <si>
    <t>E-1 : 0,90*0,45*28,00</t>
  </si>
  <si>
    <t>E-2 : 0,90*0,45*23,00</t>
  </si>
  <si>
    <t>E-2-1 : 0,90*0,45*7,00</t>
  </si>
  <si>
    <t>E-3 : 0,90*0,45*7,00</t>
  </si>
  <si>
    <t>F : 0,90*0,45*7,50</t>
  </si>
  <si>
    <t xml:space="preserve">NEZPEVNĚNÝ POVRCH-zpětné rozprostření : </t>
  </si>
  <si>
    <t>A : 0,90*20,00</t>
  </si>
  <si>
    <t>A-1 : 0,90*4,00</t>
  </si>
  <si>
    <t>C : 0,90*2,00</t>
  </si>
  <si>
    <t>C-1 : 0,90*3,00</t>
  </si>
  <si>
    <t>C1-2-1 : 0,90*1,50</t>
  </si>
  <si>
    <t>C1-3 : 0,90*7,00</t>
  </si>
  <si>
    <t>C1-4 : 0,90*1,00</t>
  </si>
  <si>
    <t>D : 0,90*24,00</t>
  </si>
  <si>
    <t>D-2 : 0,90*2,00</t>
  </si>
  <si>
    <t>D-3 : 0,90*2,00</t>
  </si>
  <si>
    <t>D-4 : 0,90*14,00</t>
  </si>
  <si>
    <t>D5 : 0,90*2,00</t>
  </si>
  <si>
    <t>E-2 : 0,90*5,50</t>
  </si>
  <si>
    <t>E2-1 : 0,90*5,00</t>
  </si>
  <si>
    <t>E-3 : 0,90*5,00</t>
  </si>
  <si>
    <t>F : 0,90*6,00</t>
  </si>
  <si>
    <t xml:space="preserve">  zemina z výkopu : 1487,4795</t>
  </si>
  <si>
    <t xml:space="preserve">  zemina z protlaku : (0,150*0,15*3,14-0,075*0,075*3,14)*99,00</t>
  </si>
  <si>
    <t>1492,725*0,8</t>
  </si>
  <si>
    <t>1492,725*0,2</t>
  </si>
  <si>
    <t>113231213R00.</t>
  </si>
  <si>
    <t>Bourání odvodňovacího žlabu, z bet žlabovek vč bet lože</t>
  </si>
  <si>
    <t>A-1 : 1,00</t>
  </si>
  <si>
    <t>D : 8,00</t>
  </si>
  <si>
    <t>E : 1,00</t>
  </si>
  <si>
    <t>C-1 : 20,00</t>
  </si>
  <si>
    <t>C1-1 : 6,00</t>
  </si>
  <si>
    <t>D-1 : 6,00</t>
  </si>
  <si>
    <t>D-4 : 18,00</t>
  </si>
  <si>
    <t>D4-2 : 4,00</t>
  </si>
  <si>
    <t>14231111R</t>
  </si>
  <si>
    <t>trubka bezešvá hladká kruhová 11353; svařitelnost zaručená; vnější průměr 324,0 mm; tloušťka stěny 8,0 mm</t>
  </si>
  <si>
    <t xml:space="preserve">  přípojky : </t>
  </si>
  <si>
    <t xml:space="preserve">  2+3+4+5+6+7+10+11+13+23 : 5,00*10</t>
  </si>
  <si>
    <t xml:space="preserve">  56 : 6,00</t>
  </si>
  <si>
    <t xml:space="preserve">  58+59+61+62+64+66+68 : 5,00*7</t>
  </si>
  <si>
    <t xml:space="preserve">  77 : 8,00</t>
  </si>
  <si>
    <t>99,00*1,1</t>
  </si>
  <si>
    <t>náhradní materiál pro zásyp : 1013,517*1,1*1,3</t>
  </si>
  <si>
    <t>A : 0,90*0,10*(140,00-50,00)</t>
  </si>
  <si>
    <t>A-1 : 0,90*0,10*9,00</t>
  </si>
  <si>
    <t>B : 0,90*0,10*114,00</t>
  </si>
  <si>
    <t>C : 0,90*0,10*(166,00-49,00)</t>
  </si>
  <si>
    <t>C-1 : 0,90*0,10*161,50</t>
  </si>
  <si>
    <t>C1-1 : 0,90*0,10*28,00</t>
  </si>
  <si>
    <t>C1-2 : 0,90*0,10*23,00</t>
  </si>
  <si>
    <t>C1-2-1 : 0,90*0,10*28,00</t>
  </si>
  <si>
    <t>C1-3 : 0,90*0,10*27,50</t>
  </si>
  <si>
    <t>C1-4 : 0,90*0,10*5,00</t>
  </si>
  <si>
    <t>D : 0,90*0,10*91,00</t>
  </si>
  <si>
    <t>D-1 : 0,90*0,10*97,00</t>
  </si>
  <si>
    <t>D-2 : 0,90*0,10*8,00</t>
  </si>
  <si>
    <t>D-3 : 0,90*0,10*9,00</t>
  </si>
  <si>
    <t>D-4 : 0,90*0,10*134,50</t>
  </si>
  <si>
    <t>D4-2 : 0,90*0,10*13,50</t>
  </si>
  <si>
    <t>D5 : 0,90*0,10*63,50</t>
  </si>
  <si>
    <t>E : 0,90*0,10*43,00</t>
  </si>
  <si>
    <t>E-1 : 0,90*0,10*28,00</t>
  </si>
  <si>
    <t>E-2 : 0,90*0,10*23,00</t>
  </si>
  <si>
    <t>E-2-1 : 0,90*0,10*7,00</t>
  </si>
  <si>
    <t>E-3 : 0,90*0,10*7,00</t>
  </si>
  <si>
    <t>F : 0,90*0,10*7,50</t>
  </si>
  <si>
    <t xml:space="preserve"> st silnice-PROVIZORNÍ VRSTVA : </t>
  </si>
  <si>
    <t xml:space="preserve"> MÍSTNÍ ASF KOMUNIKACE-provizorní vrstva : </t>
  </si>
  <si>
    <t xml:space="preserve">štěrkové komunikace-obnovena : </t>
  </si>
  <si>
    <t xml:space="preserve">provizorní vrstva : </t>
  </si>
  <si>
    <t xml:space="preserve">  betonová dlažba : </t>
  </si>
  <si>
    <t xml:space="preserve">  C1 : 0,90*2,50</t>
  </si>
  <si>
    <t xml:space="preserve">  D : 0,90*5,00</t>
  </si>
  <si>
    <t xml:space="preserve">  D-4 : 0,90*4,00</t>
  </si>
  <si>
    <t xml:space="preserve">  D4-2 : 0,90*2,00</t>
  </si>
  <si>
    <t xml:space="preserve">  D5 : 0,90*10,00</t>
  </si>
  <si>
    <t xml:space="preserve">  E : 0,90*2,00</t>
  </si>
  <si>
    <t xml:space="preserve">  DLAŽBA : </t>
  </si>
  <si>
    <t xml:space="preserve">  A : 0,90*30,00</t>
  </si>
  <si>
    <t xml:space="preserve">  B : 0,90*15,00</t>
  </si>
  <si>
    <t xml:space="preserve">  C : 0,90*44,00</t>
  </si>
  <si>
    <t xml:space="preserve">  C1 : 0,90*21,00</t>
  </si>
  <si>
    <t xml:space="preserve">  C1-2 : 0,90*3,00</t>
  </si>
  <si>
    <t xml:space="preserve">  D : 0,90*8,00</t>
  </si>
  <si>
    <t xml:space="preserve">  D-4 : 0,90*12,00</t>
  </si>
  <si>
    <t xml:space="preserve">  D5 : 0,90*20,00</t>
  </si>
  <si>
    <t>171,45*2</t>
  </si>
  <si>
    <t xml:space="preserve">  asf chodník-provizorní vrstva : </t>
  </si>
  <si>
    <t xml:space="preserve">  C1 : 0,90*10,00</t>
  </si>
  <si>
    <t xml:space="preserve">  E2 : 0,90*2,00</t>
  </si>
  <si>
    <t>10,80*2</t>
  </si>
  <si>
    <t>A : 140,00</t>
  </si>
  <si>
    <t>A-1 : 9,00</t>
  </si>
  <si>
    <t>B : 114,00</t>
  </si>
  <si>
    <t>C : 166,00</t>
  </si>
  <si>
    <t>C-1 : 161,50</t>
  </si>
  <si>
    <t>C1-1 : 28,00</t>
  </si>
  <si>
    <t>C1-2 : 23,00</t>
  </si>
  <si>
    <t>C1-2-1 : 28,00</t>
  </si>
  <si>
    <t>C1-3 : 27,50</t>
  </si>
  <si>
    <t>C1-4 : 5,00</t>
  </si>
  <si>
    <t>D : 91,00</t>
  </si>
  <si>
    <t>D1 : 97,00</t>
  </si>
  <si>
    <t>D2 : 8,00</t>
  </si>
  <si>
    <t>D3 : 9,00</t>
  </si>
  <si>
    <t>D4 : 134,50</t>
  </si>
  <si>
    <t>D4-2 : 13,50</t>
  </si>
  <si>
    <t>D5 : 63,50</t>
  </si>
  <si>
    <t>E : 43,00</t>
  </si>
  <si>
    <t>E1 : 28,00</t>
  </si>
  <si>
    <t>E2 : 23,00</t>
  </si>
  <si>
    <t>E2-1 : 7,00</t>
  </si>
  <si>
    <t>E3 : 7,00</t>
  </si>
  <si>
    <t>F : 7,50</t>
  </si>
  <si>
    <t>K150/45 : 265</t>
  </si>
  <si>
    <t>ZÁSLEPKY 150 : 265</t>
  </si>
  <si>
    <t>28614546R</t>
  </si>
  <si>
    <t>trubka plastová kanalizační PP; hladká, s hrdlem; Sn 10 kN/m2; D = 160,0 mm; s = 5,40 mm; l = 6000,0 mm</t>
  </si>
  <si>
    <t xml:space="preserve">  A : 140,00</t>
  </si>
  <si>
    <t xml:space="preserve">  A-1 : 9,00</t>
  </si>
  <si>
    <t xml:space="preserve">  B : 114,00</t>
  </si>
  <si>
    <t xml:space="preserve">  C : 166,00</t>
  </si>
  <si>
    <t xml:space="preserve">  C-1 : 161,50</t>
  </si>
  <si>
    <t xml:space="preserve">  C1-1 : 28,00</t>
  </si>
  <si>
    <t xml:space="preserve">  C1-2 : 23,00</t>
  </si>
  <si>
    <t xml:space="preserve">  C1-2-1 : 28,00</t>
  </si>
  <si>
    <t xml:space="preserve">  C1-3 : 27,50</t>
  </si>
  <si>
    <t xml:space="preserve">  C1-4 : 5,00</t>
  </si>
  <si>
    <t xml:space="preserve">  D : 91,00</t>
  </si>
  <si>
    <t xml:space="preserve">  D1 : 97,00</t>
  </si>
  <si>
    <t xml:space="preserve">  D2 : 8,00</t>
  </si>
  <si>
    <t xml:space="preserve">  D3 : 9,00</t>
  </si>
  <si>
    <t xml:space="preserve">  D4 : 134,50</t>
  </si>
  <si>
    <t xml:space="preserve">  D4-2 : 13,50</t>
  </si>
  <si>
    <t xml:space="preserve">  D5 : 63,50</t>
  </si>
  <si>
    <t xml:space="preserve">  E : 43,00</t>
  </si>
  <si>
    <t xml:space="preserve">  E1 : 28,00</t>
  </si>
  <si>
    <t xml:space="preserve">  E2 : 23,00</t>
  </si>
  <si>
    <t xml:space="preserve">  E2-1 : 7,00</t>
  </si>
  <si>
    <t xml:space="preserve">  E3 : 7,00</t>
  </si>
  <si>
    <t xml:space="preserve">  F : 7,50</t>
  </si>
  <si>
    <t>1234,00/6,00*1,015</t>
  </si>
  <si>
    <t>28654600R</t>
  </si>
  <si>
    <t>koleno PP; 45,0 °; D = 160,0 mm; hladké, s 1 hrdlem; spoj násuvný</t>
  </si>
  <si>
    <t>265*1,015</t>
  </si>
  <si>
    <t>A : 18,00*2</t>
  </si>
  <si>
    <t>C : 21,00*2</t>
  </si>
  <si>
    <t>C-1 : 30,00*2</t>
  </si>
  <si>
    <t>A-1 : 1,00*2</t>
  </si>
  <si>
    <t>B : 55,00*2</t>
  </si>
  <si>
    <t>C : 10,00*2</t>
  </si>
  <si>
    <t>C-1 : 68,50*2</t>
  </si>
  <si>
    <t>C1-1 : 26,50*2</t>
  </si>
  <si>
    <t>C-1-3 : 18,00*2</t>
  </si>
  <si>
    <t>D : 39,50*2</t>
  </si>
  <si>
    <t>D-1 : 28,00*2</t>
  </si>
  <si>
    <t>D-2 : 5,00*2</t>
  </si>
  <si>
    <t>D-3 : 85,50*2</t>
  </si>
  <si>
    <t>D-4-2 : 10,00*2</t>
  </si>
  <si>
    <t>D5 : 24,00*2</t>
  </si>
  <si>
    <t>E : 17,50*2</t>
  </si>
  <si>
    <t>E : 24,50*2</t>
  </si>
  <si>
    <t>E2 : 12,00*2</t>
  </si>
  <si>
    <t>E2-1 : 1,00*2</t>
  </si>
  <si>
    <t>C1 : 10,00*2</t>
  </si>
  <si>
    <t>E2 : 2,00*2</t>
  </si>
  <si>
    <t xml:space="preserve">17,18,27,28,29,32,34,50,55,57,58,59,60,61,62,63,64,65,67,70,71,72, : </t>
  </si>
  <si>
    <t>Součet: : 4074,73362</t>
  </si>
  <si>
    <t>230193008R00</t>
  </si>
  <si>
    <t>Nasunutí potrubní sekce do chráničky DN 300</t>
  </si>
  <si>
    <t>230194009R00</t>
  </si>
  <si>
    <t>Utěsnění chráničky manžetou DN 300</t>
  </si>
  <si>
    <t>2+3+4+5+6+7+10+11+13+23 : 10*2</t>
  </si>
  <si>
    <t>56 : 1*2</t>
  </si>
  <si>
    <t>58+59+61+62+64+66+68 : 7*2</t>
  </si>
  <si>
    <t>77 : 1*2</t>
  </si>
  <si>
    <t>273443893R</t>
  </si>
  <si>
    <t>manžeta těsnicí na chráničky; EPDM; D trubky = 160 mm; D chráničky = 324 mm; DN 150; DN chráničky 300</t>
  </si>
  <si>
    <t>ostatní sut : 692,0948-105,8398</t>
  </si>
  <si>
    <t>10,80*0,242</t>
  </si>
  <si>
    <t>62,00*0,11</t>
  </si>
  <si>
    <t>383,40*0,198</t>
  </si>
  <si>
    <t>62,10*0,33</t>
  </si>
  <si>
    <t xml:space="preserve">1,2,3,4,5,6,7,8,9,10,11,54, : </t>
  </si>
  <si>
    <t>Součet: : 698,49484</t>
  </si>
  <si>
    <t>Součet: : 11175,91750</t>
  </si>
  <si>
    <t>113107409R00</t>
  </si>
  <si>
    <t>Odstranění podkladů nebo krytů z kameniva těženého, v ploše jednotlivě nad 50 m2, tloušťka vrstvy 90 mm</t>
  </si>
  <si>
    <t xml:space="preserve">rozebrání provizorní vrstvy : </t>
  </si>
  <si>
    <t xml:space="preserve">splašková kanalizace : </t>
  </si>
  <si>
    <t xml:space="preserve">výtlaky : </t>
  </si>
  <si>
    <t>0,80*301,00</t>
  </si>
  <si>
    <t xml:space="preserve">vod přípojka : </t>
  </si>
  <si>
    <t>113107413R00</t>
  </si>
  <si>
    <t>Odstranění podkladů nebo krytů z kameniva těženého, v ploše jednotlivě nad 50 m2, tloušťka vrstvy 130 mm</t>
  </si>
  <si>
    <t xml:space="preserve">odsranění provizorní vrstvy-tl260mm : </t>
  </si>
  <si>
    <t xml:space="preserve">  C1-2 : 0,90*43,00+2,60*1,70</t>
  </si>
  <si>
    <t xml:space="preserve">vodov přípojka : </t>
  </si>
  <si>
    <t xml:space="preserve">odstranění provizorní vrstvy : </t>
  </si>
  <si>
    <t xml:space="preserve">SPL KANALIZACE : </t>
  </si>
  <si>
    <t xml:space="preserve">výtlak V1 : </t>
  </si>
  <si>
    <t xml:space="preserve">vodov přípojka k ČOV : </t>
  </si>
  <si>
    <t>km 0,008-0,094 : 0,70*14,00</t>
  </si>
  <si>
    <t xml:space="preserve">ROZEBRÁNÍ VRSTEV STÁTNÍ SILNICE -zazubení : </t>
  </si>
  <si>
    <t>A-KM 0,060-0,39 : (2,20-1,00)*330,00</t>
  </si>
  <si>
    <t>A-KM 0,39-0,444 : (1,40-1,00)*54,00</t>
  </si>
  <si>
    <t>šachty : 1,90*2,60*13</t>
  </si>
  <si>
    <t xml:space="preserve">A1-1 : </t>
  </si>
  <si>
    <t>KM 0,00-0,006 : (1,40-1,00)*8,00</t>
  </si>
  <si>
    <t>šachta : 1,90*2,60*1</t>
  </si>
  <si>
    <t xml:space="preserve">C+V1 : </t>
  </si>
  <si>
    <t>km 0,029-0,046 : (3,10-2,70)*17,00</t>
  </si>
  <si>
    <t>km 0,046-0,249 : (2,20-1,80)*232,00</t>
  </si>
  <si>
    <t>šachty : 1,90*2,60*8</t>
  </si>
  <si>
    <t xml:space="preserve">C-1 : </t>
  </si>
  <si>
    <t>km 0,00-0,450 : (1,40-1,00)*450,00</t>
  </si>
  <si>
    <t>šachta : 1,90*2,60*13</t>
  </si>
  <si>
    <t xml:space="preserve">přípojky kanalizační : </t>
  </si>
  <si>
    <t>A : (1,30-0,90)*18,00</t>
  </si>
  <si>
    <t>c : (1,30-0,90)*21,00</t>
  </si>
  <si>
    <t>C1 : (1,30-0,90)*30,00</t>
  </si>
  <si>
    <t xml:space="preserve">Přípojka vody k ČOV : </t>
  </si>
  <si>
    <t>km 0,080-0,094 : (1,10-0,70)*14,00</t>
  </si>
  <si>
    <t>113107430R00</t>
  </si>
  <si>
    <t>Odstranění podkladů nebo krytů z kameniva těženého, v ploše jednotlivě nad 50 m2, tloušťka vrstvy 300 mm</t>
  </si>
  <si>
    <t>113107625R00</t>
  </si>
  <si>
    <t>Odstranění podkladů nebo krytů z kameniva hrubého drceného, v ploše jednotlivě nad 50 m2, tloušťka vrstvy 250 mm</t>
  </si>
  <si>
    <t>A-KM 0,060-0,39 : (2,60-1,00)*330,00</t>
  </si>
  <si>
    <t>A-KM 0,39-0,444 : (2,20-1,00)*54,00</t>
  </si>
  <si>
    <t>šachty : 2,70*2,60*13</t>
  </si>
  <si>
    <t>KM 0,00-0,006 : (2,20-1,00)*6,00</t>
  </si>
  <si>
    <t>šachta : 2,70*2,60*1</t>
  </si>
  <si>
    <t>km 0,029-0,046 : (3,90-2,70)*17,00</t>
  </si>
  <si>
    <t>km 0,046-0,249 : (3,00-1,80)*232,00</t>
  </si>
  <si>
    <t>šachty : 2,70*2,60*8</t>
  </si>
  <si>
    <t>km 0,00-0,045 : (2,20-1,00)*45,00</t>
  </si>
  <si>
    <t>A : (2,10-0,90)*18,00</t>
  </si>
  <si>
    <t>c : (2,10-0,90)*21,00</t>
  </si>
  <si>
    <t>C1 : (2,10-0,90)*30,00</t>
  </si>
  <si>
    <t>km 0,080-0,094 : (1,90-0,70)*14,00</t>
  </si>
  <si>
    <t>A-KM 0,060-0,39 : (2,40-1,00)*330,00</t>
  </si>
  <si>
    <t>A-KM 0,39-0,444 : (1,80-1,00)*54,00</t>
  </si>
  <si>
    <t>šachty : 2,30*2,60*13</t>
  </si>
  <si>
    <t>KM 0,00-0,006 : (1,80-1,00)*8,00</t>
  </si>
  <si>
    <t>šachta : 2,30*2,60*1</t>
  </si>
  <si>
    <t>km 0,029-0,046 : (3,50-2,70)*17,00</t>
  </si>
  <si>
    <t>km 0,046-0,249 : (2,60-1,80)*232,00</t>
  </si>
  <si>
    <t>šachty : 2,30*2,60*8</t>
  </si>
  <si>
    <t>km 0,00-0,45 : (1,80-1,00)*450,00</t>
  </si>
  <si>
    <t>A : (1,70-0,90)*18,00</t>
  </si>
  <si>
    <t>c : (1,70-0,90)*21,00</t>
  </si>
  <si>
    <t>C1 : (1,70-0,90)*30,00</t>
  </si>
  <si>
    <t>km 0,080-0,094 : (1,50-0,70)*14,00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</si>
  <si>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</si>
  <si>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</si>
  <si>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</si>
  <si>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A-KM 0,060-0,39 : (3,00-1,00)*330,00</t>
  </si>
  <si>
    <t>A-KM 0,39-0,444 : (7,30-1,00)*54,00</t>
  </si>
  <si>
    <t>KM 0,00-0,006 : (3,00-1,00)*(6,00+2,00)</t>
  </si>
  <si>
    <t>šachta : 3,00*2,60*1</t>
  </si>
  <si>
    <t>km 0,029-0,046 : (7,30-2,70)*17,00</t>
  </si>
  <si>
    <t>km 0,046-0,249 : (7,30-1,80)*232,00</t>
  </si>
  <si>
    <t>km 0,00-0,45 : (7,00-1,00)*450,00</t>
  </si>
  <si>
    <t>A : (2,50-0,90)*18,00</t>
  </si>
  <si>
    <t>c : (2,50-0,90)*21,00</t>
  </si>
  <si>
    <t>C1 : (2,50-0,90)*30,00</t>
  </si>
  <si>
    <t>km 0,080-0,094 : (2,30-0,70)*14,00</t>
  </si>
  <si>
    <t>113109615R00.</t>
  </si>
  <si>
    <t>Odstranění podkladu pl.nad 50m2,asf.recykl,tl.15cm</t>
  </si>
  <si>
    <t>564851111R00</t>
  </si>
  <si>
    <t xml:space="preserve">obnovaí vrstvy chodníku : </t>
  </si>
  <si>
    <t xml:space="preserve">CHODNÍK- : </t>
  </si>
  <si>
    <t xml:space="preserve">asf chodník : </t>
  </si>
  <si>
    <t xml:space="preserve">chodník- : </t>
  </si>
  <si>
    <t>564851111RT2</t>
  </si>
  <si>
    <t>Podklad ze štěrkodrti s rozprostřením a zhutněním frakce 0-32 mm, tloušťka po zhutnění 150 mm</t>
  </si>
  <si>
    <t>POL1_1</t>
  </si>
  <si>
    <t xml:space="preserve">obnova vrstev místní komunikace : </t>
  </si>
  <si>
    <t xml:space="preserve">MÍSTNÍ ASF KOMUNIKACE : </t>
  </si>
  <si>
    <t>564861111RT4</t>
  </si>
  <si>
    <t xml:space="preserve">nové vrstvy -státní silnice : </t>
  </si>
  <si>
    <t>A-KM 0,060-0,39 : 2,20*330,00</t>
  </si>
  <si>
    <t>A-KM 0,39-0,444 : 1,40*54,00</t>
  </si>
  <si>
    <t>KM 0,00-0,006 : 1,40*8,00</t>
  </si>
  <si>
    <t>km 0,029-0,046 : 3,10*17,00</t>
  </si>
  <si>
    <t>km 0,046-0,249 : 2,20*232,00</t>
  </si>
  <si>
    <t>km 0,00-0,45 : 1,40*450,00</t>
  </si>
  <si>
    <t>A : 1,30*18,00</t>
  </si>
  <si>
    <t>c : 1,30*21,00</t>
  </si>
  <si>
    <t>C1 : 1,30*30,00</t>
  </si>
  <si>
    <t>km 0,080-0,094 : 1,10*14,00</t>
  </si>
  <si>
    <t>565131111R00</t>
  </si>
  <si>
    <t>Podklad z kameniva obaleného asfaltem ACP 16+, v pruhu šířky do 3 m, třídy 1, tloušťka po zhutnění 50 mm</t>
  </si>
  <si>
    <t>565151111R00</t>
  </si>
  <si>
    <t>Podklad z kameniva obaleného asfaltem ACP 16+ až ACP 22+, v pruhu šířky do 3 m, třídy 1, tloušťka po zhutnění 70 mm</t>
  </si>
  <si>
    <t xml:space="preserve">obnova asf chodníku : </t>
  </si>
  <si>
    <t xml:space="preserve">asf chodník-provizorní vrstva : </t>
  </si>
  <si>
    <t>565181111R00</t>
  </si>
  <si>
    <t>Podklad z kameniva obaleného asfaltem ACP 22+, v pruhu šířky do 3 m, třídy 1, tloušťka po zhutnění 150 mm</t>
  </si>
  <si>
    <t xml:space="preserve">obnova VRSTEV STÁTNÍ SILNICE -zazubení : </t>
  </si>
  <si>
    <t>A-KM 0,060-0,39 : 2,60*330,00</t>
  </si>
  <si>
    <t>A-KM 0,39-0,444 : 2,20*54,00</t>
  </si>
  <si>
    <t>KM 0,00-0,006 : 2,20*8,00</t>
  </si>
  <si>
    <t>km 0,029-0,046 : 3,90*17,00</t>
  </si>
  <si>
    <t>km 0,046-0,249 : 3,00*232,00</t>
  </si>
  <si>
    <t>km 0,00-0,45 : 2,20*450,00</t>
  </si>
  <si>
    <t>šachta : 2,70*2,60*13</t>
  </si>
  <si>
    <t>A : 2,10*18,00</t>
  </si>
  <si>
    <t>c : 2,10*21,00</t>
  </si>
  <si>
    <t>C1 : 2,10*30,00</t>
  </si>
  <si>
    <t>km 0,080-0,094 : 1,90*14,00</t>
  </si>
  <si>
    <t>567132115R00</t>
  </si>
  <si>
    <t>Podklad z kameniva zpevněného cementem SC C8/10, tloušťka po zhutnění 200 mm</t>
  </si>
  <si>
    <t>A-KM 0,060-0,39 : 2,40*330,00</t>
  </si>
  <si>
    <t>A-KM 0,39-0,444 : 1,80*54,00</t>
  </si>
  <si>
    <t>KM 0,00-0,006 : 1,80*8,00</t>
  </si>
  <si>
    <t>km 0,029-0,046 : 3,50*17,00</t>
  </si>
  <si>
    <t>km 0,046-0,249 : 2,60*232,00</t>
  </si>
  <si>
    <t>km 0,00-0,450 : 1,80*450,00</t>
  </si>
  <si>
    <t>šachta : 2,30*2,60*13</t>
  </si>
  <si>
    <t>A : 1,70*18,00</t>
  </si>
  <si>
    <t>c : 1,70*21,00</t>
  </si>
  <si>
    <t>C1 : 1,70*30,00</t>
  </si>
  <si>
    <t>km 0,080-0,094 : 1,50*14,00</t>
  </si>
  <si>
    <t>567142115R00</t>
  </si>
  <si>
    <t>Podklad z kameniva zpevněného cementem SC C8/10, tloušťka po zhutnění 250 mm</t>
  </si>
  <si>
    <t>577132111R00</t>
  </si>
  <si>
    <t>Beton asfaltový s rozprostřením a zhutněním v pruhu šířky přes 3 m, ACO 11+, tloušťky 40 mm, plochy přes 1000 m2</t>
  </si>
  <si>
    <t>577142112R00</t>
  </si>
  <si>
    <t>Beton asfaltový s rozprostřením a zhutněním v pruhu šířky přes 3 m, ACO 11+ nebo ACO 16+, tloušťky 50 mm, plochy přes 1000 m2</t>
  </si>
  <si>
    <t>A-KM 0,060-0,39 : 3,00*330,00</t>
  </si>
  <si>
    <t>A-KM 0,39-0,444 : 7,30*54,00</t>
  </si>
  <si>
    <t>KM 0,00-0,006 : 3,00*8,00</t>
  </si>
  <si>
    <t>km 0,029-0,046 : 7,30*17,00</t>
  </si>
  <si>
    <t>km 0,046-0,249 : 7,30*232,00</t>
  </si>
  <si>
    <t>km 0,00-0,45 : 7,00*450,00</t>
  </si>
  <si>
    <t>A : 2,50*18,00</t>
  </si>
  <si>
    <t>c : 2,50*21,00</t>
  </si>
  <si>
    <t>C1 : 2,50*30,00</t>
  </si>
  <si>
    <t>km 0,080-0,094 : 2,30*14,00</t>
  </si>
  <si>
    <t>578141111R00</t>
  </si>
  <si>
    <t>Litý asfalt z kameniva v pruhu šířky do 3 m, jemnozrnný, tloušťky 40 mm</t>
  </si>
  <si>
    <t>z kameniva těženého nebo drceného s rozprostřením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</si>
  <si>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</si>
  <si>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</si>
  <si>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</si>
  <si>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573111111R00</t>
  </si>
  <si>
    <t>v množství 0,6 kg/m2</t>
  </si>
  <si>
    <t>km 0,00-0,45 : 1,80*450,00</t>
  </si>
  <si>
    <t>573211111R00</t>
  </si>
  <si>
    <t>z asfaltu silničního, v množství od 0,5 do 0,7 kg/m2</t>
  </si>
  <si>
    <t>Úprava zálivky dil.spár hloubky do 4 cm š. do 5 cm</t>
  </si>
  <si>
    <t>A-KM 0,060-0,39 : 330,00</t>
  </si>
  <si>
    <t>A-KM 0,39-0,444 : 54,00</t>
  </si>
  <si>
    <t>KM 0,00-0,006 : 8,00</t>
  </si>
  <si>
    <t>km 0,029-0,046 : 17,00</t>
  </si>
  <si>
    <t>km 0,046-0,249 : 232,00</t>
  </si>
  <si>
    <t>km 0,00-0,45 : 450,00</t>
  </si>
  <si>
    <t>c : 21,00*2</t>
  </si>
  <si>
    <t>C1 : 30,00*2</t>
  </si>
  <si>
    <t>km 0,080-0,094 : 14,00*2</t>
  </si>
  <si>
    <t>C1-4 : 3,00*2</t>
  </si>
  <si>
    <t>V1 : 28,00*2</t>
  </si>
  <si>
    <t>301,00*2</t>
  </si>
  <si>
    <t>UŠ2 : 1,80*2</t>
  </si>
  <si>
    <t>V3 : 238,00*2</t>
  </si>
  <si>
    <t>UŠ3 : 1,80*2</t>
  </si>
  <si>
    <t>5924511910R</t>
  </si>
  <si>
    <t>dlažba betonová dvouvrstvá; čtverec; šedá; l = 200 mm; š = 200 mm; tl. 80,0 mm</t>
  </si>
  <si>
    <t xml:space="preserve">  obnovaí vrstvy chodníku : </t>
  </si>
  <si>
    <t xml:space="preserve">  splašková kanalizace : </t>
  </si>
  <si>
    <t xml:space="preserve">  CHODNÍK- : </t>
  </si>
  <si>
    <t xml:space="preserve">  výtlaky : </t>
  </si>
  <si>
    <t xml:space="preserve">  chodník- : </t>
  </si>
  <si>
    <t xml:space="preserve">  V1 : 0,80*2,00</t>
  </si>
  <si>
    <t xml:space="preserve">  vodov přípojka : </t>
  </si>
  <si>
    <t xml:space="preserve">  přípojka k ČS1 : 0,70*2,00</t>
  </si>
  <si>
    <t>uvažuje se 50% nové dlažby : 237,04*0,5*1,05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</si>
  <si>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</si>
  <si>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</si>
  <si>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</si>
  <si>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obnova-přípojky : </t>
  </si>
  <si>
    <t>KM 0,00-0,006 : 8,00*2</t>
  </si>
  <si>
    <t>šachta : 3,00*2</t>
  </si>
  <si>
    <t>A-KM 0,39-0,444 : 54,00*2</t>
  </si>
  <si>
    <t>šachty : 2,70*2*13</t>
  </si>
  <si>
    <t>šachta : 2,70*2*1</t>
  </si>
  <si>
    <t>km 0,029-0,046 : 17,00*2</t>
  </si>
  <si>
    <t>km 0,046-0,249 : 232,00*2</t>
  </si>
  <si>
    <t>šachty : 2,70*2*8</t>
  </si>
  <si>
    <t>km 0,00-0,45 : 450,00*2</t>
  </si>
  <si>
    <t>šachta : 2,70*2*13</t>
  </si>
  <si>
    <t>59217487R</t>
  </si>
  <si>
    <t>obrubník silniční materiál beton; l = 1000,0 mm; š = 150,0 mm; h = 300,0 mm; barva šedá</t>
  </si>
  <si>
    <t xml:space="preserve">  obnova-přípojky : </t>
  </si>
  <si>
    <t xml:space="preserve">  A : 14,00</t>
  </si>
  <si>
    <t xml:space="preserve">  B : 23,00</t>
  </si>
  <si>
    <t xml:space="preserve">  C : 25,00</t>
  </si>
  <si>
    <t xml:space="preserve">  C-1 : 27,00</t>
  </si>
  <si>
    <t xml:space="preserve">  C1-3 : 4,00</t>
  </si>
  <si>
    <t xml:space="preserve">  D : 5,00</t>
  </si>
  <si>
    <t xml:space="preserve">  D-1 : 4,00</t>
  </si>
  <si>
    <t xml:space="preserve">  D-4 : 11,00</t>
  </si>
  <si>
    <t xml:space="preserve">  D5 : 9,00</t>
  </si>
  <si>
    <t xml:space="preserve">  E : 6,00</t>
  </si>
  <si>
    <t>uvažuje se 50% nových : 128,00*0,5*1,05</t>
  </si>
  <si>
    <t>935112111R00</t>
  </si>
  <si>
    <t>Osazení příkopového žlabu se zřízením lože tl. 100 mm z betonu C 8/10, z betonových příkopových tvárnic, šířky do 500 mm</t>
  </si>
  <si>
    <t xml:space="preserve">obnova žlabu : </t>
  </si>
  <si>
    <t>přípojky : 1,00</t>
  </si>
  <si>
    <t>59227001R</t>
  </si>
  <si>
    <t>žlab odvodňovací beton; l = 295,5 mm; š = 665 mm; h = 155,0 mm; barva přírodní</t>
  </si>
  <si>
    <t xml:space="preserve">  obnova žlabu : </t>
  </si>
  <si>
    <t xml:space="preserve">  přípojky : 1,00</t>
  </si>
  <si>
    <t xml:space="preserve">  D : 8,00</t>
  </si>
  <si>
    <t xml:space="preserve">  E : 1,00</t>
  </si>
  <si>
    <t>10,00/0,3*1,05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</si>
  <si>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</si>
  <si>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</si>
  <si>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</si>
  <si>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uvažuje se 50% pro další použití : 128,00*0,5</t>
  </si>
  <si>
    <t>979054441R00</t>
  </si>
  <si>
    <t xml:space="preserve">Očištění vybouraných obrubníků, dlaždic dlaždic, desek nebo tvarovek s původním vyplněním spár kamenivem těženým </t>
  </si>
  <si>
    <t xml:space="preserve">  C1-2 : 0,90*41,50+2,60*1,70</t>
  </si>
  <si>
    <t>uvažje se 50% pro zpětné použití : 237,04*0,5</t>
  </si>
  <si>
    <t>998225311R00</t>
  </si>
  <si>
    <t>Přesun hmot pro opravy a údržbu komunikací jakékoliv délky objektu</t>
  </si>
  <si>
    <t>a letišť s krytem živičným nebo betonovým</t>
  </si>
  <si>
    <t xml:space="preserve">11,12,13,14,15,16,17,18,19,20,21,22,23,24,25,26,27,30,31,32, : </t>
  </si>
  <si>
    <t>Součet: : 9231,55593</t>
  </si>
  <si>
    <t>ostatní sut : 8184,617-2787,12</t>
  </si>
  <si>
    <t>Poplatek za stavební suti--asfalt recyklát+asfalty</t>
  </si>
  <si>
    <t>asfalty 150mm : 1213,86*0,33</t>
  </si>
  <si>
    <t>asfalty 50mm : 5211,00*0,11</t>
  </si>
  <si>
    <t>asf recyklát 150mm : 5125,32*0,3538</t>
  </si>
  <si>
    <t xml:space="preserve">1,2,3,4,5,6,7,8,9,10, : </t>
  </si>
  <si>
    <t>Součet: : 8184,61720</t>
  </si>
  <si>
    <t>Součet: : 130953,87517</t>
  </si>
  <si>
    <t>PRO</t>
  </si>
  <si>
    <t>01</t>
  </si>
  <si>
    <t>Technologie ČOV-SAMOSTATNÝ VV</t>
  </si>
  <si>
    <t>Strojní elektroinstalace-SAMOSTATNÝ VV</t>
  </si>
  <si>
    <t>m35-03</t>
  </si>
  <si>
    <t>ČS 03-technologická část</t>
  </si>
  <si>
    <t>m22-01</t>
  </si>
  <si>
    <t>Přenos dat 01 ČS0V1-3-samostatný rozpočet</t>
  </si>
  <si>
    <t>KOMPL</t>
  </si>
  <si>
    <t>m22-02</t>
  </si>
  <si>
    <t>Přenos dat 02 ČOV-samostatný rozpočet</t>
  </si>
  <si>
    <t>Provozní řády, Kanalizační řád, Havarijní plán</t>
  </si>
  <si>
    <t>Doplnující IG+HG porůzkum</t>
  </si>
  <si>
    <t>trubka plastová kanalizační PP; hladká, s hrdlem; Sn 10 kN/m2; D = 200,0 mm; s = 7,70 mm; l = 3000,0 mm</t>
  </si>
  <si>
    <t>trubka plastová kanalizační PP; hladká, s hrdlem; Sn 10 kN/m2; D = 250,0 mm; s = 9,60 mm; l = 6000,0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</si>
</sst>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0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0" xfId="0" applyNumberFormat="1" applyFont="1" applyBorder="1" applyAlignment="1">
      <alignment horizontal="center" vertical="top" wrapText="1" shrinkToFit="1"/>
    </xf>
    <xf numFmtId="0" fontId="17" fillId="0" borderId="0" xfId="0" applyNumberFormat="1" applyFont="1" applyBorder="1" applyAlignment="1">
      <alignment vertical="top" wrapText="1" shrinkToFit="1"/>
    </xf>
    <xf numFmtId="0" fontId="18" fillId="0" borderId="0" xfId="0" applyNumberFormat="1" applyFont="1" applyBorder="1" applyAlignment="1">
      <alignment horizontal="center" vertical="top" wrapText="1" shrinkToFit="1"/>
    </xf>
    <xf numFmtId="0" fontId="18" fillId="0" borderId="0" xfId="0" applyNumberFormat="1" applyFont="1" applyBorder="1" applyAlignment="1">
      <alignment vertical="top" wrapText="1" shrinkToFi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Alignment="1">
      <alignment wrapText="1"/>
    </xf>
    <xf numFmtId="0" fontId="17" fillId="0" borderId="0" xfId="0" quotePrefix="1" applyNumberFormat="1" applyFont="1" applyBorder="1" applyAlignment="1">
      <alignment horizontal="left" vertical="top" wrapText="1"/>
    </xf>
    <xf numFmtId="0" fontId="18" fillId="0" borderId="0" xfId="0" quotePrefix="1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37" t="s">
        <v>38</v>
      </c>
    </row>
    <row r="2" spans="1:7" ht="57.75" customHeight="1" x14ac:dyDescent="0.2">
      <c r="A2" s="202" t="s">
        <v>39</v>
      </c>
      <c r="B2" s="202"/>
      <c r="C2" s="202"/>
      <c r="D2" s="202"/>
      <c r="E2" s="202"/>
      <c r="F2" s="202"/>
      <c r="G2" s="202"/>
    </row>
  </sheetData>
  <sheetProtection algorithmName="SHA-512" hashValue="qjZflA/5V5iyGM3rC+MxSkSZ+uT5KDnQIeGvuF9fsxTcAN/orY7sEgdQLVKt5zLB0lfpAoT4gF0Gn8TUdt2+yA==" saltValue="lTelxRVN0NYKkHGdNFpZo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0"/>
  <sheetViews>
    <sheetView showGridLines="0" topLeftCell="B20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3" t="s">
        <v>36</v>
      </c>
      <c r="B1" s="209" t="s">
        <v>41</v>
      </c>
      <c r="C1" s="210"/>
      <c r="D1" s="210"/>
      <c r="E1" s="210"/>
      <c r="F1" s="210"/>
      <c r="G1" s="210"/>
      <c r="H1" s="210"/>
      <c r="I1" s="210"/>
      <c r="J1" s="211"/>
    </row>
    <row r="2" spans="1:15" ht="36" customHeight="1" x14ac:dyDescent="0.2">
      <c r="A2" s="3"/>
      <c r="B2" s="79" t="s">
        <v>22</v>
      </c>
      <c r="C2" s="80"/>
      <c r="D2" s="81" t="s">
        <v>43</v>
      </c>
      <c r="E2" s="215" t="s">
        <v>44</v>
      </c>
      <c r="F2" s="216"/>
      <c r="G2" s="216"/>
      <c r="H2" s="216"/>
      <c r="I2" s="216"/>
      <c r="J2" s="217"/>
      <c r="O2" s="2"/>
    </row>
    <row r="3" spans="1:15" ht="27" hidden="1" customHeight="1" x14ac:dyDescent="0.2">
      <c r="A3" s="3"/>
      <c r="B3" s="82"/>
      <c r="C3" s="80"/>
      <c r="D3" s="83"/>
      <c r="E3" s="218"/>
      <c r="F3" s="219"/>
      <c r="G3" s="219"/>
      <c r="H3" s="219"/>
      <c r="I3" s="219"/>
      <c r="J3" s="220"/>
    </row>
    <row r="4" spans="1:15" ht="23.25" customHeight="1" x14ac:dyDescent="0.2">
      <c r="A4" s="3"/>
      <c r="B4" s="84"/>
      <c r="C4" s="85"/>
      <c r="D4" s="86"/>
      <c r="E4" s="207"/>
      <c r="F4" s="207"/>
      <c r="G4" s="207"/>
      <c r="H4" s="207"/>
      <c r="I4" s="207"/>
      <c r="J4" s="208"/>
    </row>
    <row r="5" spans="1:15" ht="24" customHeight="1" x14ac:dyDescent="0.2">
      <c r="A5" s="3"/>
      <c r="B5" s="47" t="s">
        <v>42</v>
      </c>
      <c r="C5" s="4"/>
      <c r="D5" s="32"/>
      <c r="E5" s="25"/>
      <c r="F5" s="25"/>
      <c r="G5" s="25"/>
      <c r="H5" s="27" t="s">
        <v>40</v>
      </c>
      <c r="I5" s="32"/>
      <c r="J5" s="10"/>
    </row>
    <row r="6" spans="1:15" ht="15.75" customHeight="1" x14ac:dyDescent="0.2">
      <c r="A6" s="3"/>
      <c r="B6" s="41"/>
      <c r="C6" s="25"/>
      <c r="D6" s="32"/>
      <c r="E6" s="25"/>
      <c r="F6" s="25"/>
      <c r="G6" s="25"/>
      <c r="H6" s="27" t="s">
        <v>34</v>
      </c>
      <c r="I6" s="32"/>
      <c r="J6" s="10"/>
    </row>
    <row r="7" spans="1:15" ht="15.75" customHeight="1" x14ac:dyDescent="0.2">
      <c r="A7" s="3"/>
      <c r="B7" s="42"/>
      <c r="C7" s="26"/>
      <c r="D7" s="33"/>
      <c r="E7" s="34"/>
      <c r="F7" s="34"/>
      <c r="G7" s="34"/>
      <c r="H7" s="36"/>
      <c r="I7" s="34"/>
      <c r="J7" s="51"/>
    </row>
    <row r="8" spans="1:15" ht="24" hidden="1" customHeight="1" x14ac:dyDescent="0.2">
      <c r="A8" s="3"/>
      <c r="B8" s="47" t="s">
        <v>20</v>
      </c>
      <c r="C8" s="4"/>
      <c r="D8" s="35"/>
      <c r="E8" s="4"/>
      <c r="F8" s="4"/>
      <c r="G8" s="45"/>
      <c r="H8" s="27" t="s">
        <v>40</v>
      </c>
      <c r="I8" s="32"/>
      <c r="J8" s="10"/>
    </row>
    <row r="9" spans="1:15" ht="15.75" hidden="1" customHeight="1" x14ac:dyDescent="0.2">
      <c r="A9" s="3"/>
      <c r="B9" s="3"/>
      <c r="C9" s="4"/>
      <c r="D9" s="35"/>
      <c r="E9" s="4"/>
      <c r="F9" s="4"/>
      <c r="G9" s="45"/>
      <c r="H9" s="27" t="s">
        <v>34</v>
      </c>
      <c r="I9" s="32"/>
      <c r="J9" s="10"/>
    </row>
    <row r="10" spans="1:15" ht="15.75" hidden="1" customHeight="1" x14ac:dyDescent="0.2">
      <c r="A10" s="3"/>
      <c r="B10" s="52"/>
      <c r="C10" s="26"/>
      <c r="D10" s="46"/>
      <c r="E10" s="55"/>
      <c r="F10" s="55"/>
      <c r="G10" s="53"/>
      <c r="H10" s="53"/>
      <c r="I10" s="54"/>
      <c r="J10" s="51"/>
    </row>
    <row r="11" spans="1:15" ht="24" customHeight="1" x14ac:dyDescent="0.2">
      <c r="A11" s="3"/>
      <c r="B11" s="47" t="s">
        <v>19</v>
      </c>
      <c r="C11" s="4"/>
      <c r="D11" s="222"/>
      <c r="E11" s="222"/>
      <c r="F11" s="222"/>
      <c r="G11" s="222"/>
      <c r="H11" s="27" t="s">
        <v>40</v>
      </c>
      <c r="I11" s="88"/>
      <c r="J11" s="10"/>
    </row>
    <row r="12" spans="1:15" ht="15.75" customHeight="1" x14ac:dyDescent="0.2">
      <c r="A12" s="3"/>
      <c r="B12" s="41"/>
      <c r="C12" s="25"/>
      <c r="D12" s="205"/>
      <c r="E12" s="205"/>
      <c r="F12" s="205"/>
      <c r="G12" s="205"/>
      <c r="H12" s="27" t="s">
        <v>34</v>
      </c>
      <c r="I12" s="88"/>
      <c r="J12" s="10"/>
    </row>
    <row r="13" spans="1:15" ht="15.75" customHeight="1" x14ac:dyDescent="0.2">
      <c r="A13" s="3"/>
      <c r="B13" s="42"/>
      <c r="C13" s="87"/>
      <c r="D13" s="206"/>
      <c r="E13" s="206"/>
      <c r="F13" s="206"/>
      <c r="G13" s="206"/>
      <c r="H13" s="28"/>
      <c r="I13" s="34"/>
      <c r="J13" s="51"/>
    </row>
    <row r="14" spans="1:15" ht="24" hidden="1" customHeight="1" x14ac:dyDescent="0.2">
      <c r="A14" s="3"/>
      <c r="B14" s="66" t="s">
        <v>21</v>
      </c>
      <c r="C14" s="67"/>
      <c r="D14" s="68"/>
      <c r="E14" s="69"/>
      <c r="F14" s="69"/>
      <c r="G14" s="69"/>
      <c r="H14" s="70"/>
      <c r="I14" s="69"/>
      <c r="J14" s="71"/>
    </row>
    <row r="15" spans="1:15" ht="32.25" customHeight="1" x14ac:dyDescent="0.2">
      <c r="A15" s="3"/>
      <c r="B15" s="52" t="s">
        <v>32</v>
      </c>
      <c r="C15" s="72"/>
      <c r="D15" s="53"/>
      <c r="E15" s="221"/>
      <c r="F15" s="221"/>
      <c r="G15" s="223"/>
      <c r="H15" s="223"/>
      <c r="I15" s="223" t="s">
        <v>29</v>
      </c>
      <c r="J15" s="224"/>
    </row>
    <row r="16" spans="1:15" ht="23.25" customHeight="1" x14ac:dyDescent="0.2">
      <c r="A16" s="140" t="s">
        <v>24</v>
      </c>
      <c r="B16" s="57" t="s">
        <v>24</v>
      </c>
      <c r="C16" s="58"/>
      <c r="D16" s="59"/>
      <c r="E16" s="203"/>
      <c r="F16" s="204"/>
      <c r="G16" s="203"/>
      <c r="H16" s="204"/>
      <c r="I16" s="203">
        <f>SUMIF(F102:F126,A16,I102:I126)+SUMIF(F102:F126,"PSU",I102:I126)</f>
        <v>0</v>
      </c>
      <c r="J16" s="214"/>
    </row>
    <row r="17" spans="1:10" ht="23.25" customHeight="1" x14ac:dyDescent="0.2">
      <c r="A17" s="140" t="s">
        <v>25</v>
      </c>
      <c r="B17" s="57" t="s">
        <v>25</v>
      </c>
      <c r="C17" s="58"/>
      <c r="D17" s="59"/>
      <c r="E17" s="203"/>
      <c r="F17" s="204"/>
      <c r="G17" s="203"/>
      <c r="H17" s="204"/>
      <c r="I17" s="203">
        <f>SUMIF(F102:F126,A17,I102:I126)</f>
        <v>0</v>
      </c>
      <c r="J17" s="214"/>
    </row>
    <row r="18" spans="1:10" ht="23.25" customHeight="1" x14ac:dyDescent="0.2">
      <c r="A18" s="140" t="s">
        <v>26</v>
      </c>
      <c r="B18" s="57" t="s">
        <v>26</v>
      </c>
      <c r="C18" s="58"/>
      <c r="D18" s="59"/>
      <c r="E18" s="203"/>
      <c r="F18" s="204"/>
      <c r="G18" s="203"/>
      <c r="H18" s="204"/>
      <c r="I18" s="203">
        <f>SUMIF(F102:F126,A18,I102:I126)</f>
        <v>0</v>
      </c>
      <c r="J18" s="214"/>
    </row>
    <row r="19" spans="1:10" ht="23.25" customHeight="1" x14ac:dyDescent="0.2">
      <c r="A19" s="140" t="s">
        <v>151</v>
      </c>
      <c r="B19" s="57" t="s">
        <v>27</v>
      </c>
      <c r="C19" s="58"/>
      <c r="D19" s="59"/>
      <c r="E19" s="203"/>
      <c r="F19" s="204"/>
      <c r="G19" s="203"/>
      <c r="H19" s="204"/>
      <c r="I19" s="203">
        <f>SUMIF(F102:F126,A19,I102:I126)</f>
        <v>0</v>
      </c>
      <c r="J19" s="214"/>
    </row>
    <row r="20" spans="1:10" ht="23.25" customHeight="1" x14ac:dyDescent="0.2">
      <c r="A20" s="140" t="s">
        <v>152</v>
      </c>
      <c r="B20" s="57" t="s">
        <v>28</v>
      </c>
      <c r="C20" s="58"/>
      <c r="D20" s="59"/>
      <c r="E20" s="203"/>
      <c r="F20" s="204"/>
      <c r="G20" s="203"/>
      <c r="H20" s="204"/>
      <c r="I20" s="203">
        <f>SUMIF(F102:F126,A20,I102:I126)</f>
        <v>0</v>
      </c>
      <c r="J20" s="214"/>
    </row>
    <row r="21" spans="1:10" ht="23.25" customHeight="1" x14ac:dyDescent="0.2">
      <c r="A21" s="3"/>
      <c r="B21" s="74" t="s">
        <v>29</v>
      </c>
      <c r="C21" s="75"/>
      <c r="D21" s="76"/>
      <c r="E21" s="225"/>
      <c r="F21" s="226"/>
      <c r="G21" s="225"/>
      <c r="H21" s="226"/>
      <c r="I21" s="225">
        <f>SUM(I16:J20)</f>
        <v>0</v>
      </c>
      <c r="J21" s="232"/>
    </row>
    <row r="22" spans="1:10" ht="33" customHeight="1" x14ac:dyDescent="0.2">
      <c r="A22" s="3"/>
      <c r="B22" s="65" t="s">
        <v>33</v>
      </c>
      <c r="C22" s="58"/>
      <c r="D22" s="59"/>
      <c r="E22" s="64"/>
      <c r="F22" s="61"/>
      <c r="G22" s="50"/>
      <c r="H22" s="50"/>
      <c r="I22" s="50"/>
      <c r="J22" s="62"/>
    </row>
    <row r="23" spans="1:10" ht="23.25" customHeight="1" x14ac:dyDescent="0.2">
      <c r="A23" s="3">
        <f>ZakladDPHSni*SazbaDPH1/100</f>
        <v>0</v>
      </c>
      <c r="B23" s="57" t="s">
        <v>12</v>
      </c>
      <c r="C23" s="58"/>
      <c r="D23" s="59"/>
      <c r="E23" s="60">
        <v>15</v>
      </c>
      <c r="F23" s="61" t="s">
        <v>0</v>
      </c>
      <c r="G23" s="230">
        <f>ZakladDPHSniVypocet</f>
        <v>0</v>
      </c>
      <c r="H23" s="231"/>
      <c r="I23" s="231"/>
      <c r="J23" s="62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7" t="s">
        <v>13</v>
      </c>
      <c r="C24" s="58"/>
      <c r="D24" s="59"/>
      <c r="E24" s="60">
        <f>SazbaDPH1</f>
        <v>15</v>
      </c>
      <c r="F24" s="61" t="s">
        <v>0</v>
      </c>
      <c r="G24" s="228">
        <f>IF(A24&gt;50, ROUNDUP(A23, 0), ROUNDDOWN(A23, 0))</f>
        <v>0</v>
      </c>
      <c r="H24" s="229"/>
      <c r="I24" s="229"/>
      <c r="J24" s="62" t="str">
        <f t="shared" si="0"/>
        <v>CZK</v>
      </c>
    </row>
    <row r="25" spans="1:10" ht="23.25" customHeight="1" x14ac:dyDescent="0.2">
      <c r="A25" s="3">
        <f>ZakladDPHZakl*SazbaDPH2/100</f>
        <v>0</v>
      </c>
      <c r="B25" s="57" t="s">
        <v>14</v>
      </c>
      <c r="C25" s="58"/>
      <c r="D25" s="59"/>
      <c r="E25" s="60">
        <v>21</v>
      </c>
      <c r="F25" s="61" t="s">
        <v>0</v>
      </c>
      <c r="G25" s="230">
        <f>ZakladDPHZaklVypocet</f>
        <v>0</v>
      </c>
      <c r="H25" s="231"/>
      <c r="I25" s="231"/>
      <c r="J25" s="62" t="str">
        <f t="shared" si="0"/>
        <v>CZK</v>
      </c>
    </row>
    <row r="26" spans="1:10" ht="23.25" customHeight="1" x14ac:dyDescent="0.2">
      <c r="A26" s="3">
        <f>(A25-INT(A25))*100</f>
        <v>0</v>
      </c>
      <c r="B26" s="49" t="s">
        <v>15</v>
      </c>
      <c r="C26" s="21"/>
      <c r="D26" s="17"/>
      <c r="E26" s="43">
        <f>SazbaDPH2</f>
        <v>21</v>
      </c>
      <c r="F26" s="44" t="s">
        <v>0</v>
      </c>
      <c r="G26" s="212">
        <f>IF(A26&gt;50, ROUNDUP(A25, 0), ROUNDDOWN(A25, 0))</f>
        <v>0</v>
      </c>
      <c r="H26" s="213"/>
      <c r="I26" s="213"/>
      <c r="J26" s="56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8" t="s">
        <v>4</v>
      </c>
      <c r="C27" s="19"/>
      <c r="D27" s="22"/>
      <c r="E27" s="19"/>
      <c r="F27" s="20"/>
      <c r="G27" s="235">
        <f>CenaCelkem-(ZakladDPHSni+DPHSni+ZakladDPHZakl+DPHZakl)</f>
        <v>0</v>
      </c>
      <c r="H27" s="235"/>
      <c r="I27" s="235"/>
      <c r="J27" s="63" t="str">
        <f t="shared" si="0"/>
        <v>CZK</v>
      </c>
    </row>
    <row r="28" spans="1:10" ht="27.75" hidden="1" customHeight="1" thickBot="1" x14ac:dyDescent="0.25">
      <c r="A28" s="3"/>
      <c r="B28" s="117" t="s">
        <v>23</v>
      </c>
      <c r="C28" s="118"/>
      <c r="D28" s="118"/>
      <c r="E28" s="119"/>
      <c r="F28" s="120"/>
      <c r="G28" s="234">
        <f>ZakladDPHSniVypocet+ZakladDPHZaklVypocet</f>
        <v>0</v>
      </c>
      <c r="H28" s="234"/>
      <c r="I28" s="234"/>
      <c r="J28" s="121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7" t="s">
        <v>35</v>
      </c>
      <c r="C29" s="122"/>
      <c r="D29" s="122"/>
      <c r="E29" s="122"/>
      <c r="F29" s="122"/>
      <c r="G29" s="233">
        <f>IF(A29&gt;50, ROUNDUP(A27, 0), ROUNDDOWN(A27, 0))</f>
        <v>0</v>
      </c>
      <c r="H29" s="233"/>
      <c r="I29" s="233"/>
      <c r="J29" s="123" t="s">
        <v>109</v>
      </c>
    </row>
    <row r="30" spans="1:10" ht="12.75" customHeight="1" x14ac:dyDescent="0.2">
      <c r="A30" s="3"/>
      <c r="B30" s="3"/>
      <c r="C30" s="4"/>
      <c r="D30" s="4"/>
      <c r="E30" s="4"/>
      <c r="F30" s="4"/>
      <c r="G30" s="45"/>
      <c r="H30" s="4"/>
      <c r="I30" s="45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5"/>
      <c r="H31" s="4"/>
      <c r="I31" s="45"/>
      <c r="J31" s="11"/>
    </row>
    <row r="32" spans="1:10" ht="18.75" customHeight="1" x14ac:dyDescent="0.2">
      <c r="A32" s="3"/>
      <c r="B32" s="23"/>
      <c r="C32" s="18" t="s">
        <v>11</v>
      </c>
      <c r="D32" s="39"/>
      <c r="E32" s="39"/>
      <c r="F32" s="18" t="s">
        <v>10</v>
      </c>
      <c r="G32" s="39"/>
      <c r="H32" s="40">
        <f ca="1">TODAY()</f>
        <v>44376</v>
      </c>
      <c r="I32" s="39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5"/>
      <c r="H33" s="4"/>
      <c r="I33" s="45"/>
      <c r="J33" s="11"/>
    </row>
    <row r="34" spans="1:10" s="37" customFormat="1" ht="18.75" customHeight="1" x14ac:dyDescent="0.2">
      <c r="A34" s="29"/>
      <c r="B34" s="29"/>
      <c r="C34" s="30"/>
      <c r="D34" s="24"/>
      <c r="E34" s="24"/>
      <c r="F34" s="30"/>
      <c r="G34" s="31"/>
      <c r="H34" s="24"/>
      <c r="I34" s="31"/>
      <c r="J34" s="38"/>
    </row>
    <row r="35" spans="1:10" ht="12.75" customHeight="1" x14ac:dyDescent="0.2">
      <c r="A35" s="3"/>
      <c r="B35" s="3"/>
      <c r="C35" s="4"/>
      <c r="D35" s="227" t="s">
        <v>2</v>
      </c>
      <c r="E35" s="227"/>
      <c r="F35" s="4"/>
      <c r="G35" s="45"/>
      <c r="H35" s="12" t="s">
        <v>3</v>
      </c>
      <c r="I35" s="45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4" t="s">
        <v>16</v>
      </c>
      <c r="C37" s="95"/>
      <c r="D37" s="95"/>
      <c r="E37" s="95"/>
      <c r="F37" s="96"/>
      <c r="G37" s="96"/>
      <c r="H37" s="96"/>
      <c r="I37" s="96"/>
      <c r="J37" s="95"/>
    </row>
    <row r="38" spans="1:10" ht="25.5" customHeight="1" x14ac:dyDescent="0.2">
      <c r="A38" s="93" t="s">
        <v>37</v>
      </c>
      <c r="B38" s="97" t="s">
        <v>17</v>
      </c>
      <c r="C38" s="98" t="s">
        <v>5</v>
      </c>
      <c r="D38" s="99"/>
      <c r="E38" s="99"/>
      <c r="F38" s="100" t="str">
        <f>B23</f>
        <v>Základ pro sníženou DPH</v>
      </c>
      <c r="G38" s="100" t="str">
        <f>B25</f>
        <v>Základ pro základní DPH</v>
      </c>
      <c r="H38" s="101" t="s">
        <v>18</v>
      </c>
      <c r="I38" s="101" t="s">
        <v>1</v>
      </c>
      <c r="J38" s="102" t="s">
        <v>0</v>
      </c>
    </row>
    <row r="39" spans="1:10" ht="25.5" hidden="1" customHeight="1" x14ac:dyDescent="0.2">
      <c r="A39" s="93">
        <v>1</v>
      </c>
      <c r="B39" s="103" t="s">
        <v>45</v>
      </c>
      <c r="C39" s="236"/>
      <c r="D39" s="237"/>
      <c r="E39" s="237"/>
      <c r="F39" s="104">
        <f>'00 1 Naklady'!AE35+'SO01 1 Pol'!AE2639+'SO01 2 Pol'!AE260+'SO02.1 1 Pol'!AE11+'SO02.2 1 Pol'!AE11+'SO02.3 1 Pol'!AE11+'SO02.4 1 Pol'!AE11+'SO02.5 1 Pol'!AE11+'SO02.6 1 Pol'!AE11+'SO02.7 1 Pol'!AE11+'SO02.8 1 Pol'!AE11+'SO02.9 1 Pol'!AE11+'SO03 1 Pol'!AE185+'SO04 1 Pol'!AE204+'SO05 1 Pol'!AE204+'SO06 1 Pol'!AE447+'SO07 1 Pol'!AE11+'SO07 2 Pol'!AE11+'SO07 3 Pol'!AE11+'SO07 4 Pol'!AE11+'SO08 1 Pol'!AE287+'SO09 1 Pol'!AE1930+'SO10 1 Pol'!AE1168+'PS02.1  1 Pol'!AE11+'PS02.2 1 Pol'!AE11+'PS03 1 Pol'!AE11+'PS04 1 Pol'!AE11+'PS05 1 Pol'!AE11+'PS06 1 Pol'!AE11+'PS06 2 Pol'!AE11</f>
        <v>0</v>
      </c>
      <c r="G39" s="105">
        <f>'00 1 Naklady'!AF35+'SO01 1 Pol'!AF2639+'SO01 2 Pol'!AF260+'SO02.1 1 Pol'!AF11+'SO02.2 1 Pol'!AF11+'SO02.3 1 Pol'!AF11+'SO02.4 1 Pol'!AF11+'SO02.5 1 Pol'!AF11+'SO02.6 1 Pol'!AF11+'SO02.7 1 Pol'!AF11+'SO02.8 1 Pol'!AF11+'SO02.9 1 Pol'!AF11+'SO03 1 Pol'!AF185+'SO04 1 Pol'!AF204+'SO05 1 Pol'!AF204+'SO06 1 Pol'!AF447+'SO07 1 Pol'!AF11+'SO07 2 Pol'!AF11+'SO07 3 Pol'!AF11+'SO07 4 Pol'!AF11+'SO08 1 Pol'!AF287+'SO09 1 Pol'!AF1930+'SO10 1 Pol'!AF1168+'PS02.1  1 Pol'!AF11+'PS02.2 1 Pol'!AF11+'PS03 1 Pol'!AF11+'PS04 1 Pol'!AF11+'PS05 1 Pol'!AF11+'PS06 1 Pol'!AF11+'PS06 2 Pol'!AF11</f>
        <v>0</v>
      </c>
      <c r="H39" s="106">
        <f t="shared" ref="H39:H70" si="1">(F39*SazbaDPH1/100)+(G39*SazbaDPH2/100)</f>
        <v>0</v>
      </c>
      <c r="I39" s="106">
        <f t="shared" ref="I39:I70" si="2">F39+G39+H39</f>
        <v>0</v>
      </c>
      <c r="J39" s="107" t="str">
        <f t="shared" ref="J39:J70" si="3">IF(CenaCelkemVypocet=0,"",I39/CenaCelkemVypocet*100)</f>
        <v/>
      </c>
    </row>
    <row r="40" spans="1:10" ht="25.5" customHeight="1" x14ac:dyDescent="0.2">
      <c r="A40" s="93">
        <v>2</v>
      </c>
      <c r="B40" s="108" t="s">
        <v>46</v>
      </c>
      <c r="C40" s="238" t="s">
        <v>47</v>
      </c>
      <c r="D40" s="239"/>
      <c r="E40" s="239"/>
      <c r="F40" s="109">
        <f>'00 1 Naklady'!AE35</f>
        <v>0</v>
      </c>
      <c r="G40" s="110">
        <f>'00 1 Naklady'!AF35</f>
        <v>0</v>
      </c>
      <c r="H40" s="110">
        <f t="shared" si="1"/>
        <v>0</v>
      </c>
      <c r="I40" s="110">
        <f t="shared" si="2"/>
        <v>0</v>
      </c>
      <c r="J40" s="111" t="str">
        <f t="shared" si="3"/>
        <v/>
      </c>
    </row>
    <row r="41" spans="1:10" ht="25.5" customHeight="1" x14ac:dyDescent="0.2">
      <c r="A41" s="93">
        <v>3</v>
      </c>
      <c r="B41" s="112" t="s">
        <v>48</v>
      </c>
      <c r="C41" s="236" t="s">
        <v>49</v>
      </c>
      <c r="D41" s="237"/>
      <c r="E41" s="237"/>
      <c r="F41" s="113">
        <f>'00 1 Naklady'!AE35</f>
        <v>0</v>
      </c>
      <c r="G41" s="106">
        <f>'00 1 Naklady'!AF35</f>
        <v>0</v>
      </c>
      <c r="H41" s="106">
        <f t="shared" si="1"/>
        <v>0</v>
      </c>
      <c r="I41" s="106">
        <f t="shared" si="2"/>
        <v>0</v>
      </c>
      <c r="J41" s="107" t="str">
        <f t="shared" si="3"/>
        <v/>
      </c>
    </row>
    <row r="42" spans="1:10" ht="25.5" customHeight="1" x14ac:dyDescent="0.2">
      <c r="A42" s="93">
        <v>2</v>
      </c>
      <c r="B42" s="108" t="s">
        <v>50</v>
      </c>
      <c r="C42" s="238" t="s">
        <v>51</v>
      </c>
      <c r="D42" s="239"/>
      <c r="E42" s="239"/>
      <c r="F42" s="109">
        <f>'SO01 1 Pol'!AE2639+'SO01 2 Pol'!AE260</f>
        <v>0</v>
      </c>
      <c r="G42" s="110">
        <f>'SO01 1 Pol'!AF2639+'SO01 2 Pol'!AF260</f>
        <v>0</v>
      </c>
      <c r="H42" s="110">
        <f t="shared" si="1"/>
        <v>0</v>
      </c>
      <c r="I42" s="110">
        <f t="shared" si="2"/>
        <v>0</v>
      </c>
      <c r="J42" s="111" t="str">
        <f t="shared" si="3"/>
        <v/>
      </c>
    </row>
    <row r="43" spans="1:10" ht="25.5" customHeight="1" x14ac:dyDescent="0.2">
      <c r="A43" s="93">
        <v>3</v>
      </c>
      <c r="B43" s="112" t="s">
        <v>48</v>
      </c>
      <c r="C43" s="236" t="s">
        <v>51</v>
      </c>
      <c r="D43" s="237"/>
      <c r="E43" s="237"/>
      <c r="F43" s="113">
        <f>'SO01 1 Pol'!AE2639</f>
        <v>0</v>
      </c>
      <c r="G43" s="106">
        <f>'SO01 1 Pol'!AF2639</f>
        <v>0</v>
      </c>
      <c r="H43" s="106">
        <f t="shared" si="1"/>
        <v>0</v>
      </c>
      <c r="I43" s="106">
        <f t="shared" si="2"/>
        <v>0</v>
      </c>
      <c r="J43" s="107" t="str">
        <f t="shared" si="3"/>
        <v/>
      </c>
    </row>
    <row r="44" spans="1:10" ht="25.5" customHeight="1" x14ac:dyDescent="0.2">
      <c r="A44" s="93">
        <v>3</v>
      </c>
      <c r="B44" s="112" t="s">
        <v>52</v>
      </c>
      <c r="C44" s="236" t="s">
        <v>53</v>
      </c>
      <c r="D44" s="237"/>
      <c r="E44" s="237"/>
      <c r="F44" s="113">
        <f>'SO01 2 Pol'!AE260</f>
        <v>0</v>
      </c>
      <c r="G44" s="106">
        <f>'SO01 2 Pol'!AF260</f>
        <v>0</v>
      </c>
      <c r="H44" s="106">
        <f t="shared" si="1"/>
        <v>0</v>
      </c>
      <c r="I44" s="106">
        <f t="shared" si="2"/>
        <v>0</v>
      </c>
      <c r="J44" s="107" t="str">
        <f t="shared" si="3"/>
        <v/>
      </c>
    </row>
    <row r="45" spans="1:10" ht="25.5" customHeight="1" x14ac:dyDescent="0.2">
      <c r="A45" s="93">
        <v>2</v>
      </c>
      <c r="B45" s="108" t="s">
        <v>54</v>
      </c>
      <c r="C45" s="238" t="s">
        <v>55</v>
      </c>
      <c r="D45" s="239"/>
      <c r="E45" s="239"/>
      <c r="F45" s="109">
        <f>'SO02.1 1 Pol'!AE11</f>
        <v>0</v>
      </c>
      <c r="G45" s="110">
        <f>'SO02.1 1 Pol'!AF11</f>
        <v>0</v>
      </c>
      <c r="H45" s="110">
        <f t="shared" si="1"/>
        <v>0</v>
      </c>
      <c r="I45" s="110">
        <f t="shared" si="2"/>
        <v>0</v>
      </c>
      <c r="J45" s="111" t="str">
        <f t="shared" si="3"/>
        <v/>
      </c>
    </row>
    <row r="46" spans="1:10" ht="25.5" customHeight="1" x14ac:dyDescent="0.2">
      <c r="A46" s="93">
        <v>3</v>
      </c>
      <c r="B46" s="112" t="s">
        <v>48</v>
      </c>
      <c r="C46" s="236" t="s">
        <v>55</v>
      </c>
      <c r="D46" s="237"/>
      <c r="E46" s="237"/>
      <c r="F46" s="113">
        <f>'SO02.1 1 Pol'!AE11</f>
        <v>0</v>
      </c>
      <c r="G46" s="106">
        <f>'SO02.1 1 Pol'!AF11</f>
        <v>0</v>
      </c>
      <c r="H46" s="106">
        <f t="shared" si="1"/>
        <v>0</v>
      </c>
      <c r="I46" s="106">
        <f t="shared" si="2"/>
        <v>0</v>
      </c>
      <c r="J46" s="107" t="str">
        <f t="shared" si="3"/>
        <v/>
      </c>
    </row>
    <row r="47" spans="1:10" ht="25.5" customHeight="1" x14ac:dyDescent="0.2">
      <c r="A47" s="93">
        <v>2</v>
      </c>
      <c r="B47" s="108" t="s">
        <v>56</v>
      </c>
      <c r="C47" s="238" t="s">
        <v>57</v>
      </c>
      <c r="D47" s="239"/>
      <c r="E47" s="239"/>
      <c r="F47" s="109">
        <f>'SO02.2 1 Pol'!AE11</f>
        <v>0</v>
      </c>
      <c r="G47" s="110">
        <f>'SO02.2 1 Pol'!AF11</f>
        <v>0</v>
      </c>
      <c r="H47" s="110">
        <f t="shared" si="1"/>
        <v>0</v>
      </c>
      <c r="I47" s="110">
        <f t="shared" si="2"/>
        <v>0</v>
      </c>
      <c r="J47" s="111" t="str">
        <f t="shared" si="3"/>
        <v/>
      </c>
    </row>
    <row r="48" spans="1:10" ht="25.5" customHeight="1" x14ac:dyDescent="0.2">
      <c r="A48" s="93">
        <v>3</v>
      </c>
      <c r="B48" s="112" t="s">
        <v>48</v>
      </c>
      <c r="C48" s="236" t="s">
        <v>57</v>
      </c>
      <c r="D48" s="237"/>
      <c r="E48" s="237"/>
      <c r="F48" s="113">
        <f>'SO02.2 1 Pol'!AE11</f>
        <v>0</v>
      </c>
      <c r="G48" s="106">
        <f>'SO02.2 1 Pol'!AF11</f>
        <v>0</v>
      </c>
      <c r="H48" s="106">
        <f t="shared" si="1"/>
        <v>0</v>
      </c>
      <c r="I48" s="106">
        <f t="shared" si="2"/>
        <v>0</v>
      </c>
      <c r="J48" s="107" t="str">
        <f t="shared" si="3"/>
        <v/>
      </c>
    </row>
    <row r="49" spans="1:10" ht="25.5" customHeight="1" x14ac:dyDescent="0.2">
      <c r="A49" s="93">
        <v>2</v>
      </c>
      <c r="B49" s="108" t="s">
        <v>58</v>
      </c>
      <c r="C49" s="238" t="s">
        <v>59</v>
      </c>
      <c r="D49" s="239"/>
      <c r="E49" s="239"/>
      <c r="F49" s="109">
        <f>'SO02.3 1 Pol'!AE11</f>
        <v>0</v>
      </c>
      <c r="G49" s="110">
        <f>'SO02.3 1 Pol'!AF11</f>
        <v>0</v>
      </c>
      <c r="H49" s="110">
        <f t="shared" si="1"/>
        <v>0</v>
      </c>
      <c r="I49" s="110">
        <f t="shared" si="2"/>
        <v>0</v>
      </c>
      <c r="J49" s="111" t="str">
        <f t="shared" si="3"/>
        <v/>
      </c>
    </row>
    <row r="50" spans="1:10" ht="25.5" customHeight="1" x14ac:dyDescent="0.2">
      <c r="A50" s="93">
        <v>3</v>
      </c>
      <c r="B50" s="112" t="s">
        <v>48</v>
      </c>
      <c r="C50" s="236" t="s">
        <v>59</v>
      </c>
      <c r="D50" s="237"/>
      <c r="E50" s="237"/>
      <c r="F50" s="113">
        <f>'SO02.3 1 Pol'!AE11</f>
        <v>0</v>
      </c>
      <c r="G50" s="106">
        <f>'SO02.3 1 Pol'!AF11</f>
        <v>0</v>
      </c>
      <c r="H50" s="106">
        <f t="shared" si="1"/>
        <v>0</v>
      </c>
      <c r="I50" s="106">
        <f t="shared" si="2"/>
        <v>0</v>
      </c>
      <c r="J50" s="107" t="str">
        <f t="shared" si="3"/>
        <v/>
      </c>
    </row>
    <row r="51" spans="1:10" ht="25.5" customHeight="1" x14ac:dyDescent="0.2">
      <c r="A51" s="93">
        <v>2</v>
      </c>
      <c r="B51" s="108" t="s">
        <v>60</v>
      </c>
      <c r="C51" s="238" t="s">
        <v>61</v>
      </c>
      <c r="D51" s="239"/>
      <c r="E51" s="239"/>
      <c r="F51" s="109">
        <f>'SO02.4 1 Pol'!AE11</f>
        <v>0</v>
      </c>
      <c r="G51" s="110">
        <f>'SO02.4 1 Pol'!AF11</f>
        <v>0</v>
      </c>
      <c r="H51" s="110">
        <f t="shared" si="1"/>
        <v>0</v>
      </c>
      <c r="I51" s="110">
        <f t="shared" si="2"/>
        <v>0</v>
      </c>
      <c r="J51" s="111" t="str">
        <f t="shared" si="3"/>
        <v/>
      </c>
    </row>
    <row r="52" spans="1:10" ht="25.5" customHeight="1" x14ac:dyDescent="0.2">
      <c r="A52" s="93">
        <v>3</v>
      </c>
      <c r="B52" s="112" t="s">
        <v>48</v>
      </c>
      <c r="C52" s="236" t="s">
        <v>61</v>
      </c>
      <c r="D52" s="237"/>
      <c r="E52" s="237"/>
      <c r="F52" s="113">
        <f>'SO02.4 1 Pol'!AE11</f>
        <v>0</v>
      </c>
      <c r="G52" s="106">
        <f>'SO02.4 1 Pol'!AF11</f>
        <v>0</v>
      </c>
      <c r="H52" s="106">
        <f t="shared" si="1"/>
        <v>0</v>
      </c>
      <c r="I52" s="106">
        <f t="shared" si="2"/>
        <v>0</v>
      </c>
      <c r="J52" s="107" t="str">
        <f t="shared" si="3"/>
        <v/>
      </c>
    </row>
    <row r="53" spans="1:10" ht="25.5" customHeight="1" x14ac:dyDescent="0.2">
      <c r="A53" s="93">
        <v>2</v>
      </c>
      <c r="B53" s="108" t="s">
        <v>62</v>
      </c>
      <c r="C53" s="238" t="s">
        <v>63</v>
      </c>
      <c r="D53" s="239"/>
      <c r="E53" s="239"/>
      <c r="F53" s="109">
        <f>'SO02.5 1 Pol'!AE11</f>
        <v>0</v>
      </c>
      <c r="G53" s="110">
        <f>'SO02.5 1 Pol'!AF11</f>
        <v>0</v>
      </c>
      <c r="H53" s="110">
        <f t="shared" si="1"/>
        <v>0</v>
      </c>
      <c r="I53" s="110">
        <f t="shared" si="2"/>
        <v>0</v>
      </c>
      <c r="J53" s="111" t="str">
        <f t="shared" si="3"/>
        <v/>
      </c>
    </row>
    <row r="54" spans="1:10" ht="25.5" customHeight="1" x14ac:dyDescent="0.2">
      <c r="A54" s="93">
        <v>3</v>
      </c>
      <c r="B54" s="112" t="s">
        <v>48</v>
      </c>
      <c r="C54" s="236" t="s">
        <v>63</v>
      </c>
      <c r="D54" s="237"/>
      <c r="E54" s="237"/>
      <c r="F54" s="113">
        <f>'SO02.5 1 Pol'!AE11</f>
        <v>0</v>
      </c>
      <c r="G54" s="106">
        <f>'SO02.5 1 Pol'!AF11</f>
        <v>0</v>
      </c>
      <c r="H54" s="106">
        <f t="shared" si="1"/>
        <v>0</v>
      </c>
      <c r="I54" s="106">
        <f t="shared" si="2"/>
        <v>0</v>
      </c>
      <c r="J54" s="107" t="str">
        <f t="shared" si="3"/>
        <v/>
      </c>
    </row>
    <row r="55" spans="1:10" ht="25.5" customHeight="1" x14ac:dyDescent="0.2">
      <c r="A55" s="93">
        <v>2</v>
      </c>
      <c r="B55" s="108" t="s">
        <v>64</v>
      </c>
      <c r="C55" s="238" t="s">
        <v>65</v>
      </c>
      <c r="D55" s="239"/>
      <c r="E55" s="239"/>
      <c r="F55" s="109">
        <f>'SO02.6 1 Pol'!AE11</f>
        <v>0</v>
      </c>
      <c r="G55" s="110">
        <f>'SO02.6 1 Pol'!AF11</f>
        <v>0</v>
      </c>
      <c r="H55" s="110">
        <f t="shared" si="1"/>
        <v>0</v>
      </c>
      <c r="I55" s="110">
        <f t="shared" si="2"/>
        <v>0</v>
      </c>
      <c r="J55" s="111" t="str">
        <f t="shared" si="3"/>
        <v/>
      </c>
    </row>
    <row r="56" spans="1:10" ht="25.5" customHeight="1" x14ac:dyDescent="0.2">
      <c r="A56" s="93">
        <v>3</v>
      </c>
      <c r="B56" s="112" t="s">
        <v>48</v>
      </c>
      <c r="C56" s="236" t="s">
        <v>65</v>
      </c>
      <c r="D56" s="237"/>
      <c r="E56" s="237"/>
      <c r="F56" s="113">
        <f>'SO02.6 1 Pol'!AE11</f>
        <v>0</v>
      </c>
      <c r="G56" s="106">
        <f>'SO02.6 1 Pol'!AF11</f>
        <v>0</v>
      </c>
      <c r="H56" s="106">
        <f t="shared" si="1"/>
        <v>0</v>
      </c>
      <c r="I56" s="106">
        <f t="shared" si="2"/>
        <v>0</v>
      </c>
      <c r="J56" s="107" t="str">
        <f t="shared" si="3"/>
        <v/>
      </c>
    </row>
    <row r="57" spans="1:10" ht="25.5" customHeight="1" x14ac:dyDescent="0.2">
      <c r="A57" s="93">
        <v>2</v>
      </c>
      <c r="B57" s="108" t="s">
        <v>66</v>
      </c>
      <c r="C57" s="238" t="s">
        <v>67</v>
      </c>
      <c r="D57" s="239"/>
      <c r="E57" s="239"/>
      <c r="F57" s="109">
        <f>'SO02.7 1 Pol'!AE11</f>
        <v>0</v>
      </c>
      <c r="G57" s="110">
        <f>'SO02.7 1 Pol'!AF11</f>
        <v>0</v>
      </c>
      <c r="H57" s="110">
        <f t="shared" si="1"/>
        <v>0</v>
      </c>
      <c r="I57" s="110">
        <f t="shared" si="2"/>
        <v>0</v>
      </c>
      <c r="J57" s="111" t="str">
        <f t="shared" si="3"/>
        <v/>
      </c>
    </row>
    <row r="58" spans="1:10" ht="25.5" customHeight="1" x14ac:dyDescent="0.2">
      <c r="A58" s="93">
        <v>3</v>
      </c>
      <c r="B58" s="112" t="s">
        <v>48</v>
      </c>
      <c r="C58" s="236" t="s">
        <v>67</v>
      </c>
      <c r="D58" s="237"/>
      <c r="E58" s="237"/>
      <c r="F58" s="113">
        <f>'SO02.7 1 Pol'!AE11</f>
        <v>0</v>
      </c>
      <c r="G58" s="106">
        <f>'SO02.7 1 Pol'!AF11</f>
        <v>0</v>
      </c>
      <c r="H58" s="106">
        <f t="shared" si="1"/>
        <v>0</v>
      </c>
      <c r="I58" s="106">
        <f t="shared" si="2"/>
        <v>0</v>
      </c>
      <c r="J58" s="107" t="str">
        <f t="shared" si="3"/>
        <v/>
      </c>
    </row>
    <row r="59" spans="1:10" ht="25.5" customHeight="1" x14ac:dyDescent="0.2">
      <c r="A59" s="93">
        <v>2</v>
      </c>
      <c r="B59" s="108" t="s">
        <v>68</v>
      </c>
      <c r="C59" s="238" t="s">
        <v>69</v>
      </c>
      <c r="D59" s="239"/>
      <c r="E59" s="239"/>
      <c r="F59" s="109">
        <f>'SO02.8 1 Pol'!AE11</f>
        <v>0</v>
      </c>
      <c r="G59" s="110">
        <f>'SO02.8 1 Pol'!AF11</f>
        <v>0</v>
      </c>
      <c r="H59" s="110">
        <f t="shared" si="1"/>
        <v>0</v>
      </c>
      <c r="I59" s="110">
        <f t="shared" si="2"/>
        <v>0</v>
      </c>
      <c r="J59" s="111" t="str">
        <f t="shared" si="3"/>
        <v/>
      </c>
    </row>
    <row r="60" spans="1:10" ht="25.5" customHeight="1" x14ac:dyDescent="0.2">
      <c r="A60" s="93">
        <v>3</v>
      </c>
      <c r="B60" s="112" t="s">
        <v>48</v>
      </c>
      <c r="C60" s="236" t="s">
        <v>69</v>
      </c>
      <c r="D60" s="237"/>
      <c r="E60" s="237"/>
      <c r="F60" s="113">
        <f>'SO02.8 1 Pol'!AE11</f>
        <v>0</v>
      </c>
      <c r="G60" s="106">
        <f>'SO02.8 1 Pol'!AF11</f>
        <v>0</v>
      </c>
      <c r="H60" s="106">
        <f t="shared" si="1"/>
        <v>0</v>
      </c>
      <c r="I60" s="106">
        <f t="shared" si="2"/>
        <v>0</v>
      </c>
      <c r="J60" s="107" t="str">
        <f t="shared" si="3"/>
        <v/>
      </c>
    </row>
    <row r="61" spans="1:10" ht="25.5" customHeight="1" x14ac:dyDescent="0.2">
      <c r="A61" s="93">
        <v>2</v>
      </c>
      <c r="B61" s="108" t="s">
        <v>70</v>
      </c>
      <c r="C61" s="238" t="s">
        <v>71</v>
      </c>
      <c r="D61" s="239"/>
      <c r="E61" s="239"/>
      <c r="F61" s="109">
        <f>'SO02.9 1 Pol'!AE11</f>
        <v>0</v>
      </c>
      <c r="G61" s="110">
        <f>'SO02.9 1 Pol'!AF11</f>
        <v>0</v>
      </c>
      <c r="H61" s="110">
        <f t="shared" si="1"/>
        <v>0</v>
      </c>
      <c r="I61" s="110">
        <f t="shared" si="2"/>
        <v>0</v>
      </c>
      <c r="J61" s="111" t="str">
        <f t="shared" si="3"/>
        <v/>
      </c>
    </row>
    <row r="62" spans="1:10" ht="25.5" customHeight="1" x14ac:dyDescent="0.2">
      <c r="A62" s="93">
        <v>3</v>
      </c>
      <c r="B62" s="112" t="s">
        <v>48</v>
      </c>
      <c r="C62" s="236" t="s">
        <v>71</v>
      </c>
      <c r="D62" s="237"/>
      <c r="E62" s="237"/>
      <c r="F62" s="113">
        <f>'SO02.9 1 Pol'!AE11</f>
        <v>0</v>
      </c>
      <c r="G62" s="106">
        <f>'SO02.9 1 Pol'!AF11</f>
        <v>0</v>
      </c>
      <c r="H62" s="106">
        <f t="shared" si="1"/>
        <v>0</v>
      </c>
      <c r="I62" s="106">
        <f t="shared" si="2"/>
        <v>0</v>
      </c>
      <c r="J62" s="107" t="str">
        <f t="shared" si="3"/>
        <v/>
      </c>
    </row>
    <row r="63" spans="1:10" ht="25.5" customHeight="1" x14ac:dyDescent="0.2">
      <c r="A63" s="93">
        <v>2</v>
      </c>
      <c r="B63" s="108" t="s">
        <v>72</v>
      </c>
      <c r="C63" s="238" t="s">
        <v>73</v>
      </c>
      <c r="D63" s="239"/>
      <c r="E63" s="239"/>
      <c r="F63" s="109">
        <f>'SO03 1 Pol'!AE185</f>
        <v>0</v>
      </c>
      <c r="G63" s="110">
        <f>'SO03 1 Pol'!AF185</f>
        <v>0</v>
      </c>
      <c r="H63" s="110">
        <f t="shared" si="1"/>
        <v>0</v>
      </c>
      <c r="I63" s="110">
        <f t="shared" si="2"/>
        <v>0</v>
      </c>
      <c r="J63" s="111" t="str">
        <f t="shared" si="3"/>
        <v/>
      </c>
    </row>
    <row r="64" spans="1:10" ht="25.5" customHeight="1" x14ac:dyDescent="0.2">
      <c r="A64" s="93">
        <v>3</v>
      </c>
      <c r="B64" s="112" t="s">
        <v>48</v>
      </c>
      <c r="C64" s="236" t="s">
        <v>73</v>
      </c>
      <c r="D64" s="237"/>
      <c r="E64" s="237"/>
      <c r="F64" s="113">
        <f>'SO03 1 Pol'!AE185</f>
        <v>0</v>
      </c>
      <c r="G64" s="106">
        <f>'SO03 1 Pol'!AF185</f>
        <v>0</v>
      </c>
      <c r="H64" s="106">
        <f t="shared" si="1"/>
        <v>0</v>
      </c>
      <c r="I64" s="106">
        <f t="shared" si="2"/>
        <v>0</v>
      </c>
      <c r="J64" s="107" t="str">
        <f t="shared" si="3"/>
        <v/>
      </c>
    </row>
    <row r="65" spans="1:10" ht="25.5" customHeight="1" x14ac:dyDescent="0.2">
      <c r="A65" s="93">
        <v>2</v>
      </c>
      <c r="B65" s="108" t="s">
        <v>74</v>
      </c>
      <c r="C65" s="238" t="s">
        <v>75</v>
      </c>
      <c r="D65" s="239"/>
      <c r="E65" s="239"/>
      <c r="F65" s="109">
        <f>'SO04 1 Pol'!AE204</f>
        <v>0</v>
      </c>
      <c r="G65" s="110">
        <f>'SO04 1 Pol'!AF204</f>
        <v>0</v>
      </c>
      <c r="H65" s="110">
        <f t="shared" si="1"/>
        <v>0</v>
      </c>
      <c r="I65" s="110">
        <f t="shared" si="2"/>
        <v>0</v>
      </c>
      <c r="J65" s="111" t="str">
        <f t="shared" si="3"/>
        <v/>
      </c>
    </row>
    <row r="66" spans="1:10" ht="25.5" customHeight="1" x14ac:dyDescent="0.2">
      <c r="A66" s="93">
        <v>3</v>
      </c>
      <c r="B66" s="112" t="s">
        <v>48</v>
      </c>
      <c r="C66" s="236" t="s">
        <v>75</v>
      </c>
      <c r="D66" s="237"/>
      <c r="E66" s="237"/>
      <c r="F66" s="113">
        <f>'SO04 1 Pol'!AE204</f>
        <v>0</v>
      </c>
      <c r="G66" s="106">
        <f>'SO04 1 Pol'!AF204</f>
        <v>0</v>
      </c>
      <c r="H66" s="106">
        <f t="shared" si="1"/>
        <v>0</v>
      </c>
      <c r="I66" s="106">
        <f t="shared" si="2"/>
        <v>0</v>
      </c>
      <c r="J66" s="107" t="str">
        <f t="shared" si="3"/>
        <v/>
      </c>
    </row>
    <row r="67" spans="1:10" ht="25.5" customHeight="1" x14ac:dyDescent="0.2">
      <c r="A67" s="93">
        <v>2</v>
      </c>
      <c r="B67" s="108" t="s">
        <v>76</v>
      </c>
      <c r="C67" s="238" t="s">
        <v>77</v>
      </c>
      <c r="D67" s="239"/>
      <c r="E67" s="239"/>
      <c r="F67" s="109">
        <f>'SO05 1 Pol'!AE204</f>
        <v>0</v>
      </c>
      <c r="G67" s="110">
        <f>'SO05 1 Pol'!AF204</f>
        <v>0</v>
      </c>
      <c r="H67" s="110">
        <f t="shared" si="1"/>
        <v>0</v>
      </c>
      <c r="I67" s="110">
        <f t="shared" si="2"/>
        <v>0</v>
      </c>
      <c r="J67" s="111" t="str">
        <f t="shared" si="3"/>
        <v/>
      </c>
    </row>
    <row r="68" spans="1:10" ht="25.5" customHeight="1" x14ac:dyDescent="0.2">
      <c r="A68" s="93">
        <v>3</v>
      </c>
      <c r="B68" s="112" t="s">
        <v>48</v>
      </c>
      <c r="C68" s="236" t="s">
        <v>77</v>
      </c>
      <c r="D68" s="237"/>
      <c r="E68" s="237"/>
      <c r="F68" s="113">
        <f>'SO05 1 Pol'!AE204</f>
        <v>0</v>
      </c>
      <c r="G68" s="106">
        <f>'SO05 1 Pol'!AF204</f>
        <v>0</v>
      </c>
      <c r="H68" s="106">
        <f t="shared" si="1"/>
        <v>0</v>
      </c>
      <c r="I68" s="106">
        <f t="shared" si="2"/>
        <v>0</v>
      </c>
      <c r="J68" s="107" t="str">
        <f t="shared" si="3"/>
        <v/>
      </c>
    </row>
    <row r="69" spans="1:10" ht="25.5" customHeight="1" x14ac:dyDescent="0.2">
      <c r="A69" s="93">
        <v>2</v>
      </c>
      <c r="B69" s="108" t="s">
        <v>78</v>
      </c>
      <c r="C69" s="238" t="s">
        <v>79</v>
      </c>
      <c r="D69" s="239"/>
      <c r="E69" s="239"/>
      <c r="F69" s="109">
        <f>'SO06 1 Pol'!AE447</f>
        <v>0</v>
      </c>
      <c r="G69" s="110">
        <f>'SO06 1 Pol'!AF447</f>
        <v>0</v>
      </c>
      <c r="H69" s="110">
        <f t="shared" si="1"/>
        <v>0</v>
      </c>
      <c r="I69" s="110">
        <f t="shared" si="2"/>
        <v>0</v>
      </c>
      <c r="J69" s="111" t="str">
        <f t="shared" si="3"/>
        <v/>
      </c>
    </row>
    <row r="70" spans="1:10" ht="25.5" customHeight="1" x14ac:dyDescent="0.2">
      <c r="A70" s="93">
        <v>3</v>
      </c>
      <c r="B70" s="112" t="s">
        <v>48</v>
      </c>
      <c r="C70" s="236" t="s">
        <v>79</v>
      </c>
      <c r="D70" s="237"/>
      <c r="E70" s="237"/>
      <c r="F70" s="113">
        <f>'SO06 1 Pol'!AE447</f>
        <v>0</v>
      </c>
      <c r="G70" s="106">
        <f>'SO06 1 Pol'!AF447</f>
        <v>0</v>
      </c>
      <c r="H70" s="106">
        <f t="shared" si="1"/>
        <v>0</v>
      </c>
      <c r="I70" s="106">
        <f t="shared" si="2"/>
        <v>0</v>
      </c>
      <c r="J70" s="107" t="str">
        <f t="shared" si="3"/>
        <v/>
      </c>
    </row>
    <row r="71" spans="1:10" ht="25.5" customHeight="1" x14ac:dyDescent="0.2">
      <c r="A71" s="93">
        <v>2</v>
      </c>
      <c r="B71" s="108" t="s">
        <v>80</v>
      </c>
      <c r="C71" s="238" t="s">
        <v>81</v>
      </c>
      <c r="D71" s="239"/>
      <c r="E71" s="239"/>
      <c r="F71" s="109">
        <f>'SO07 1 Pol'!AE11+'SO07 2 Pol'!AE11+'SO07 3 Pol'!AE11+'SO07 4 Pol'!AE11</f>
        <v>0</v>
      </c>
      <c r="G71" s="110">
        <f>'SO07 1 Pol'!AF11+'SO07 2 Pol'!AF11+'SO07 3 Pol'!AF11+'SO07 4 Pol'!AF11</f>
        <v>0</v>
      </c>
      <c r="H71" s="110">
        <f t="shared" ref="H71:H94" si="4">(F71*SazbaDPH1/100)+(G71*SazbaDPH2/100)</f>
        <v>0</v>
      </c>
      <c r="I71" s="110">
        <f t="shared" ref="I71:I94" si="5">F71+G71+H71</f>
        <v>0</v>
      </c>
      <c r="J71" s="111" t="str">
        <f t="shared" ref="J71:J94" si="6">IF(CenaCelkemVypocet=0,"",I71/CenaCelkemVypocet*100)</f>
        <v/>
      </c>
    </row>
    <row r="72" spans="1:10" ht="25.5" customHeight="1" x14ac:dyDescent="0.2">
      <c r="A72" s="93">
        <v>3</v>
      </c>
      <c r="B72" s="112" t="s">
        <v>48</v>
      </c>
      <c r="C72" s="236" t="s">
        <v>82</v>
      </c>
      <c r="D72" s="237"/>
      <c r="E72" s="237"/>
      <c r="F72" s="113">
        <f>'SO07 1 Pol'!AE11</f>
        <v>0</v>
      </c>
      <c r="G72" s="106">
        <f>'SO07 1 Pol'!AF11</f>
        <v>0</v>
      </c>
      <c r="H72" s="106">
        <f t="shared" si="4"/>
        <v>0</v>
      </c>
      <c r="I72" s="106">
        <f t="shared" si="5"/>
        <v>0</v>
      </c>
      <c r="J72" s="107" t="str">
        <f t="shared" si="6"/>
        <v/>
      </c>
    </row>
    <row r="73" spans="1:10" ht="25.5" customHeight="1" x14ac:dyDescent="0.2">
      <c r="A73" s="93">
        <v>3</v>
      </c>
      <c r="B73" s="112" t="s">
        <v>52</v>
      </c>
      <c r="C73" s="236" t="s">
        <v>83</v>
      </c>
      <c r="D73" s="237"/>
      <c r="E73" s="237"/>
      <c r="F73" s="113">
        <f>'SO07 2 Pol'!AE11</f>
        <v>0</v>
      </c>
      <c r="G73" s="106">
        <f>'SO07 2 Pol'!AF11</f>
        <v>0</v>
      </c>
      <c r="H73" s="106">
        <f t="shared" si="4"/>
        <v>0</v>
      </c>
      <c r="I73" s="106">
        <f t="shared" si="5"/>
        <v>0</v>
      </c>
      <c r="J73" s="107" t="str">
        <f t="shared" si="6"/>
        <v/>
      </c>
    </row>
    <row r="74" spans="1:10" ht="25.5" customHeight="1" x14ac:dyDescent="0.2">
      <c r="A74" s="93">
        <v>3</v>
      </c>
      <c r="B74" s="112" t="s">
        <v>84</v>
      </c>
      <c r="C74" s="236" t="s">
        <v>85</v>
      </c>
      <c r="D74" s="237"/>
      <c r="E74" s="237"/>
      <c r="F74" s="113">
        <f>'SO07 3 Pol'!AE11</f>
        <v>0</v>
      </c>
      <c r="G74" s="106">
        <f>'SO07 3 Pol'!AF11</f>
        <v>0</v>
      </c>
      <c r="H74" s="106">
        <f t="shared" si="4"/>
        <v>0</v>
      </c>
      <c r="I74" s="106">
        <f t="shared" si="5"/>
        <v>0</v>
      </c>
      <c r="J74" s="107" t="str">
        <f t="shared" si="6"/>
        <v/>
      </c>
    </row>
    <row r="75" spans="1:10" ht="25.5" customHeight="1" x14ac:dyDescent="0.2">
      <c r="A75" s="93">
        <v>3</v>
      </c>
      <c r="B75" s="112" t="s">
        <v>86</v>
      </c>
      <c r="C75" s="236" t="s">
        <v>87</v>
      </c>
      <c r="D75" s="237"/>
      <c r="E75" s="237"/>
      <c r="F75" s="113">
        <f>'SO07 4 Pol'!AE11</f>
        <v>0</v>
      </c>
      <c r="G75" s="106">
        <f>'SO07 4 Pol'!AF11</f>
        <v>0</v>
      </c>
      <c r="H75" s="106">
        <f t="shared" si="4"/>
        <v>0</v>
      </c>
      <c r="I75" s="106">
        <f t="shared" si="5"/>
        <v>0</v>
      </c>
      <c r="J75" s="107" t="str">
        <f t="shared" si="6"/>
        <v/>
      </c>
    </row>
    <row r="76" spans="1:10" ht="25.5" customHeight="1" x14ac:dyDescent="0.2">
      <c r="A76" s="93">
        <v>2</v>
      </c>
      <c r="B76" s="108" t="s">
        <v>88</v>
      </c>
      <c r="C76" s="238" t="s">
        <v>89</v>
      </c>
      <c r="D76" s="239"/>
      <c r="E76" s="239"/>
      <c r="F76" s="109">
        <f>'SO08 1 Pol'!AE287</f>
        <v>0</v>
      </c>
      <c r="G76" s="110">
        <f>'SO08 1 Pol'!AF287</f>
        <v>0</v>
      </c>
      <c r="H76" s="110">
        <f t="shared" si="4"/>
        <v>0</v>
      </c>
      <c r="I76" s="110">
        <f t="shared" si="5"/>
        <v>0</v>
      </c>
      <c r="J76" s="111" t="str">
        <f t="shared" si="6"/>
        <v/>
      </c>
    </row>
    <row r="77" spans="1:10" ht="25.5" customHeight="1" x14ac:dyDescent="0.2">
      <c r="A77" s="93">
        <v>3</v>
      </c>
      <c r="B77" s="112" t="s">
        <v>48</v>
      </c>
      <c r="C77" s="236" t="s">
        <v>89</v>
      </c>
      <c r="D77" s="237"/>
      <c r="E77" s="237"/>
      <c r="F77" s="113">
        <f>'SO08 1 Pol'!AE287</f>
        <v>0</v>
      </c>
      <c r="G77" s="106">
        <f>'SO08 1 Pol'!AF287</f>
        <v>0</v>
      </c>
      <c r="H77" s="106">
        <f t="shared" si="4"/>
        <v>0</v>
      </c>
      <c r="I77" s="106">
        <f t="shared" si="5"/>
        <v>0</v>
      </c>
      <c r="J77" s="107" t="str">
        <f t="shared" si="6"/>
        <v/>
      </c>
    </row>
    <row r="78" spans="1:10" ht="25.5" customHeight="1" x14ac:dyDescent="0.2">
      <c r="A78" s="93">
        <v>2</v>
      </c>
      <c r="B78" s="108" t="s">
        <v>90</v>
      </c>
      <c r="C78" s="238" t="s">
        <v>91</v>
      </c>
      <c r="D78" s="239"/>
      <c r="E78" s="239"/>
      <c r="F78" s="109">
        <f>'SO09 1 Pol'!AE1930</f>
        <v>0</v>
      </c>
      <c r="G78" s="110">
        <f>'SO09 1 Pol'!AF1930</f>
        <v>0</v>
      </c>
      <c r="H78" s="110">
        <f t="shared" si="4"/>
        <v>0</v>
      </c>
      <c r="I78" s="110">
        <f t="shared" si="5"/>
        <v>0</v>
      </c>
      <c r="J78" s="111" t="str">
        <f t="shared" si="6"/>
        <v/>
      </c>
    </row>
    <row r="79" spans="1:10" ht="25.5" customHeight="1" x14ac:dyDescent="0.2">
      <c r="A79" s="93">
        <v>3</v>
      </c>
      <c r="B79" s="112" t="s">
        <v>48</v>
      </c>
      <c r="C79" s="236" t="s">
        <v>91</v>
      </c>
      <c r="D79" s="237"/>
      <c r="E79" s="237"/>
      <c r="F79" s="113">
        <f>'SO09 1 Pol'!AE1930</f>
        <v>0</v>
      </c>
      <c r="G79" s="106">
        <f>'SO09 1 Pol'!AF1930</f>
        <v>0</v>
      </c>
      <c r="H79" s="106">
        <f t="shared" si="4"/>
        <v>0</v>
      </c>
      <c r="I79" s="106">
        <f t="shared" si="5"/>
        <v>0</v>
      </c>
      <c r="J79" s="107" t="str">
        <f t="shared" si="6"/>
        <v/>
      </c>
    </row>
    <row r="80" spans="1:10" ht="25.5" customHeight="1" x14ac:dyDescent="0.2">
      <c r="A80" s="93">
        <v>2</v>
      </c>
      <c r="B80" s="108" t="s">
        <v>92</v>
      </c>
      <c r="C80" s="238" t="s">
        <v>93</v>
      </c>
      <c r="D80" s="239"/>
      <c r="E80" s="239"/>
      <c r="F80" s="109">
        <f>'SO10 1 Pol'!AE1168</f>
        <v>0</v>
      </c>
      <c r="G80" s="110">
        <f>'SO10 1 Pol'!AF1168</f>
        <v>0</v>
      </c>
      <c r="H80" s="110">
        <f t="shared" si="4"/>
        <v>0</v>
      </c>
      <c r="I80" s="110">
        <f t="shared" si="5"/>
        <v>0</v>
      </c>
      <c r="J80" s="111" t="str">
        <f t="shared" si="6"/>
        <v/>
      </c>
    </row>
    <row r="81" spans="1:10" ht="25.5" customHeight="1" x14ac:dyDescent="0.2">
      <c r="A81" s="93">
        <v>3</v>
      </c>
      <c r="B81" s="112" t="s">
        <v>48</v>
      </c>
      <c r="C81" s="236" t="s">
        <v>93</v>
      </c>
      <c r="D81" s="237"/>
      <c r="E81" s="237"/>
      <c r="F81" s="113">
        <f>'SO10 1 Pol'!AE1168</f>
        <v>0</v>
      </c>
      <c r="G81" s="106">
        <f>'SO10 1 Pol'!AF1168</f>
        <v>0</v>
      </c>
      <c r="H81" s="106">
        <f t="shared" si="4"/>
        <v>0</v>
      </c>
      <c r="I81" s="106">
        <f t="shared" si="5"/>
        <v>0</v>
      </c>
      <c r="J81" s="107" t="str">
        <f t="shared" si="6"/>
        <v/>
      </c>
    </row>
    <row r="82" spans="1:10" ht="25.5" customHeight="1" x14ac:dyDescent="0.2">
      <c r="A82" s="93">
        <v>2</v>
      </c>
      <c r="B82" s="108" t="s">
        <v>94</v>
      </c>
      <c r="C82" s="238" t="s">
        <v>95</v>
      </c>
      <c r="D82" s="239"/>
      <c r="E82" s="239"/>
      <c r="F82" s="109">
        <f>'PS02.1  1 Pol'!AE11</f>
        <v>0</v>
      </c>
      <c r="G82" s="110">
        <f>'PS02.1  1 Pol'!AF11</f>
        <v>0</v>
      </c>
      <c r="H82" s="110">
        <f t="shared" si="4"/>
        <v>0</v>
      </c>
      <c r="I82" s="110">
        <f t="shared" si="5"/>
        <v>0</v>
      </c>
      <c r="J82" s="111" t="str">
        <f t="shared" si="6"/>
        <v/>
      </c>
    </row>
    <row r="83" spans="1:10" ht="25.5" customHeight="1" x14ac:dyDescent="0.2">
      <c r="A83" s="93">
        <v>3</v>
      </c>
      <c r="B83" s="112" t="s">
        <v>48</v>
      </c>
      <c r="C83" s="236" t="s">
        <v>95</v>
      </c>
      <c r="D83" s="237"/>
      <c r="E83" s="237"/>
      <c r="F83" s="113">
        <f>'PS02.1  1 Pol'!AE11</f>
        <v>0</v>
      </c>
      <c r="G83" s="106">
        <f>'PS02.1  1 Pol'!AF11</f>
        <v>0</v>
      </c>
      <c r="H83" s="106">
        <f t="shared" si="4"/>
        <v>0</v>
      </c>
      <c r="I83" s="106">
        <f t="shared" si="5"/>
        <v>0</v>
      </c>
      <c r="J83" s="107" t="str">
        <f t="shared" si="6"/>
        <v/>
      </c>
    </row>
    <row r="84" spans="1:10" ht="25.5" customHeight="1" x14ac:dyDescent="0.2">
      <c r="A84" s="93">
        <v>2</v>
      </c>
      <c r="B84" s="108" t="s">
        <v>96</v>
      </c>
      <c r="C84" s="238" t="s">
        <v>97</v>
      </c>
      <c r="D84" s="239"/>
      <c r="E84" s="239"/>
      <c r="F84" s="109">
        <f>'PS02.2 1 Pol'!AE11</f>
        <v>0</v>
      </c>
      <c r="G84" s="110">
        <f>'PS02.2 1 Pol'!AF11</f>
        <v>0</v>
      </c>
      <c r="H84" s="110">
        <f t="shared" si="4"/>
        <v>0</v>
      </c>
      <c r="I84" s="110">
        <f t="shared" si="5"/>
        <v>0</v>
      </c>
      <c r="J84" s="111" t="str">
        <f t="shared" si="6"/>
        <v/>
      </c>
    </row>
    <row r="85" spans="1:10" ht="25.5" customHeight="1" x14ac:dyDescent="0.2">
      <c r="A85" s="93">
        <v>3</v>
      </c>
      <c r="B85" s="112" t="s">
        <v>48</v>
      </c>
      <c r="C85" s="236" t="s">
        <v>97</v>
      </c>
      <c r="D85" s="237"/>
      <c r="E85" s="237"/>
      <c r="F85" s="113">
        <f>'PS02.2 1 Pol'!AE11</f>
        <v>0</v>
      </c>
      <c r="G85" s="106">
        <f>'PS02.2 1 Pol'!AF11</f>
        <v>0</v>
      </c>
      <c r="H85" s="106">
        <f t="shared" si="4"/>
        <v>0</v>
      </c>
      <c r="I85" s="106">
        <f t="shared" si="5"/>
        <v>0</v>
      </c>
      <c r="J85" s="107" t="str">
        <f t="shared" si="6"/>
        <v/>
      </c>
    </row>
    <row r="86" spans="1:10" ht="25.5" customHeight="1" x14ac:dyDescent="0.2">
      <c r="A86" s="93">
        <v>2</v>
      </c>
      <c r="B86" s="108" t="s">
        <v>98</v>
      </c>
      <c r="C86" s="238" t="s">
        <v>99</v>
      </c>
      <c r="D86" s="239"/>
      <c r="E86" s="239"/>
      <c r="F86" s="109">
        <f>'PS03 1 Pol'!AE11</f>
        <v>0</v>
      </c>
      <c r="G86" s="110">
        <f>'PS03 1 Pol'!AF11</f>
        <v>0</v>
      </c>
      <c r="H86" s="110">
        <f t="shared" si="4"/>
        <v>0</v>
      </c>
      <c r="I86" s="110">
        <f t="shared" si="5"/>
        <v>0</v>
      </c>
      <c r="J86" s="111" t="str">
        <f t="shared" si="6"/>
        <v/>
      </c>
    </row>
    <row r="87" spans="1:10" ht="25.5" customHeight="1" x14ac:dyDescent="0.2">
      <c r="A87" s="93">
        <v>3</v>
      </c>
      <c r="B87" s="112" t="s">
        <v>48</v>
      </c>
      <c r="C87" s="236" t="s">
        <v>99</v>
      </c>
      <c r="D87" s="237"/>
      <c r="E87" s="237"/>
      <c r="F87" s="113">
        <f>'PS03 1 Pol'!AE11</f>
        <v>0</v>
      </c>
      <c r="G87" s="106">
        <f>'PS03 1 Pol'!AF11</f>
        <v>0</v>
      </c>
      <c r="H87" s="106">
        <f t="shared" si="4"/>
        <v>0</v>
      </c>
      <c r="I87" s="106">
        <f t="shared" si="5"/>
        <v>0</v>
      </c>
      <c r="J87" s="107" t="str">
        <f t="shared" si="6"/>
        <v/>
      </c>
    </row>
    <row r="88" spans="1:10" ht="25.5" customHeight="1" x14ac:dyDescent="0.2">
      <c r="A88" s="93">
        <v>2</v>
      </c>
      <c r="B88" s="108" t="s">
        <v>100</v>
      </c>
      <c r="C88" s="238" t="s">
        <v>101</v>
      </c>
      <c r="D88" s="239"/>
      <c r="E88" s="239"/>
      <c r="F88" s="109">
        <f>'PS04 1 Pol'!AE11</f>
        <v>0</v>
      </c>
      <c r="G88" s="110">
        <f>'PS04 1 Pol'!AF11</f>
        <v>0</v>
      </c>
      <c r="H88" s="110">
        <f t="shared" si="4"/>
        <v>0</v>
      </c>
      <c r="I88" s="110">
        <f t="shared" si="5"/>
        <v>0</v>
      </c>
      <c r="J88" s="111" t="str">
        <f t="shared" si="6"/>
        <v/>
      </c>
    </row>
    <row r="89" spans="1:10" ht="25.5" customHeight="1" x14ac:dyDescent="0.2">
      <c r="A89" s="93">
        <v>3</v>
      </c>
      <c r="B89" s="112" t="s">
        <v>48</v>
      </c>
      <c r="C89" s="236" t="s">
        <v>101</v>
      </c>
      <c r="D89" s="237"/>
      <c r="E89" s="237"/>
      <c r="F89" s="113">
        <f>'PS04 1 Pol'!AE11</f>
        <v>0</v>
      </c>
      <c r="G89" s="106">
        <f>'PS04 1 Pol'!AF11</f>
        <v>0</v>
      </c>
      <c r="H89" s="106">
        <f t="shared" si="4"/>
        <v>0</v>
      </c>
      <c r="I89" s="106">
        <f t="shared" si="5"/>
        <v>0</v>
      </c>
      <c r="J89" s="107" t="str">
        <f t="shared" si="6"/>
        <v/>
      </c>
    </row>
    <row r="90" spans="1:10" ht="25.5" customHeight="1" x14ac:dyDescent="0.2">
      <c r="A90" s="93">
        <v>2</v>
      </c>
      <c r="B90" s="108" t="s">
        <v>102</v>
      </c>
      <c r="C90" s="238" t="s">
        <v>103</v>
      </c>
      <c r="D90" s="239"/>
      <c r="E90" s="239"/>
      <c r="F90" s="109">
        <f>'PS05 1 Pol'!AE11</f>
        <v>0</v>
      </c>
      <c r="G90" s="110">
        <f>'PS05 1 Pol'!AF11</f>
        <v>0</v>
      </c>
      <c r="H90" s="110">
        <f t="shared" si="4"/>
        <v>0</v>
      </c>
      <c r="I90" s="110">
        <f t="shared" si="5"/>
        <v>0</v>
      </c>
      <c r="J90" s="111" t="str">
        <f t="shared" si="6"/>
        <v/>
      </c>
    </row>
    <row r="91" spans="1:10" ht="25.5" customHeight="1" x14ac:dyDescent="0.2">
      <c r="A91" s="93">
        <v>3</v>
      </c>
      <c r="B91" s="112" t="s">
        <v>48</v>
      </c>
      <c r="C91" s="236" t="s">
        <v>103</v>
      </c>
      <c r="D91" s="237"/>
      <c r="E91" s="237"/>
      <c r="F91" s="113">
        <f>'PS05 1 Pol'!AE11</f>
        <v>0</v>
      </c>
      <c r="G91" s="106">
        <f>'PS05 1 Pol'!AF11</f>
        <v>0</v>
      </c>
      <c r="H91" s="106">
        <f t="shared" si="4"/>
        <v>0</v>
      </c>
      <c r="I91" s="106">
        <f t="shared" si="5"/>
        <v>0</v>
      </c>
      <c r="J91" s="107" t="str">
        <f t="shared" si="6"/>
        <v/>
      </c>
    </row>
    <row r="92" spans="1:10" ht="25.5" customHeight="1" x14ac:dyDescent="0.2">
      <c r="A92" s="93">
        <v>2</v>
      </c>
      <c r="B92" s="108" t="s">
        <v>104</v>
      </c>
      <c r="C92" s="238" t="s">
        <v>105</v>
      </c>
      <c r="D92" s="239"/>
      <c r="E92" s="239"/>
      <c r="F92" s="109">
        <f>'PS06 1 Pol'!AE11+'PS06 2 Pol'!AE11</f>
        <v>0</v>
      </c>
      <c r="G92" s="110">
        <f>'PS06 1 Pol'!AF11+'PS06 2 Pol'!AF11</f>
        <v>0</v>
      </c>
      <c r="H92" s="110">
        <f t="shared" si="4"/>
        <v>0</v>
      </c>
      <c r="I92" s="110">
        <f t="shared" si="5"/>
        <v>0</v>
      </c>
      <c r="J92" s="111" t="str">
        <f t="shared" si="6"/>
        <v/>
      </c>
    </row>
    <row r="93" spans="1:10" ht="25.5" customHeight="1" x14ac:dyDescent="0.2">
      <c r="A93" s="93">
        <v>3</v>
      </c>
      <c r="B93" s="112" t="s">
        <v>48</v>
      </c>
      <c r="C93" s="236" t="s">
        <v>106</v>
      </c>
      <c r="D93" s="237"/>
      <c r="E93" s="237"/>
      <c r="F93" s="113">
        <f>'PS06 1 Pol'!AE11</f>
        <v>0</v>
      </c>
      <c r="G93" s="106">
        <f>'PS06 1 Pol'!AF11</f>
        <v>0</v>
      </c>
      <c r="H93" s="106">
        <f t="shared" si="4"/>
        <v>0</v>
      </c>
      <c r="I93" s="106">
        <f t="shared" si="5"/>
        <v>0</v>
      </c>
      <c r="J93" s="107" t="str">
        <f t="shared" si="6"/>
        <v/>
      </c>
    </row>
    <row r="94" spans="1:10" ht="25.5" customHeight="1" x14ac:dyDescent="0.2">
      <c r="A94" s="93">
        <v>3</v>
      </c>
      <c r="B94" s="112" t="s">
        <v>52</v>
      </c>
      <c r="C94" s="236" t="s">
        <v>107</v>
      </c>
      <c r="D94" s="237"/>
      <c r="E94" s="237"/>
      <c r="F94" s="113">
        <f>'PS06 2 Pol'!AE11</f>
        <v>0</v>
      </c>
      <c r="G94" s="106">
        <f>'PS06 2 Pol'!AF11</f>
        <v>0</v>
      </c>
      <c r="H94" s="106">
        <f t="shared" si="4"/>
        <v>0</v>
      </c>
      <c r="I94" s="106">
        <f t="shared" si="5"/>
        <v>0</v>
      </c>
      <c r="J94" s="107" t="str">
        <f t="shared" si="6"/>
        <v/>
      </c>
    </row>
    <row r="95" spans="1:10" ht="25.5" customHeight="1" x14ac:dyDescent="0.2">
      <c r="A95" s="93"/>
      <c r="B95" s="240" t="s">
        <v>108</v>
      </c>
      <c r="C95" s="241"/>
      <c r="D95" s="241"/>
      <c r="E95" s="242"/>
      <c r="F95" s="114">
        <f>SUMIF(A39:A94,"=1",F39:F94)</f>
        <v>0</v>
      </c>
      <c r="G95" s="115">
        <f>SUMIF(A39:A94,"=1",G39:G94)</f>
        <v>0</v>
      </c>
      <c r="H95" s="115">
        <f>SUMIF(A39:A94,"=1",H39:H94)</f>
        <v>0</v>
      </c>
      <c r="I95" s="115">
        <f>SUMIF(A39:A94,"=1",I39:I94)</f>
        <v>0</v>
      </c>
      <c r="J95" s="116">
        <f>SUMIF(A39:A94,"=1",J39:J94)</f>
        <v>0</v>
      </c>
    </row>
    <row r="99" spans="1:10" ht="15.75" x14ac:dyDescent="0.25">
      <c r="B99" s="124" t="s">
        <v>110</v>
      </c>
    </row>
    <row r="101" spans="1:10" ht="25.5" customHeight="1" x14ac:dyDescent="0.2">
      <c r="A101" s="125"/>
      <c r="B101" s="128" t="s">
        <v>17</v>
      </c>
      <c r="C101" s="128" t="s">
        <v>5</v>
      </c>
      <c r="D101" s="129"/>
      <c r="E101" s="129"/>
      <c r="F101" s="130" t="s">
        <v>111</v>
      </c>
      <c r="G101" s="130"/>
      <c r="H101" s="130"/>
      <c r="I101" s="130" t="s">
        <v>29</v>
      </c>
      <c r="J101" s="130" t="s">
        <v>0</v>
      </c>
    </row>
    <row r="102" spans="1:10" ht="25.5" customHeight="1" x14ac:dyDescent="0.2">
      <c r="A102" s="126"/>
      <c r="B102" s="131" t="s">
        <v>48</v>
      </c>
      <c r="C102" s="243" t="s">
        <v>112</v>
      </c>
      <c r="D102" s="244"/>
      <c r="E102" s="244"/>
      <c r="F102" s="136" t="s">
        <v>24</v>
      </c>
      <c r="G102" s="137"/>
      <c r="H102" s="137"/>
      <c r="I102" s="137">
        <f>'SO01 1 Pol'!G8+'SO01 2 Pol'!G8+'SO03 1 Pol'!G8+'SO04 1 Pol'!G8+'SO05 1 Pol'!G8+'SO06 1 Pol'!G8+'SO08 1 Pol'!G8+'SO09 1 Pol'!G8+'SO10 1 Pol'!G8</f>
        <v>0</v>
      </c>
      <c r="J102" s="134" t="str">
        <f>IF(I127=0,"",I102/I127*100)</f>
        <v/>
      </c>
    </row>
    <row r="103" spans="1:10" ht="25.5" customHeight="1" x14ac:dyDescent="0.2">
      <c r="A103" s="126"/>
      <c r="B103" s="131" t="s">
        <v>113</v>
      </c>
      <c r="C103" s="243" t="s">
        <v>114</v>
      </c>
      <c r="D103" s="244"/>
      <c r="E103" s="244"/>
      <c r="F103" s="136" t="s">
        <v>24</v>
      </c>
      <c r="G103" s="137"/>
      <c r="H103" s="137"/>
      <c r="I103" s="137">
        <f>'SO02.7 1 Pol'!G8</f>
        <v>0</v>
      </c>
      <c r="J103" s="134" t="str">
        <f>IF(I127=0,"",I103/I127*100)</f>
        <v/>
      </c>
    </row>
    <row r="104" spans="1:10" ht="25.5" customHeight="1" x14ac:dyDescent="0.2">
      <c r="A104" s="126"/>
      <c r="B104" s="131" t="s">
        <v>84</v>
      </c>
      <c r="C104" s="243" t="s">
        <v>115</v>
      </c>
      <c r="D104" s="244"/>
      <c r="E104" s="244"/>
      <c r="F104" s="136" t="s">
        <v>24</v>
      </c>
      <c r="G104" s="137"/>
      <c r="H104" s="137"/>
      <c r="I104" s="137">
        <f>'SO03 1 Pol'!G104+'SO04 1 Pol'!G109+'SO05 1 Pol'!G109</f>
        <v>0</v>
      </c>
      <c r="J104" s="134" t="str">
        <f>IF(I127=0,"",I104/I127*100)</f>
        <v/>
      </c>
    </row>
    <row r="105" spans="1:10" ht="25.5" customHeight="1" x14ac:dyDescent="0.2">
      <c r="A105" s="126"/>
      <c r="B105" s="131" t="s">
        <v>86</v>
      </c>
      <c r="C105" s="243" t="s">
        <v>116</v>
      </c>
      <c r="D105" s="244"/>
      <c r="E105" s="244"/>
      <c r="F105" s="136" t="s">
        <v>24</v>
      </c>
      <c r="G105" s="137"/>
      <c r="H105" s="137"/>
      <c r="I105" s="137">
        <f>'SO01 1 Pol'!G1716+'SO01 2 Pol'!G204+'SO03 1 Pol'!G107+'SO04 1 Pol'!G112+'SO05 1 Pol'!G112+'SO06 1 Pol'!G266+'SO08 1 Pol'!G184+'SO09 1 Pol'!G1592</f>
        <v>0</v>
      </c>
      <c r="J105" s="134" t="str">
        <f>IF(I127=0,"",I105/I127*100)</f>
        <v/>
      </c>
    </row>
    <row r="106" spans="1:10" ht="25.5" customHeight="1" x14ac:dyDescent="0.2">
      <c r="A106" s="126"/>
      <c r="B106" s="131" t="s">
        <v>117</v>
      </c>
      <c r="C106" s="243" t="s">
        <v>118</v>
      </c>
      <c r="D106" s="244"/>
      <c r="E106" s="244"/>
      <c r="F106" s="136" t="s">
        <v>24</v>
      </c>
      <c r="G106" s="137"/>
      <c r="H106" s="137"/>
      <c r="I106" s="137">
        <f>'SO01 1 Pol'!G1959+'SO01 2 Pol'!G218+'SO02.6 1 Pol'!G8+'SO02.9 1 Pol'!G8+'SO03 1 Pol'!G124+'SO04 1 Pol'!G129+'SO05 1 Pol'!G129+'SO06 1 Pol'!G288+'SO08 1 Pol'!G194+'SO09 1 Pol'!G1618+'SO10 1 Pol'!G364</f>
        <v>0</v>
      </c>
      <c r="J106" s="134" t="str">
        <f>IF(I127=0,"",I106/I127*100)</f>
        <v/>
      </c>
    </row>
    <row r="107" spans="1:10" ht="25.5" customHeight="1" x14ac:dyDescent="0.2">
      <c r="A107" s="126"/>
      <c r="B107" s="131" t="s">
        <v>119</v>
      </c>
      <c r="C107" s="243" t="s">
        <v>120</v>
      </c>
      <c r="D107" s="244"/>
      <c r="E107" s="244"/>
      <c r="F107" s="136" t="s">
        <v>24</v>
      </c>
      <c r="G107" s="137"/>
      <c r="H107" s="137"/>
      <c r="I107" s="137">
        <f>'SO06 1 Pol'!G326</f>
        <v>0</v>
      </c>
      <c r="J107" s="134" t="str">
        <f>IF(I127=0,"",I107/I127*100)</f>
        <v/>
      </c>
    </row>
    <row r="108" spans="1:10" ht="25.5" customHeight="1" x14ac:dyDescent="0.2">
      <c r="A108" s="126"/>
      <c r="B108" s="131" t="s">
        <v>121</v>
      </c>
      <c r="C108" s="243" t="s">
        <v>122</v>
      </c>
      <c r="D108" s="244"/>
      <c r="E108" s="244"/>
      <c r="F108" s="136" t="s">
        <v>24</v>
      </c>
      <c r="G108" s="137"/>
      <c r="H108" s="137"/>
      <c r="I108" s="137">
        <f>'SO02.1 1 Pol'!G8+'SO02.2 1 Pol'!G8+'SO02.3 1 Pol'!G8+'SO02.4 1 Pol'!G8+'SO02.5 1 Pol'!G8</f>
        <v>0</v>
      </c>
      <c r="J108" s="134" t="str">
        <f>IF(I127=0,"",I108/I127*100)</f>
        <v/>
      </c>
    </row>
    <row r="109" spans="1:10" ht="25.5" customHeight="1" x14ac:dyDescent="0.2">
      <c r="A109" s="126"/>
      <c r="B109" s="131" t="s">
        <v>121</v>
      </c>
      <c r="C109" s="243" t="s">
        <v>123</v>
      </c>
      <c r="D109" s="244"/>
      <c r="E109" s="244"/>
      <c r="F109" s="136" t="s">
        <v>24</v>
      </c>
      <c r="G109" s="137"/>
      <c r="H109" s="137"/>
      <c r="I109" s="137">
        <f>'SO01 1 Pol'!G2087+'SO01 2 Pol'!G224+'SO03 1 Pol'!G137+'SO04 1 Pol'!G154+'SO05 1 Pol'!G154+'SO06 1 Pol'!G329+'SO08 1 Pol'!G215+'SO09 1 Pol'!G1731</f>
        <v>0</v>
      </c>
      <c r="J109" s="134" t="str">
        <f>IF(I127=0,"",I109/I127*100)</f>
        <v/>
      </c>
    </row>
    <row r="110" spans="1:10" ht="25.5" customHeight="1" x14ac:dyDescent="0.2">
      <c r="A110" s="126"/>
      <c r="B110" s="131" t="s">
        <v>124</v>
      </c>
      <c r="C110" s="243" t="s">
        <v>125</v>
      </c>
      <c r="D110" s="244"/>
      <c r="E110" s="244"/>
      <c r="F110" s="136" t="s">
        <v>24</v>
      </c>
      <c r="G110" s="137"/>
      <c r="H110" s="137"/>
      <c r="I110" s="137">
        <f>'SO01 1 Pol'!G2574+'SO04 1 Pol'!G179+'SO05 1 Pol'!G179+'SO06 1 Pol'!G411+'SO08 1 Pol'!G249+'SO09 1 Pol'!G1840+'SO10 1 Pol'!G1007</f>
        <v>0</v>
      </c>
      <c r="J110" s="134" t="str">
        <f>IF(I127=0,"",I110/I127*100)</f>
        <v/>
      </c>
    </row>
    <row r="111" spans="1:10" ht="25.5" customHeight="1" x14ac:dyDescent="0.2">
      <c r="A111" s="126"/>
      <c r="B111" s="131" t="s">
        <v>126</v>
      </c>
      <c r="C111" s="243" t="s">
        <v>127</v>
      </c>
      <c r="D111" s="244"/>
      <c r="E111" s="244"/>
      <c r="F111" s="136" t="s">
        <v>24</v>
      </c>
      <c r="G111" s="137"/>
      <c r="H111" s="137"/>
      <c r="I111" s="137">
        <f>'SO03 1 Pol'!G162+'SO10 1 Pol'!G1074</f>
        <v>0</v>
      </c>
      <c r="J111" s="134" t="str">
        <f>IF(I127=0,"",I111/I127*100)</f>
        <v/>
      </c>
    </row>
    <row r="112" spans="1:10" ht="25.5" customHeight="1" x14ac:dyDescent="0.2">
      <c r="A112" s="126"/>
      <c r="B112" s="131" t="s">
        <v>128</v>
      </c>
      <c r="C112" s="243" t="s">
        <v>69</v>
      </c>
      <c r="D112" s="244"/>
      <c r="E112" s="244"/>
      <c r="F112" s="136" t="s">
        <v>24</v>
      </c>
      <c r="G112" s="137"/>
      <c r="H112" s="137"/>
      <c r="I112" s="137">
        <f>'SO02.8 1 Pol'!G8</f>
        <v>0</v>
      </c>
      <c r="J112" s="134" t="str">
        <f>IF(I127=0,"",I112/I127*100)</f>
        <v/>
      </c>
    </row>
    <row r="113" spans="1:10" ht="25.5" customHeight="1" x14ac:dyDescent="0.2">
      <c r="A113" s="126"/>
      <c r="B113" s="131" t="s">
        <v>129</v>
      </c>
      <c r="C113" s="243" t="s">
        <v>130</v>
      </c>
      <c r="D113" s="244"/>
      <c r="E113" s="244"/>
      <c r="F113" s="136" t="s">
        <v>24</v>
      </c>
      <c r="G113" s="137"/>
      <c r="H113" s="137"/>
      <c r="I113" s="137">
        <f>'SO10 1 Pol'!G1089</f>
        <v>0</v>
      </c>
      <c r="J113" s="134" t="str">
        <f>IF(I127=0,"",I113/I127*100)</f>
        <v/>
      </c>
    </row>
    <row r="114" spans="1:10" ht="25.5" customHeight="1" x14ac:dyDescent="0.2">
      <c r="A114" s="126"/>
      <c r="B114" s="131" t="s">
        <v>131</v>
      </c>
      <c r="C114" s="243" t="s">
        <v>132</v>
      </c>
      <c r="D114" s="244"/>
      <c r="E114" s="244"/>
      <c r="F114" s="136" t="s">
        <v>24</v>
      </c>
      <c r="G114" s="137"/>
      <c r="H114" s="137"/>
      <c r="I114" s="137">
        <f>'SO01 1 Pol'!G2609+'SO01 2 Pol'!G253+'SO03 1 Pol'!G167+'SO04 1 Pol'!G186+'SO05 1 Pol'!G186+'SO06 1 Pol'!G419+'SO08 1 Pol'!G257+'SO09 1 Pol'!G1873+'SO10 1 Pol'!G1141</f>
        <v>0</v>
      </c>
      <c r="J114" s="134" t="str">
        <f>IF(I127=0,"",I114/I127*100)</f>
        <v/>
      </c>
    </row>
    <row r="115" spans="1:10" ht="25.5" customHeight="1" x14ac:dyDescent="0.2">
      <c r="A115" s="126"/>
      <c r="B115" s="131" t="s">
        <v>133</v>
      </c>
      <c r="C115" s="243" t="s">
        <v>105</v>
      </c>
      <c r="D115" s="244"/>
      <c r="E115" s="244"/>
      <c r="F115" s="136" t="s">
        <v>24</v>
      </c>
      <c r="G115" s="137"/>
      <c r="H115" s="137"/>
      <c r="I115" s="137">
        <f>'PS06 1 Pol'!G8+'PS06 2 Pol'!G8</f>
        <v>0</v>
      </c>
      <c r="J115" s="134" t="str">
        <f>IF(I127=0,"",I115/I127*100)</f>
        <v/>
      </c>
    </row>
    <row r="116" spans="1:10" ht="25.5" customHeight="1" x14ac:dyDescent="0.2">
      <c r="A116" s="126"/>
      <c r="B116" s="131" t="s">
        <v>134</v>
      </c>
      <c r="C116" s="243" t="s">
        <v>135</v>
      </c>
      <c r="D116" s="244"/>
      <c r="E116" s="244"/>
      <c r="F116" s="136" t="s">
        <v>25</v>
      </c>
      <c r="G116" s="137"/>
      <c r="H116" s="137"/>
      <c r="I116" s="137">
        <f>'SO03 1 Pol'!G173+'SO04 1 Pol'!G192+'SO05 1 Pol'!G192</f>
        <v>0</v>
      </c>
      <c r="J116" s="134" t="str">
        <f>IF(I127=0,"",I116/I127*100)</f>
        <v/>
      </c>
    </row>
    <row r="117" spans="1:10" ht="25.5" customHeight="1" x14ac:dyDescent="0.2">
      <c r="A117" s="126"/>
      <c r="B117" s="131" t="s">
        <v>136</v>
      </c>
      <c r="C117" s="243" t="s">
        <v>137</v>
      </c>
      <c r="D117" s="244"/>
      <c r="E117" s="244"/>
      <c r="F117" s="136" t="s">
        <v>25</v>
      </c>
      <c r="G117" s="137"/>
      <c r="H117" s="137"/>
      <c r="I117" s="137">
        <f>'SO03 1 Pol'!G176+'SO04 1 Pol'!G195+'SO05 1 Pol'!G195</f>
        <v>0</v>
      </c>
      <c r="J117" s="134" t="str">
        <f>IF(I127=0,"",I117/I127*100)</f>
        <v/>
      </c>
    </row>
    <row r="118" spans="1:10" ht="25.5" customHeight="1" x14ac:dyDescent="0.2">
      <c r="A118" s="126"/>
      <c r="B118" s="131" t="s">
        <v>138</v>
      </c>
      <c r="C118" s="243" t="s">
        <v>139</v>
      </c>
      <c r="D118" s="244"/>
      <c r="E118" s="244"/>
      <c r="F118" s="136" t="s">
        <v>25</v>
      </c>
      <c r="G118" s="137"/>
      <c r="H118" s="137"/>
      <c r="I118" s="137">
        <f>'SO08 1 Pol'!G263</f>
        <v>0</v>
      </c>
      <c r="J118" s="134" t="str">
        <f>IF(I127=0,"",I118/I127*100)</f>
        <v/>
      </c>
    </row>
    <row r="119" spans="1:10" ht="25.5" customHeight="1" x14ac:dyDescent="0.2">
      <c r="A119" s="126"/>
      <c r="B119" s="131" t="s">
        <v>140</v>
      </c>
      <c r="C119" s="243" t="s">
        <v>141</v>
      </c>
      <c r="D119" s="244"/>
      <c r="E119" s="244"/>
      <c r="F119" s="136" t="s">
        <v>25</v>
      </c>
      <c r="G119" s="137"/>
      <c r="H119" s="137"/>
      <c r="I119" s="137">
        <f>'SO03 1 Pol'!G181+'SO04 1 Pol'!G200+'SO05 1 Pol'!G200</f>
        <v>0</v>
      </c>
      <c r="J119" s="134" t="str">
        <f>IF(I127=0,"",I119/I127*100)</f>
        <v/>
      </c>
    </row>
    <row r="120" spans="1:10" ht="25.5" customHeight="1" x14ac:dyDescent="0.2">
      <c r="A120" s="126"/>
      <c r="B120" s="131" t="s">
        <v>142</v>
      </c>
      <c r="C120" s="243" t="s">
        <v>143</v>
      </c>
      <c r="D120" s="244"/>
      <c r="E120" s="244"/>
      <c r="F120" s="136" t="s">
        <v>26</v>
      </c>
      <c r="G120" s="137"/>
      <c r="H120" s="137"/>
      <c r="I120" s="137">
        <f>'SO07 1 Pol'!G8+'SO07 2 Pol'!G8+'SO07 3 Pol'!G8+'SO07 4 Pol'!G8+'PS02.2 1 Pol'!G8</f>
        <v>0</v>
      </c>
      <c r="J120" s="134" t="str">
        <f>IF(I127=0,"",I120/I127*100)</f>
        <v/>
      </c>
    </row>
    <row r="121" spans="1:10" ht="25.5" customHeight="1" x14ac:dyDescent="0.2">
      <c r="A121" s="126"/>
      <c r="B121" s="131" t="s">
        <v>144</v>
      </c>
      <c r="C121" s="243" t="s">
        <v>145</v>
      </c>
      <c r="D121" s="244"/>
      <c r="E121" s="244"/>
      <c r="F121" s="136" t="s">
        <v>26</v>
      </c>
      <c r="G121" s="137"/>
      <c r="H121" s="137"/>
      <c r="I121" s="137">
        <f>'SO08 1 Pol'!G265+'SO09 1 Pol'!G1879</f>
        <v>0</v>
      </c>
      <c r="J121" s="134" t="str">
        <f>IF(I127=0,"",I121/I127*100)</f>
        <v/>
      </c>
    </row>
    <row r="122" spans="1:10" ht="25.5" customHeight="1" x14ac:dyDescent="0.2">
      <c r="A122" s="126"/>
      <c r="B122" s="131" t="s">
        <v>146</v>
      </c>
      <c r="C122" s="243" t="s">
        <v>147</v>
      </c>
      <c r="D122" s="244"/>
      <c r="E122" s="244"/>
      <c r="F122" s="136" t="s">
        <v>26</v>
      </c>
      <c r="G122" s="137"/>
      <c r="H122" s="137"/>
      <c r="I122" s="137">
        <f>'PS03 1 Pol'!G8+'PS04 1 Pol'!G8+'PS05 1 Pol'!G8</f>
        <v>0</v>
      </c>
      <c r="J122" s="134" t="str">
        <f>IF(I127=0,"",I122/I127*100)</f>
        <v/>
      </c>
    </row>
    <row r="123" spans="1:10" ht="25.5" customHeight="1" x14ac:dyDescent="0.2">
      <c r="A123" s="126"/>
      <c r="B123" s="131" t="s">
        <v>146</v>
      </c>
      <c r="C123" s="243" t="s">
        <v>95</v>
      </c>
      <c r="D123" s="244"/>
      <c r="E123" s="244"/>
      <c r="F123" s="136" t="s">
        <v>26</v>
      </c>
      <c r="G123" s="137"/>
      <c r="H123" s="137"/>
      <c r="I123" s="137">
        <f>'PS02.1  1 Pol'!G8</f>
        <v>0</v>
      </c>
      <c r="J123" s="134" t="str">
        <f>IF(I127=0,"",I123/I127*100)</f>
        <v/>
      </c>
    </row>
    <row r="124" spans="1:10" ht="25.5" customHeight="1" x14ac:dyDescent="0.2">
      <c r="A124" s="126"/>
      <c r="B124" s="131" t="s">
        <v>148</v>
      </c>
      <c r="C124" s="243" t="s">
        <v>149</v>
      </c>
      <c r="D124" s="244"/>
      <c r="E124" s="244"/>
      <c r="F124" s="136" t="s">
        <v>150</v>
      </c>
      <c r="G124" s="137"/>
      <c r="H124" s="137"/>
      <c r="I124" s="137">
        <f>'SO01 1 Pol'!G2617+'SO06 1 Pol'!G426+'SO08 1 Pol'!G268+'SO09 1 Pol'!G1907+'SO10 1 Pol'!G1147</f>
        <v>0</v>
      </c>
      <c r="J124" s="134" t="str">
        <f>IF(I127=0,"",I124/I127*100)</f>
        <v/>
      </c>
    </row>
    <row r="125" spans="1:10" ht="25.5" customHeight="1" x14ac:dyDescent="0.2">
      <c r="A125" s="126"/>
      <c r="B125" s="131" t="s">
        <v>151</v>
      </c>
      <c r="C125" s="243" t="s">
        <v>27</v>
      </c>
      <c r="D125" s="244"/>
      <c r="E125" s="244"/>
      <c r="F125" s="136" t="s">
        <v>151</v>
      </c>
      <c r="G125" s="137"/>
      <c r="H125" s="137"/>
      <c r="I125" s="137">
        <f>'00 1 Naklady'!G8</f>
        <v>0</v>
      </c>
      <c r="J125" s="134" t="str">
        <f>IF(I127=0,"",I125/I127*100)</f>
        <v/>
      </c>
    </row>
    <row r="126" spans="1:10" ht="25.5" customHeight="1" x14ac:dyDescent="0.2">
      <c r="A126" s="126"/>
      <c r="B126" s="131" t="s">
        <v>152</v>
      </c>
      <c r="C126" s="243" t="s">
        <v>28</v>
      </c>
      <c r="D126" s="244"/>
      <c r="E126" s="244"/>
      <c r="F126" s="136" t="s">
        <v>152</v>
      </c>
      <c r="G126" s="137"/>
      <c r="H126" s="137"/>
      <c r="I126" s="137">
        <f>'00 1 Naklady'!G14</f>
        <v>0</v>
      </c>
      <c r="J126" s="134" t="str">
        <f>IF(I127=0,"",I126/I127*100)</f>
        <v/>
      </c>
    </row>
    <row r="127" spans="1:10" ht="25.5" customHeight="1" x14ac:dyDescent="0.2">
      <c r="A127" s="127"/>
      <c r="B127" s="132" t="s">
        <v>1</v>
      </c>
      <c r="C127" s="132"/>
      <c r="D127" s="133"/>
      <c r="E127" s="133"/>
      <c r="F127" s="138"/>
      <c r="G127" s="139"/>
      <c r="H127" s="139"/>
      <c r="I127" s="139">
        <f>SUM(I102:I126)</f>
        <v>0</v>
      </c>
      <c r="J127" s="135">
        <f>SUM(J102:J126)</f>
        <v>0</v>
      </c>
    </row>
    <row r="128" spans="1:10" x14ac:dyDescent="0.2">
      <c r="F128" s="91"/>
      <c r="G128" s="90"/>
      <c r="H128" s="91"/>
      <c r="I128" s="90"/>
      <c r="J128" s="92"/>
    </row>
    <row r="129" spans="6:10" x14ac:dyDescent="0.2">
      <c r="F129" s="91"/>
      <c r="G129" s="90"/>
      <c r="H129" s="91"/>
      <c r="I129" s="90"/>
      <c r="J129" s="92"/>
    </row>
    <row r="130" spans="6:10" x14ac:dyDescent="0.2">
      <c r="F130" s="91"/>
      <c r="G130" s="90"/>
      <c r="H130" s="91"/>
      <c r="I130" s="90"/>
      <c r="J130" s="92"/>
    </row>
  </sheetData>
  <sheetProtection algorithmName="SHA-512" hashValue="ylauabupR0Du9mircxYsBMAaJ1nTYUXE3i1e+MwTg7eogJaALcTzjQ3bg5JyqYop6VQyY44U2S/IKZh+03Hiog==" saltValue="2g4Nl1W3xUeEfJEQmWCFk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8">
    <mergeCell ref="C125:E125"/>
    <mergeCell ref="C126:E126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94:E94"/>
    <mergeCell ref="B95:E95"/>
    <mergeCell ref="C102:E102"/>
    <mergeCell ref="C103:E103"/>
    <mergeCell ref="C104:E104"/>
    <mergeCell ref="C89:E89"/>
    <mergeCell ref="C90:E90"/>
    <mergeCell ref="C91:E91"/>
    <mergeCell ref="C92:E92"/>
    <mergeCell ref="C93:E93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5" t="s">
        <v>6</v>
      </c>
      <c r="B1" s="245"/>
      <c r="C1" s="246"/>
      <c r="D1" s="245"/>
      <c r="E1" s="245"/>
      <c r="F1" s="245"/>
      <c r="G1" s="245"/>
    </row>
    <row r="2" spans="1:7" ht="24.95" customHeight="1" x14ac:dyDescent="0.2">
      <c r="A2" s="78" t="s">
        <v>7</v>
      </c>
      <c r="B2" s="77"/>
      <c r="C2" s="247"/>
      <c r="D2" s="247"/>
      <c r="E2" s="247"/>
      <c r="F2" s="247"/>
      <c r="G2" s="248"/>
    </row>
    <row r="3" spans="1:7" ht="24.95" customHeight="1" x14ac:dyDescent="0.2">
      <c r="A3" s="78" t="s">
        <v>8</v>
      </c>
      <c r="B3" s="77"/>
      <c r="C3" s="247"/>
      <c r="D3" s="247"/>
      <c r="E3" s="247"/>
      <c r="F3" s="247"/>
      <c r="G3" s="248"/>
    </row>
    <row r="4" spans="1:7" ht="24.95" customHeight="1" x14ac:dyDescent="0.2">
      <c r="A4" s="78" t="s">
        <v>9</v>
      </c>
      <c r="B4" s="77"/>
      <c r="C4" s="247"/>
      <c r="D4" s="247"/>
      <c r="E4" s="247"/>
      <c r="F4" s="247"/>
      <c r="G4" s="248"/>
    </row>
    <row r="5" spans="1:7" x14ac:dyDescent="0.2">
      <c r="B5" s="6"/>
      <c r="C5" s="7"/>
      <c r="D5" s="8"/>
    </row>
  </sheetData>
  <sheetProtection algorithmName="SHA-512" hashValue="/24wMf0sn+zZ94jWx661w/Kbe/ZfibrwvhHJ68rKyWs6n1F3EO22J/7sbLNAmGbDmEvAP7u80lmeDmLWSJHK+Q==" saltValue="mx+BKxOCZv/Ch9qLXF4XT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37" sqref="C37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153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46</v>
      </c>
      <c r="C3" s="250" t="s">
        <v>47</v>
      </c>
      <c r="D3" s="251"/>
      <c r="E3" s="251"/>
      <c r="F3" s="251"/>
      <c r="G3" s="252"/>
      <c r="AC3" s="89" t="s">
        <v>156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49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151</v>
      </c>
      <c r="C8" s="182" t="s">
        <v>27</v>
      </c>
      <c r="D8" s="163"/>
      <c r="E8" s="164"/>
      <c r="F8" s="165"/>
      <c r="G8" s="165">
        <f>SUMIF(AG9:AG13,"&lt;&gt;NOR",G9:G13)</f>
        <v>0</v>
      </c>
      <c r="H8" s="165"/>
      <c r="I8" s="165">
        <f>SUM(I9:I13)</f>
        <v>0</v>
      </c>
      <c r="J8" s="165"/>
      <c r="K8" s="165">
        <f>SUM(K9:K13)</f>
        <v>0</v>
      </c>
      <c r="L8" s="165"/>
      <c r="M8" s="165">
        <f>SUM(M9:M13)</f>
        <v>0</v>
      </c>
      <c r="N8" s="165"/>
      <c r="O8" s="165">
        <f>SUM(O9:O13)</f>
        <v>0</v>
      </c>
      <c r="P8" s="165"/>
      <c r="Q8" s="165">
        <f>SUM(Q9:Q13)</f>
        <v>0</v>
      </c>
      <c r="R8" s="165"/>
      <c r="S8" s="165"/>
      <c r="T8" s="166"/>
      <c r="U8" s="160"/>
      <c r="V8" s="160">
        <f>SUM(V9:V13)</f>
        <v>0</v>
      </c>
      <c r="W8" s="160"/>
      <c r="AG8" t="s">
        <v>180</v>
      </c>
    </row>
    <row r="9" spans="1:60" outlineLevel="1" x14ac:dyDescent="0.2">
      <c r="A9" s="174">
        <v>1</v>
      </c>
      <c r="B9" s="175" t="s">
        <v>181</v>
      </c>
      <c r="C9" s="183" t="s">
        <v>182</v>
      </c>
      <c r="D9" s="176" t="s">
        <v>183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79"/>
      <c r="S9" s="179" t="s">
        <v>184</v>
      </c>
      <c r="T9" s="180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186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74">
        <v>2</v>
      </c>
      <c r="B10" s="175" t="s">
        <v>187</v>
      </c>
      <c r="C10" s="183" t="s">
        <v>188</v>
      </c>
      <c r="D10" s="176" t="s">
        <v>183</v>
      </c>
      <c r="E10" s="177">
        <v>1</v>
      </c>
      <c r="F10" s="178"/>
      <c r="G10" s="179">
        <f>ROUND(E10*F10,2)</f>
        <v>0</v>
      </c>
      <c r="H10" s="178"/>
      <c r="I10" s="179">
        <f>ROUND(E10*H10,2)</f>
        <v>0</v>
      </c>
      <c r="J10" s="178"/>
      <c r="K10" s="179">
        <f>ROUND(E10*J10,2)</f>
        <v>0</v>
      </c>
      <c r="L10" s="179">
        <v>21</v>
      </c>
      <c r="M10" s="179">
        <f>G10*(1+L10/100)</f>
        <v>0</v>
      </c>
      <c r="N10" s="179">
        <v>0</v>
      </c>
      <c r="O10" s="179">
        <f>ROUND(E10*N10,2)</f>
        <v>0</v>
      </c>
      <c r="P10" s="179">
        <v>0</v>
      </c>
      <c r="Q10" s="179">
        <f>ROUND(E10*P10,2)</f>
        <v>0</v>
      </c>
      <c r="R10" s="179"/>
      <c r="S10" s="179" t="s">
        <v>184</v>
      </c>
      <c r="T10" s="180" t="s">
        <v>185</v>
      </c>
      <c r="U10" s="159">
        <v>0</v>
      </c>
      <c r="V10" s="159">
        <f>ROUND(E10*U10,2)</f>
        <v>0</v>
      </c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189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74">
        <v>3</v>
      </c>
      <c r="B11" s="175" t="s">
        <v>190</v>
      </c>
      <c r="C11" s="183" t="s">
        <v>191</v>
      </c>
      <c r="D11" s="176" t="s">
        <v>183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79"/>
      <c r="S11" s="179" t="s">
        <v>184</v>
      </c>
      <c r="T11" s="180" t="s">
        <v>185</v>
      </c>
      <c r="U11" s="159">
        <v>0</v>
      </c>
      <c r="V11" s="159">
        <f>ROUND(E11*U11,2)</f>
        <v>0</v>
      </c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186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74">
        <v>4</v>
      </c>
      <c r="B12" s="175" t="s">
        <v>192</v>
      </c>
      <c r="C12" s="183" t="s">
        <v>193</v>
      </c>
      <c r="D12" s="176" t="s">
        <v>183</v>
      </c>
      <c r="E12" s="177">
        <v>1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79"/>
      <c r="S12" s="179" t="s">
        <v>184</v>
      </c>
      <c r="T12" s="180" t="s">
        <v>185</v>
      </c>
      <c r="U12" s="159">
        <v>0</v>
      </c>
      <c r="V12" s="159">
        <f>ROUND(E12*U12,2)</f>
        <v>0</v>
      </c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189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74">
        <v>5</v>
      </c>
      <c r="B13" s="175" t="s">
        <v>194</v>
      </c>
      <c r="C13" s="183" t="s">
        <v>195</v>
      </c>
      <c r="D13" s="176" t="s">
        <v>183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79"/>
      <c r="S13" s="179" t="s">
        <v>184</v>
      </c>
      <c r="T13" s="180" t="s">
        <v>185</v>
      </c>
      <c r="U13" s="159">
        <v>0</v>
      </c>
      <c r="V13" s="159">
        <f>ROUND(E13*U13,2)</f>
        <v>0</v>
      </c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189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x14ac:dyDescent="0.2">
      <c r="A14" s="161" t="s">
        <v>179</v>
      </c>
      <c r="B14" s="162" t="s">
        <v>152</v>
      </c>
      <c r="C14" s="182" t="s">
        <v>28</v>
      </c>
      <c r="D14" s="163"/>
      <c r="E14" s="164"/>
      <c r="F14" s="165"/>
      <c r="G14" s="165">
        <f>SUMIF(AG15:AG33,"&lt;&gt;NOR",G15:G33)</f>
        <v>0</v>
      </c>
      <c r="H14" s="165"/>
      <c r="I14" s="165">
        <f>SUM(I15:I33)</f>
        <v>0</v>
      </c>
      <c r="J14" s="165"/>
      <c r="K14" s="165">
        <f>SUM(K15:K33)</f>
        <v>0</v>
      </c>
      <c r="L14" s="165"/>
      <c r="M14" s="165">
        <f>SUM(M15:M33)</f>
        <v>0</v>
      </c>
      <c r="N14" s="165"/>
      <c r="O14" s="165">
        <f>SUM(O15:O33)</f>
        <v>0</v>
      </c>
      <c r="P14" s="165"/>
      <c r="Q14" s="165">
        <f>SUM(Q15:Q33)</f>
        <v>0</v>
      </c>
      <c r="R14" s="165"/>
      <c r="S14" s="165"/>
      <c r="T14" s="166"/>
      <c r="U14" s="160"/>
      <c r="V14" s="160">
        <f>SUM(V15:V33)</f>
        <v>0</v>
      </c>
      <c r="W14" s="160"/>
      <c r="AG14" t="s">
        <v>180</v>
      </c>
    </row>
    <row r="15" spans="1:60" outlineLevel="1" x14ac:dyDescent="0.2">
      <c r="A15" s="174">
        <v>6</v>
      </c>
      <c r="B15" s="175" t="s">
        <v>196</v>
      </c>
      <c r="C15" s="183" t="s">
        <v>197</v>
      </c>
      <c r="D15" s="176" t="s">
        <v>183</v>
      </c>
      <c r="E15" s="177">
        <v>1</v>
      </c>
      <c r="F15" s="178"/>
      <c r="G15" s="179">
        <f t="shared" ref="G15:G33" si="0">ROUND(E15*F15,2)</f>
        <v>0</v>
      </c>
      <c r="H15" s="178"/>
      <c r="I15" s="179">
        <f t="shared" ref="I15:I33" si="1">ROUND(E15*H15,2)</f>
        <v>0</v>
      </c>
      <c r="J15" s="178"/>
      <c r="K15" s="179">
        <f t="shared" ref="K15:K33" si="2">ROUND(E15*J15,2)</f>
        <v>0</v>
      </c>
      <c r="L15" s="179">
        <v>21</v>
      </c>
      <c r="M15" s="179">
        <f t="shared" ref="M15:M33" si="3">G15*(1+L15/100)</f>
        <v>0</v>
      </c>
      <c r="N15" s="179">
        <v>0</v>
      </c>
      <c r="O15" s="179">
        <f t="shared" ref="O15:O33" si="4">ROUND(E15*N15,2)</f>
        <v>0</v>
      </c>
      <c r="P15" s="179">
        <v>0</v>
      </c>
      <c r="Q15" s="179">
        <f t="shared" ref="Q15:Q33" si="5">ROUND(E15*P15,2)</f>
        <v>0</v>
      </c>
      <c r="R15" s="179"/>
      <c r="S15" s="179" t="s">
        <v>184</v>
      </c>
      <c r="T15" s="180" t="s">
        <v>185</v>
      </c>
      <c r="U15" s="159">
        <v>0</v>
      </c>
      <c r="V15" s="159">
        <f t="shared" ref="V15:V33" si="6">ROUND(E15*U15,2)</f>
        <v>0</v>
      </c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189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74">
        <v>7</v>
      </c>
      <c r="B16" s="175" t="s">
        <v>198</v>
      </c>
      <c r="C16" s="183" t="s">
        <v>199</v>
      </c>
      <c r="D16" s="176" t="s">
        <v>183</v>
      </c>
      <c r="E16" s="177">
        <v>1</v>
      </c>
      <c r="F16" s="178"/>
      <c r="G16" s="179">
        <f t="shared" si="0"/>
        <v>0</v>
      </c>
      <c r="H16" s="178"/>
      <c r="I16" s="179">
        <f t="shared" si="1"/>
        <v>0</v>
      </c>
      <c r="J16" s="178"/>
      <c r="K16" s="179">
        <f t="shared" si="2"/>
        <v>0</v>
      </c>
      <c r="L16" s="179">
        <v>21</v>
      </c>
      <c r="M16" s="179">
        <f t="shared" si="3"/>
        <v>0</v>
      </c>
      <c r="N16" s="179">
        <v>0</v>
      </c>
      <c r="O16" s="179">
        <f t="shared" si="4"/>
        <v>0</v>
      </c>
      <c r="P16" s="179">
        <v>0</v>
      </c>
      <c r="Q16" s="179">
        <f t="shared" si="5"/>
        <v>0</v>
      </c>
      <c r="R16" s="179"/>
      <c r="S16" s="179" t="s">
        <v>184</v>
      </c>
      <c r="T16" s="180" t="s">
        <v>185</v>
      </c>
      <c r="U16" s="159">
        <v>0</v>
      </c>
      <c r="V16" s="159">
        <f t="shared" si="6"/>
        <v>0</v>
      </c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189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74">
        <v>8</v>
      </c>
      <c r="B17" s="175" t="s">
        <v>200</v>
      </c>
      <c r="C17" s="183" t="s">
        <v>201</v>
      </c>
      <c r="D17" s="176" t="s">
        <v>183</v>
      </c>
      <c r="E17" s="177">
        <v>1</v>
      </c>
      <c r="F17" s="178"/>
      <c r="G17" s="179">
        <f t="shared" si="0"/>
        <v>0</v>
      </c>
      <c r="H17" s="178"/>
      <c r="I17" s="179">
        <f t="shared" si="1"/>
        <v>0</v>
      </c>
      <c r="J17" s="178"/>
      <c r="K17" s="179">
        <f t="shared" si="2"/>
        <v>0</v>
      </c>
      <c r="L17" s="179">
        <v>21</v>
      </c>
      <c r="M17" s="179">
        <f t="shared" si="3"/>
        <v>0</v>
      </c>
      <c r="N17" s="179">
        <v>0</v>
      </c>
      <c r="O17" s="179">
        <f t="shared" si="4"/>
        <v>0</v>
      </c>
      <c r="P17" s="179">
        <v>0</v>
      </c>
      <c r="Q17" s="179">
        <f t="shared" si="5"/>
        <v>0</v>
      </c>
      <c r="R17" s="179"/>
      <c r="S17" s="179" t="s">
        <v>184</v>
      </c>
      <c r="T17" s="180" t="s">
        <v>185</v>
      </c>
      <c r="U17" s="159">
        <v>0</v>
      </c>
      <c r="V17" s="159">
        <f t="shared" si="6"/>
        <v>0</v>
      </c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189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74">
        <v>9</v>
      </c>
      <c r="B18" s="175" t="s">
        <v>202</v>
      </c>
      <c r="C18" s="183" t="s">
        <v>203</v>
      </c>
      <c r="D18" s="176" t="s">
        <v>183</v>
      </c>
      <c r="E18" s="177">
        <v>1</v>
      </c>
      <c r="F18" s="178"/>
      <c r="G18" s="179">
        <f t="shared" si="0"/>
        <v>0</v>
      </c>
      <c r="H18" s="178"/>
      <c r="I18" s="179">
        <f t="shared" si="1"/>
        <v>0</v>
      </c>
      <c r="J18" s="178"/>
      <c r="K18" s="179">
        <f t="shared" si="2"/>
        <v>0</v>
      </c>
      <c r="L18" s="179">
        <v>21</v>
      </c>
      <c r="M18" s="179">
        <f t="shared" si="3"/>
        <v>0</v>
      </c>
      <c r="N18" s="179">
        <v>0</v>
      </c>
      <c r="O18" s="179">
        <f t="shared" si="4"/>
        <v>0</v>
      </c>
      <c r="P18" s="179">
        <v>0</v>
      </c>
      <c r="Q18" s="179">
        <f t="shared" si="5"/>
        <v>0</v>
      </c>
      <c r="R18" s="179"/>
      <c r="S18" s="179" t="s">
        <v>184</v>
      </c>
      <c r="T18" s="180" t="s">
        <v>185</v>
      </c>
      <c r="U18" s="159">
        <v>0</v>
      </c>
      <c r="V18" s="159">
        <f t="shared" si="6"/>
        <v>0</v>
      </c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189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74">
        <v>10</v>
      </c>
      <c r="B19" s="175" t="s">
        <v>204</v>
      </c>
      <c r="C19" s="183" t="s">
        <v>205</v>
      </c>
      <c r="D19" s="176" t="s">
        <v>183</v>
      </c>
      <c r="E19" s="177">
        <v>1</v>
      </c>
      <c r="F19" s="178"/>
      <c r="G19" s="179">
        <f t="shared" si="0"/>
        <v>0</v>
      </c>
      <c r="H19" s="178"/>
      <c r="I19" s="179">
        <f t="shared" si="1"/>
        <v>0</v>
      </c>
      <c r="J19" s="178"/>
      <c r="K19" s="179">
        <f t="shared" si="2"/>
        <v>0</v>
      </c>
      <c r="L19" s="179">
        <v>21</v>
      </c>
      <c r="M19" s="179">
        <f t="shared" si="3"/>
        <v>0</v>
      </c>
      <c r="N19" s="179">
        <v>0</v>
      </c>
      <c r="O19" s="179">
        <f t="shared" si="4"/>
        <v>0</v>
      </c>
      <c r="P19" s="179">
        <v>0</v>
      </c>
      <c r="Q19" s="179">
        <f t="shared" si="5"/>
        <v>0</v>
      </c>
      <c r="R19" s="179"/>
      <c r="S19" s="179" t="s">
        <v>184</v>
      </c>
      <c r="T19" s="180" t="s">
        <v>185</v>
      </c>
      <c r="U19" s="159">
        <v>0</v>
      </c>
      <c r="V19" s="159">
        <f t="shared" si="6"/>
        <v>0</v>
      </c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189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74">
        <v>11</v>
      </c>
      <c r="B20" s="175" t="s">
        <v>206</v>
      </c>
      <c r="C20" s="183" t="s">
        <v>207</v>
      </c>
      <c r="D20" s="176" t="s">
        <v>183</v>
      </c>
      <c r="E20" s="177">
        <v>1</v>
      </c>
      <c r="F20" s="178"/>
      <c r="G20" s="179">
        <f t="shared" si="0"/>
        <v>0</v>
      </c>
      <c r="H20" s="178"/>
      <c r="I20" s="179">
        <f t="shared" si="1"/>
        <v>0</v>
      </c>
      <c r="J20" s="178"/>
      <c r="K20" s="179">
        <f t="shared" si="2"/>
        <v>0</v>
      </c>
      <c r="L20" s="179">
        <v>21</v>
      </c>
      <c r="M20" s="179">
        <f t="shared" si="3"/>
        <v>0</v>
      </c>
      <c r="N20" s="179">
        <v>0</v>
      </c>
      <c r="O20" s="179">
        <f t="shared" si="4"/>
        <v>0</v>
      </c>
      <c r="P20" s="179">
        <v>0</v>
      </c>
      <c r="Q20" s="179">
        <f t="shared" si="5"/>
        <v>0</v>
      </c>
      <c r="R20" s="179"/>
      <c r="S20" s="179" t="s">
        <v>184</v>
      </c>
      <c r="T20" s="180" t="s">
        <v>185</v>
      </c>
      <c r="U20" s="159">
        <v>0</v>
      </c>
      <c r="V20" s="159">
        <f t="shared" si="6"/>
        <v>0</v>
      </c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189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74">
        <v>12</v>
      </c>
      <c r="B21" s="175" t="s">
        <v>208</v>
      </c>
      <c r="C21" s="183" t="s">
        <v>3175</v>
      </c>
      <c r="D21" s="176" t="s">
        <v>183</v>
      </c>
      <c r="E21" s="177">
        <v>1</v>
      </c>
      <c r="F21" s="178"/>
      <c r="G21" s="179">
        <f t="shared" si="0"/>
        <v>0</v>
      </c>
      <c r="H21" s="178"/>
      <c r="I21" s="179">
        <f t="shared" si="1"/>
        <v>0</v>
      </c>
      <c r="J21" s="178"/>
      <c r="K21" s="179">
        <f t="shared" si="2"/>
        <v>0</v>
      </c>
      <c r="L21" s="179">
        <v>21</v>
      </c>
      <c r="M21" s="179">
        <f t="shared" si="3"/>
        <v>0</v>
      </c>
      <c r="N21" s="179">
        <v>0</v>
      </c>
      <c r="O21" s="179">
        <f t="shared" si="4"/>
        <v>0</v>
      </c>
      <c r="P21" s="179">
        <v>0</v>
      </c>
      <c r="Q21" s="179">
        <f t="shared" si="5"/>
        <v>0</v>
      </c>
      <c r="R21" s="179"/>
      <c r="S21" s="179" t="s">
        <v>184</v>
      </c>
      <c r="T21" s="180" t="s">
        <v>185</v>
      </c>
      <c r="U21" s="159">
        <v>0</v>
      </c>
      <c r="V21" s="159">
        <f t="shared" si="6"/>
        <v>0</v>
      </c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189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74">
        <v>13</v>
      </c>
      <c r="B22" s="175" t="s">
        <v>209</v>
      </c>
      <c r="C22" s="183" t="s">
        <v>210</v>
      </c>
      <c r="D22" s="176" t="s">
        <v>183</v>
      </c>
      <c r="E22" s="177">
        <v>1</v>
      </c>
      <c r="F22" s="178"/>
      <c r="G22" s="179">
        <f t="shared" si="0"/>
        <v>0</v>
      </c>
      <c r="H22" s="178"/>
      <c r="I22" s="179">
        <f t="shared" si="1"/>
        <v>0</v>
      </c>
      <c r="J22" s="178"/>
      <c r="K22" s="179">
        <f t="shared" si="2"/>
        <v>0</v>
      </c>
      <c r="L22" s="179">
        <v>21</v>
      </c>
      <c r="M22" s="179">
        <f t="shared" si="3"/>
        <v>0</v>
      </c>
      <c r="N22" s="179">
        <v>0</v>
      </c>
      <c r="O22" s="179">
        <f t="shared" si="4"/>
        <v>0</v>
      </c>
      <c r="P22" s="179">
        <v>0</v>
      </c>
      <c r="Q22" s="179">
        <f t="shared" si="5"/>
        <v>0</v>
      </c>
      <c r="R22" s="179"/>
      <c r="S22" s="179" t="s">
        <v>184</v>
      </c>
      <c r="T22" s="180" t="s">
        <v>185</v>
      </c>
      <c r="U22" s="159">
        <v>0</v>
      </c>
      <c r="V22" s="159">
        <f t="shared" si="6"/>
        <v>0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189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74">
        <v>14</v>
      </c>
      <c r="B23" s="175" t="s">
        <v>211</v>
      </c>
      <c r="C23" s="183" t="s">
        <v>212</v>
      </c>
      <c r="D23" s="176" t="s">
        <v>183</v>
      </c>
      <c r="E23" s="177">
        <v>1</v>
      </c>
      <c r="F23" s="178"/>
      <c r="G23" s="179">
        <f t="shared" si="0"/>
        <v>0</v>
      </c>
      <c r="H23" s="178"/>
      <c r="I23" s="179">
        <f t="shared" si="1"/>
        <v>0</v>
      </c>
      <c r="J23" s="178"/>
      <c r="K23" s="179">
        <f t="shared" si="2"/>
        <v>0</v>
      </c>
      <c r="L23" s="179">
        <v>21</v>
      </c>
      <c r="M23" s="179">
        <f t="shared" si="3"/>
        <v>0</v>
      </c>
      <c r="N23" s="179">
        <v>0</v>
      </c>
      <c r="O23" s="179">
        <f t="shared" si="4"/>
        <v>0</v>
      </c>
      <c r="P23" s="179">
        <v>0</v>
      </c>
      <c r="Q23" s="179">
        <f t="shared" si="5"/>
        <v>0</v>
      </c>
      <c r="R23" s="179"/>
      <c r="S23" s="179" t="s">
        <v>184</v>
      </c>
      <c r="T23" s="180" t="s">
        <v>185</v>
      </c>
      <c r="U23" s="159">
        <v>0</v>
      </c>
      <c r="V23" s="159">
        <f t="shared" si="6"/>
        <v>0</v>
      </c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189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74">
        <v>15</v>
      </c>
      <c r="B24" s="175" t="s">
        <v>213</v>
      </c>
      <c r="C24" s="183" t="s">
        <v>214</v>
      </c>
      <c r="D24" s="176" t="s">
        <v>183</v>
      </c>
      <c r="E24" s="177">
        <v>1</v>
      </c>
      <c r="F24" s="178"/>
      <c r="G24" s="179">
        <f t="shared" si="0"/>
        <v>0</v>
      </c>
      <c r="H24" s="178"/>
      <c r="I24" s="179">
        <f t="shared" si="1"/>
        <v>0</v>
      </c>
      <c r="J24" s="178"/>
      <c r="K24" s="179">
        <f t="shared" si="2"/>
        <v>0</v>
      </c>
      <c r="L24" s="179">
        <v>21</v>
      </c>
      <c r="M24" s="179">
        <f t="shared" si="3"/>
        <v>0</v>
      </c>
      <c r="N24" s="179">
        <v>0</v>
      </c>
      <c r="O24" s="179">
        <f t="shared" si="4"/>
        <v>0</v>
      </c>
      <c r="P24" s="179">
        <v>0</v>
      </c>
      <c r="Q24" s="179">
        <f t="shared" si="5"/>
        <v>0</v>
      </c>
      <c r="R24" s="179"/>
      <c r="S24" s="179" t="s">
        <v>184</v>
      </c>
      <c r="T24" s="180" t="s">
        <v>185</v>
      </c>
      <c r="U24" s="159">
        <v>0</v>
      </c>
      <c r="V24" s="159">
        <f t="shared" si="6"/>
        <v>0</v>
      </c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189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74">
        <v>16</v>
      </c>
      <c r="B25" s="175" t="s">
        <v>215</v>
      </c>
      <c r="C25" s="183" t="s">
        <v>216</v>
      </c>
      <c r="D25" s="176" t="s">
        <v>183</v>
      </c>
      <c r="E25" s="177">
        <v>1</v>
      </c>
      <c r="F25" s="178"/>
      <c r="G25" s="179">
        <f t="shared" si="0"/>
        <v>0</v>
      </c>
      <c r="H25" s="178"/>
      <c r="I25" s="179">
        <f t="shared" si="1"/>
        <v>0</v>
      </c>
      <c r="J25" s="178"/>
      <c r="K25" s="179">
        <f t="shared" si="2"/>
        <v>0</v>
      </c>
      <c r="L25" s="179">
        <v>21</v>
      </c>
      <c r="M25" s="179">
        <f t="shared" si="3"/>
        <v>0</v>
      </c>
      <c r="N25" s="179">
        <v>0</v>
      </c>
      <c r="O25" s="179">
        <f t="shared" si="4"/>
        <v>0</v>
      </c>
      <c r="P25" s="179">
        <v>0</v>
      </c>
      <c r="Q25" s="179">
        <f t="shared" si="5"/>
        <v>0</v>
      </c>
      <c r="R25" s="179"/>
      <c r="S25" s="179" t="s">
        <v>184</v>
      </c>
      <c r="T25" s="180" t="s">
        <v>185</v>
      </c>
      <c r="U25" s="159">
        <v>0</v>
      </c>
      <c r="V25" s="159">
        <f t="shared" si="6"/>
        <v>0</v>
      </c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189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4">
        <v>17</v>
      </c>
      <c r="B26" s="175" t="s">
        <v>217</v>
      </c>
      <c r="C26" s="183" t="s">
        <v>218</v>
      </c>
      <c r="D26" s="176" t="s">
        <v>183</v>
      </c>
      <c r="E26" s="177">
        <v>1</v>
      </c>
      <c r="F26" s="178"/>
      <c r="G26" s="179">
        <f t="shared" si="0"/>
        <v>0</v>
      </c>
      <c r="H26" s="178"/>
      <c r="I26" s="179">
        <f t="shared" si="1"/>
        <v>0</v>
      </c>
      <c r="J26" s="178"/>
      <c r="K26" s="179">
        <f t="shared" si="2"/>
        <v>0</v>
      </c>
      <c r="L26" s="179">
        <v>21</v>
      </c>
      <c r="M26" s="179">
        <f t="shared" si="3"/>
        <v>0</v>
      </c>
      <c r="N26" s="179">
        <v>0</v>
      </c>
      <c r="O26" s="179">
        <f t="shared" si="4"/>
        <v>0</v>
      </c>
      <c r="P26" s="179">
        <v>0</v>
      </c>
      <c r="Q26" s="179">
        <f t="shared" si="5"/>
        <v>0</v>
      </c>
      <c r="R26" s="179"/>
      <c r="S26" s="179" t="s">
        <v>184</v>
      </c>
      <c r="T26" s="180" t="s">
        <v>185</v>
      </c>
      <c r="U26" s="159">
        <v>0</v>
      </c>
      <c r="V26" s="159">
        <f t="shared" si="6"/>
        <v>0</v>
      </c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189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74">
        <v>18</v>
      </c>
      <c r="B27" s="175" t="s">
        <v>219</v>
      </c>
      <c r="C27" s="183" t="s">
        <v>220</v>
      </c>
      <c r="D27" s="176" t="s">
        <v>183</v>
      </c>
      <c r="E27" s="177">
        <v>1</v>
      </c>
      <c r="F27" s="178"/>
      <c r="G27" s="179">
        <f t="shared" si="0"/>
        <v>0</v>
      </c>
      <c r="H27" s="178"/>
      <c r="I27" s="179">
        <f t="shared" si="1"/>
        <v>0</v>
      </c>
      <c r="J27" s="178"/>
      <c r="K27" s="179">
        <f t="shared" si="2"/>
        <v>0</v>
      </c>
      <c r="L27" s="179">
        <v>21</v>
      </c>
      <c r="M27" s="179">
        <f t="shared" si="3"/>
        <v>0</v>
      </c>
      <c r="N27" s="179">
        <v>0</v>
      </c>
      <c r="O27" s="179">
        <f t="shared" si="4"/>
        <v>0</v>
      </c>
      <c r="P27" s="179">
        <v>0</v>
      </c>
      <c r="Q27" s="179">
        <f t="shared" si="5"/>
        <v>0</v>
      </c>
      <c r="R27" s="179"/>
      <c r="S27" s="179" t="s">
        <v>221</v>
      </c>
      <c r="T27" s="180" t="s">
        <v>185</v>
      </c>
      <c r="U27" s="159">
        <v>0</v>
      </c>
      <c r="V27" s="159">
        <f t="shared" si="6"/>
        <v>0</v>
      </c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189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74">
        <v>19</v>
      </c>
      <c r="B28" s="175" t="s">
        <v>222</v>
      </c>
      <c r="C28" s="183" t="s">
        <v>223</v>
      </c>
      <c r="D28" s="176" t="s">
        <v>183</v>
      </c>
      <c r="E28" s="177">
        <v>1</v>
      </c>
      <c r="F28" s="178"/>
      <c r="G28" s="179">
        <f t="shared" si="0"/>
        <v>0</v>
      </c>
      <c r="H28" s="178"/>
      <c r="I28" s="179">
        <f t="shared" si="1"/>
        <v>0</v>
      </c>
      <c r="J28" s="178"/>
      <c r="K28" s="179">
        <f t="shared" si="2"/>
        <v>0</v>
      </c>
      <c r="L28" s="179">
        <v>21</v>
      </c>
      <c r="M28" s="179">
        <f t="shared" si="3"/>
        <v>0</v>
      </c>
      <c r="N28" s="179">
        <v>0</v>
      </c>
      <c r="O28" s="179">
        <f t="shared" si="4"/>
        <v>0</v>
      </c>
      <c r="P28" s="179">
        <v>0</v>
      </c>
      <c r="Q28" s="179">
        <f t="shared" si="5"/>
        <v>0</v>
      </c>
      <c r="R28" s="179"/>
      <c r="S28" s="179" t="s">
        <v>221</v>
      </c>
      <c r="T28" s="180" t="s">
        <v>185</v>
      </c>
      <c r="U28" s="159">
        <v>0</v>
      </c>
      <c r="V28" s="159">
        <f t="shared" si="6"/>
        <v>0</v>
      </c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189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74">
        <v>20</v>
      </c>
      <c r="B29" s="175" t="s">
        <v>224</v>
      </c>
      <c r="C29" s="183" t="s">
        <v>225</v>
      </c>
      <c r="D29" s="176" t="s">
        <v>183</v>
      </c>
      <c r="E29" s="177">
        <v>1</v>
      </c>
      <c r="F29" s="178"/>
      <c r="G29" s="179">
        <f t="shared" si="0"/>
        <v>0</v>
      </c>
      <c r="H29" s="178"/>
      <c r="I29" s="179">
        <f t="shared" si="1"/>
        <v>0</v>
      </c>
      <c r="J29" s="178"/>
      <c r="K29" s="179">
        <f t="shared" si="2"/>
        <v>0</v>
      </c>
      <c r="L29" s="179">
        <v>21</v>
      </c>
      <c r="M29" s="179">
        <f t="shared" si="3"/>
        <v>0</v>
      </c>
      <c r="N29" s="179">
        <v>0</v>
      </c>
      <c r="O29" s="179">
        <f t="shared" si="4"/>
        <v>0</v>
      </c>
      <c r="P29" s="179">
        <v>0</v>
      </c>
      <c r="Q29" s="179">
        <f t="shared" si="5"/>
        <v>0</v>
      </c>
      <c r="R29" s="179"/>
      <c r="S29" s="179" t="s">
        <v>221</v>
      </c>
      <c r="T29" s="180" t="s">
        <v>185</v>
      </c>
      <c r="U29" s="159">
        <v>0</v>
      </c>
      <c r="V29" s="159">
        <f t="shared" si="6"/>
        <v>0</v>
      </c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189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74">
        <v>21</v>
      </c>
      <c r="B30" s="175" t="s">
        <v>226</v>
      </c>
      <c r="C30" s="183" t="s">
        <v>227</v>
      </c>
      <c r="D30" s="176" t="s">
        <v>183</v>
      </c>
      <c r="E30" s="177">
        <v>1</v>
      </c>
      <c r="F30" s="178"/>
      <c r="G30" s="179">
        <f t="shared" si="0"/>
        <v>0</v>
      </c>
      <c r="H30" s="178"/>
      <c r="I30" s="179">
        <f t="shared" si="1"/>
        <v>0</v>
      </c>
      <c r="J30" s="178"/>
      <c r="K30" s="179">
        <f t="shared" si="2"/>
        <v>0</v>
      </c>
      <c r="L30" s="179">
        <v>21</v>
      </c>
      <c r="M30" s="179">
        <f t="shared" si="3"/>
        <v>0</v>
      </c>
      <c r="N30" s="179">
        <v>0</v>
      </c>
      <c r="O30" s="179">
        <f t="shared" si="4"/>
        <v>0</v>
      </c>
      <c r="P30" s="179">
        <v>0</v>
      </c>
      <c r="Q30" s="179">
        <f t="shared" si="5"/>
        <v>0</v>
      </c>
      <c r="R30" s="179"/>
      <c r="S30" s="179" t="s">
        <v>221</v>
      </c>
      <c r="T30" s="180" t="s">
        <v>185</v>
      </c>
      <c r="U30" s="159">
        <v>0</v>
      </c>
      <c r="V30" s="159">
        <f t="shared" si="6"/>
        <v>0</v>
      </c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189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74">
        <v>22</v>
      </c>
      <c r="B31" s="175" t="s">
        <v>228</v>
      </c>
      <c r="C31" s="183" t="s">
        <v>229</v>
      </c>
      <c r="D31" s="176" t="s">
        <v>183</v>
      </c>
      <c r="E31" s="177">
        <v>1</v>
      </c>
      <c r="F31" s="178"/>
      <c r="G31" s="179">
        <f t="shared" si="0"/>
        <v>0</v>
      </c>
      <c r="H31" s="178"/>
      <c r="I31" s="179">
        <f t="shared" si="1"/>
        <v>0</v>
      </c>
      <c r="J31" s="178"/>
      <c r="K31" s="179">
        <f t="shared" si="2"/>
        <v>0</v>
      </c>
      <c r="L31" s="179">
        <v>21</v>
      </c>
      <c r="M31" s="179">
        <f t="shared" si="3"/>
        <v>0</v>
      </c>
      <c r="N31" s="179">
        <v>0</v>
      </c>
      <c r="O31" s="179">
        <f t="shared" si="4"/>
        <v>0</v>
      </c>
      <c r="P31" s="179">
        <v>0</v>
      </c>
      <c r="Q31" s="179">
        <f t="shared" si="5"/>
        <v>0</v>
      </c>
      <c r="R31" s="179"/>
      <c r="S31" s="179" t="s">
        <v>221</v>
      </c>
      <c r="T31" s="180" t="s">
        <v>185</v>
      </c>
      <c r="U31" s="159">
        <v>0</v>
      </c>
      <c r="V31" s="159">
        <f t="shared" si="6"/>
        <v>0</v>
      </c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189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4">
        <v>23</v>
      </c>
      <c r="B32" s="175" t="s">
        <v>230</v>
      </c>
      <c r="C32" s="183" t="s">
        <v>231</v>
      </c>
      <c r="D32" s="176" t="s">
        <v>183</v>
      </c>
      <c r="E32" s="177">
        <v>1</v>
      </c>
      <c r="F32" s="178"/>
      <c r="G32" s="179">
        <f t="shared" si="0"/>
        <v>0</v>
      </c>
      <c r="H32" s="178"/>
      <c r="I32" s="179">
        <f t="shared" si="1"/>
        <v>0</v>
      </c>
      <c r="J32" s="178"/>
      <c r="K32" s="179">
        <f t="shared" si="2"/>
        <v>0</v>
      </c>
      <c r="L32" s="179">
        <v>21</v>
      </c>
      <c r="M32" s="179">
        <f t="shared" si="3"/>
        <v>0</v>
      </c>
      <c r="N32" s="179">
        <v>0</v>
      </c>
      <c r="O32" s="179">
        <f t="shared" si="4"/>
        <v>0</v>
      </c>
      <c r="P32" s="179">
        <v>0</v>
      </c>
      <c r="Q32" s="179">
        <f t="shared" si="5"/>
        <v>0</v>
      </c>
      <c r="R32" s="179"/>
      <c r="S32" s="179" t="s">
        <v>221</v>
      </c>
      <c r="T32" s="180" t="s">
        <v>185</v>
      </c>
      <c r="U32" s="159">
        <v>0</v>
      </c>
      <c r="V32" s="159">
        <f t="shared" si="6"/>
        <v>0</v>
      </c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189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67">
        <v>24</v>
      </c>
      <c r="B33" s="168" t="s">
        <v>232</v>
      </c>
      <c r="C33" s="184" t="s">
        <v>3176</v>
      </c>
      <c r="D33" s="169" t="s">
        <v>233</v>
      </c>
      <c r="E33" s="170">
        <v>1</v>
      </c>
      <c r="F33" s="171"/>
      <c r="G33" s="172">
        <f t="shared" si="0"/>
        <v>0</v>
      </c>
      <c r="H33" s="171"/>
      <c r="I33" s="172">
        <f t="shared" si="1"/>
        <v>0</v>
      </c>
      <c r="J33" s="171"/>
      <c r="K33" s="172">
        <f t="shared" si="2"/>
        <v>0</v>
      </c>
      <c r="L33" s="172">
        <v>21</v>
      </c>
      <c r="M33" s="172">
        <f t="shared" si="3"/>
        <v>0</v>
      </c>
      <c r="N33" s="172">
        <v>0</v>
      </c>
      <c r="O33" s="172">
        <f t="shared" si="4"/>
        <v>0</v>
      </c>
      <c r="P33" s="172">
        <v>0</v>
      </c>
      <c r="Q33" s="172">
        <f t="shared" si="5"/>
        <v>0</v>
      </c>
      <c r="R33" s="172"/>
      <c r="S33" s="172" t="s">
        <v>221</v>
      </c>
      <c r="T33" s="173" t="s">
        <v>185</v>
      </c>
      <c r="U33" s="159">
        <v>0</v>
      </c>
      <c r="V33" s="159">
        <f t="shared" si="6"/>
        <v>0</v>
      </c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189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x14ac:dyDescent="0.2">
      <c r="A34" s="5"/>
      <c r="B34" s="6"/>
      <c r="C34" s="185"/>
      <c r="D34" s="8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AE34">
        <v>15</v>
      </c>
      <c r="AF34">
        <v>21</v>
      </c>
    </row>
    <row r="35" spans="1:60" x14ac:dyDescent="0.2">
      <c r="A35" s="153"/>
      <c r="B35" s="154" t="s">
        <v>29</v>
      </c>
      <c r="C35" s="186"/>
      <c r="D35" s="155"/>
      <c r="E35" s="156"/>
      <c r="F35" s="156"/>
      <c r="G35" s="181">
        <f>G8+G14</f>
        <v>0</v>
      </c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f>SUMIF(L7:L33,AE34,G7:G33)</f>
        <v>0</v>
      </c>
      <c r="AF35">
        <f>SUMIF(L7:L33,AF34,G7:G33)</f>
        <v>0</v>
      </c>
      <c r="AG35" t="s">
        <v>234</v>
      </c>
    </row>
    <row r="36" spans="1:60" x14ac:dyDescent="0.2">
      <c r="C36" s="187"/>
      <c r="D36" s="141"/>
      <c r="AG36" t="s">
        <v>235</v>
      </c>
    </row>
    <row r="37" spans="1:60" x14ac:dyDescent="0.2">
      <c r="D37" s="141"/>
    </row>
    <row r="38" spans="1:60" x14ac:dyDescent="0.2">
      <c r="D38" s="141"/>
    </row>
    <row r="39" spans="1:60" x14ac:dyDescent="0.2">
      <c r="D39" s="141"/>
    </row>
    <row r="40" spans="1:60" x14ac:dyDescent="0.2">
      <c r="D40" s="141"/>
    </row>
    <row r="41" spans="1:60" x14ac:dyDescent="0.2">
      <c r="D41" s="141"/>
    </row>
    <row r="42" spans="1:60" x14ac:dyDescent="0.2">
      <c r="D42" s="141"/>
    </row>
    <row r="43" spans="1:60" x14ac:dyDescent="0.2">
      <c r="D43" s="141"/>
    </row>
    <row r="44" spans="1:60" x14ac:dyDescent="0.2">
      <c r="D44" s="141"/>
    </row>
    <row r="45" spans="1:60" x14ac:dyDescent="0.2">
      <c r="D45" s="141"/>
    </row>
    <row r="46" spans="1:60" x14ac:dyDescent="0.2">
      <c r="D46" s="141"/>
    </row>
    <row r="47" spans="1:60" x14ac:dyDescent="0.2">
      <c r="D47" s="141"/>
    </row>
    <row r="48" spans="1:60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C0D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2325" sqref="C2325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50</v>
      </c>
      <c r="C3" s="250" t="s">
        <v>51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51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SUMIF(AG9:AG1715,"&lt;&gt;NOR",G9:G1715)</f>
        <v>0</v>
      </c>
      <c r="H8" s="165"/>
      <c r="I8" s="165">
        <f>SUM(I9:I1715)</f>
        <v>0</v>
      </c>
      <c r="J8" s="165"/>
      <c r="K8" s="165">
        <f>SUM(K9:K1715)</f>
        <v>0</v>
      </c>
      <c r="L8" s="165"/>
      <c r="M8" s="165">
        <f>SUM(M9:M1715)</f>
        <v>0</v>
      </c>
      <c r="N8" s="165"/>
      <c r="O8" s="165">
        <f>SUM(O9:O1715)</f>
        <v>21135.27</v>
      </c>
      <c r="P8" s="165"/>
      <c r="Q8" s="165">
        <f>SUM(Q9:Q1715)</f>
        <v>5235.49</v>
      </c>
      <c r="R8" s="165"/>
      <c r="S8" s="165"/>
      <c r="T8" s="166"/>
      <c r="U8" s="160"/>
      <c r="V8" s="160">
        <f>SUM(V9:V1715)</f>
        <v>23363.879999999994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237</v>
      </c>
      <c r="C9" s="184" t="s">
        <v>238</v>
      </c>
      <c r="D9" s="169" t="s">
        <v>239</v>
      </c>
      <c r="E9" s="170">
        <v>63.94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0.13800000000000001</v>
      </c>
      <c r="Q9" s="172">
        <f>ROUND(E9*P9,2)</f>
        <v>8.82</v>
      </c>
      <c r="R9" s="172" t="s">
        <v>240</v>
      </c>
      <c r="S9" s="172" t="s">
        <v>184</v>
      </c>
      <c r="T9" s="173" t="s">
        <v>185</v>
      </c>
      <c r="U9" s="159">
        <v>0.16</v>
      </c>
      <c r="V9" s="159">
        <f>ROUND(E9*U9,2)</f>
        <v>10.23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56" t="s">
        <v>242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7" t="s">
        <v>244</v>
      </c>
      <c r="D11" s="188"/>
      <c r="E11" s="18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7" t="s">
        <v>246</v>
      </c>
      <c r="D12" s="188"/>
      <c r="E12" s="189">
        <v>43.12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247</v>
      </c>
      <c r="D13" s="188"/>
      <c r="E13" s="189">
        <v>20.82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67">
        <v>2</v>
      </c>
      <c r="B14" s="168" t="s">
        <v>248</v>
      </c>
      <c r="C14" s="184" t="s">
        <v>249</v>
      </c>
      <c r="D14" s="169" t="s">
        <v>239</v>
      </c>
      <c r="E14" s="170">
        <v>2804.7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2">
        <f>ROUND(E14*N14,2)</f>
        <v>0</v>
      </c>
      <c r="P14" s="172">
        <v>0.33</v>
      </c>
      <c r="Q14" s="172">
        <f>ROUND(E14*P14,2)</f>
        <v>925.55</v>
      </c>
      <c r="R14" s="172" t="s">
        <v>240</v>
      </c>
      <c r="S14" s="172" t="s">
        <v>184</v>
      </c>
      <c r="T14" s="173" t="s">
        <v>250</v>
      </c>
      <c r="U14" s="159">
        <v>4.0500000000000001E-2</v>
      </c>
      <c r="V14" s="159">
        <f>ROUND(E14*U14,2)</f>
        <v>113.59</v>
      </c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241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251</v>
      </c>
      <c r="D15" s="188"/>
      <c r="E15" s="189"/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7" t="s">
        <v>252</v>
      </c>
      <c r="D16" s="188"/>
      <c r="E16" s="18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253</v>
      </c>
      <c r="D17" s="188"/>
      <c r="E17" s="189">
        <v>66.319999999999993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254</v>
      </c>
      <c r="D18" s="188"/>
      <c r="E18" s="189">
        <v>280.3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7" t="s">
        <v>255</v>
      </c>
      <c r="D19" s="188"/>
      <c r="E19" s="189">
        <v>28.42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7" t="s">
        <v>256</v>
      </c>
      <c r="D20" s="188"/>
      <c r="E20" s="189">
        <v>441.92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257</v>
      </c>
      <c r="D21" s="188"/>
      <c r="E21" s="189">
        <v>50.32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7" t="s">
        <v>258</v>
      </c>
      <c r="D22" s="188"/>
      <c r="E22" s="189">
        <v>11.16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7" t="s">
        <v>259</v>
      </c>
      <c r="D23" s="188"/>
      <c r="E23" s="189">
        <v>161.30000000000001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260</v>
      </c>
      <c r="D24" s="188"/>
      <c r="E24" s="189">
        <v>3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7" t="s">
        <v>261</v>
      </c>
      <c r="D25" s="188"/>
      <c r="E25" s="189">
        <v>413.58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7" t="s">
        <v>262</v>
      </c>
      <c r="D26" s="188"/>
      <c r="E26" s="189">
        <v>34.119999999999997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263</v>
      </c>
      <c r="D27" s="188"/>
      <c r="E27" s="189">
        <v>33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264</v>
      </c>
      <c r="D28" s="188"/>
      <c r="E28" s="189">
        <v>54.16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7" t="s">
        <v>265</v>
      </c>
      <c r="D29" s="188"/>
      <c r="E29" s="189">
        <v>4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7" t="s">
        <v>266</v>
      </c>
      <c r="D30" s="188"/>
      <c r="E30" s="189">
        <v>386.28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267</v>
      </c>
      <c r="D31" s="188"/>
      <c r="E31" s="189">
        <v>107.48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268</v>
      </c>
      <c r="D32" s="188"/>
      <c r="E32" s="189">
        <v>286.95999999999998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7" t="s">
        <v>269</v>
      </c>
      <c r="D33" s="188"/>
      <c r="E33" s="189">
        <v>190.98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245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270</v>
      </c>
      <c r="D34" s="188"/>
      <c r="E34" s="189">
        <v>80.319999999999993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7" t="s">
        <v>271</v>
      </c>
      <c r="D35" s="188"/>
      <c r="E35" s="189">
        <v>107.14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8" t="s">
        <v>272</v>
      </c>
      <c r="D36" s="190"/>
      <c r="E36" s="191">
        <v>2740.76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245</v>
      </c>
      <c r="AH36" s="150">
        <v>1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244</v>
      </c>
      <c r="D37" s="188"/>
      <c r="E37" s="18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7" t="s">
        <v>246</v>
      </c>
      <c r="D38" s="188"/>
      <c r="E38" s="189">
        <v>43.12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245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7" t="s">
        <v>247</v>
      </c>
      <c r="D39" s="188"/>
      <c r="E39" s="189">
        <v>20.82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ht="22.5" outlineLevel="1" x14ac:dyDescent="0.2">
      <c r="A40" s="167">
        <v>3</v>
      </c>
      <c r="B40" s="168" t="s">
        <v>273</v>
      </c>
      <c r="C40" s="184" t="s">
        <v>274</v>
      </c>
      <c r="D40" s="169" t="s">
        <v>239</v>
      </c>
      <c r="E40" s="170">
        <v>593.94000000000005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0.44</v>
      </c>
      <c r="Q40" s="172">
        <f>ROUND(E40*P40,2)</f>
        <v>261.33</v>
      </c>
      <c r="R40" s="172" t="s">
        <v>240</v>
      </c>
      <c r="S40" s="172" t="s">
        <v>184</v>
      </c>
      <c r="T40" s="173" t="s">
        <v>250</v>
      </c>
      <c r="U40" s="159">
        <v>4.8000000000000001E-2</v>
      </c>
      <c r="V40" s="159">
        <f>ROUND(E40*U40,2)</f>
        <v>28.51</v>
      </c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241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7" t="s">
        <v>275</v>
      </c>
      <c r="D41" s="188"/>
      <c r="E41" s="18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7" t="s">
        <v>276</v>
      </c>
      <c r="D42" s="188"/>
      <c r="E42" s="189">
        <v>6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277</v>
      </c>
      <c r="D43" s="188"/>
      <c r="E43" s="189">
        <v>60.66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7" t="s">
        <v>278</v>
      </c>
      <c r="D44" s="188"/>
      <c r="E44" s="189">
        <v>16.16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245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7" t="s">
        <v>279</v>
      </c>
      <c r="D45" s="188"/>
      <c r="E45" s="189">
        <v>49.34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280</v>
      </c>
      <c r="D46" s="188"/>
      <c r="E46" s="189">
        <v>45.32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7" t="s">
        <v>281</v>
      </c>
      <c r="D47" s="188"/>
      <c r="E47" s="189">
        <v>307.98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245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7" t="s">
        <v>282</v>
      </c>
      <c r="D48" s="188"/>
      <c r="E48" s="189">
        <v>72.319999999999993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283</v>
      </c>
      <c r="D49" s="188"/>
      <c r="E49" s="189">
        <v>36.159999999999997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ht="22.5" outlineLevel="1" x14ac:dyDescent="0.2">
      <c r="A50" s="167">
        <v>4</v>
      </c>
      <c r="B50" s="168" t="s">
        <v>284</v>
      </c>
      <c r="C50" s="184" t="s">
        <v>285</v>
      </c>
      <c r="D50" s="169" t="s">
        <v>239</v>
      </c>
      <c r="E50" s="170">
        <v>1256.02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2">
        <v>0</v>
      </c>
      <c r="O50" s="172">
        <f>ROUND(E50*N50,2)</f>
        <v>0</v>
      </c>
      <c r="P50" s="172">
        <v>0.44</v>
      </c>
      <c r="Q50" s="172">
        <f>ROUND(E50*P50,2)</f>
        <v>552.65</v>
      </c>
      <c r="R50" s="172" t="s">
        <v>240</v>
      </c>
      <c r="S50" s="172" t="s">
        <v>184</v>
      </c>
      <c r="T50" s="173" t="s">
        <v>250</v>
      </c>
      <c r="U50" s="159">
        <v>7.2999999999999995E-2</v>
      </c>
      <c r="V50" s="159">
        <f>ROUND(E50*U50,2)</f>
        <v>91.69</v>
      </c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241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286</v>
      </c>
      <c r="D51" s="188"/>
      <c r="E51" s="18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287</v>
      </c>
      <c r="D52" s="188"/>
      <c r="E52" s="18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288</v>
      </c>
      <c r="D53" s="188"/>
      <c r="E53" s="189">
        <v>438.48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289</v>
      </c>
      <c r="D54" s="188"/>
      <c r="E54" s="189">
        <v>16.32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290</v>
      </c>
      <c r="D55" s="188"/>
      <c r="E55" s="189">
        <v>261.12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291</v>
      </c>
      <c r="D56" s="188"/>
      <c r="E56" s="189">
        <v>36.020000000000003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7" t="s">
        <v>292</v>
      </c>
      <c r="D57" s="188"/>
      <c r="E57" s="189">
        <v>504.08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ht="22.5" outlineLevel="1" x14ac:dyDescent="0.2">
      <c r="A58" s="167">
        <v>5</v>
      </c>
      <c r="B58" s="168" t="s">
        <v>293</v>
      </c>
      <c r="C58" s="184" t="s">
        <v>294</v>
      </c>
      <c r="D58" s="169" t="s">
        <v>239</v>
      </c>
      <c r="E58" s="170">
        <v>1256.02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0.11</v>
      </c>
      <c r="Q58" s="172">
        <f>ROUND(E58*P58,2)</f>
        <v>138.16</v>
      </c>
      <c r="R58" s="172" t="s">
        <v>240</v>
      </c>
      <c r="S58" s="172" t="s">
        <v>184</v>
      </c>
      <c r="T58" s="173" t="s">
        <v>250</v>
      </c>
      <c r="U58" s="159">
        <v>4.2999999999999997E-2</v>
      </c>
      <c r="V58" s="159">
        <f>ROUND(E58*U58,2)</f>
        <v>54.01</v>
      </c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241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286</v>
      </c>
      <c r="D59" s="188"/>
      <c r="E59" s="189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286</v>
      </c>
      <c r="D60" s="188"/>
      <c r="E60" s="18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7" t="s">
        <v>286</v>
      </c>
      <c r="D61" s="188"/>
      <c r="E61" s="18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7" t="s">
        <v>287</v>
      </c>
      <c r="D62" s="188"/>
      <c r="E62" s="189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97" t="s">
        <v>288</v>
      </c>
      <c r="D63" s="188"/>
      <c r="E63" s="189">
        <v>438.48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7" t="s">
        <v>289</v>
      </c>
      <c r="D64" s="188"/>
      <c r="E64" s="189">
        <v>16.32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290</v>
      </c>
      <c r="D65" s="188"/>
      <c r="E65" s="189">
        <v>261.12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7" t="s">
        <v>291</v>
      </c>
      <c r="D66" s="188"/>
      <c r="E66" s="189">
        <v>36.020000000000003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7" t="s">
        <v>292</v>
      </c>
      <c r="D67" s="188"/>
      <c r="E67" s="189">
        <v>504.08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ht="22.5" outlineLevel="1" x14ac:dyDescent="0.2">
      <c r="A68" s="167">
        <v>6</v>
      </c>
      <c r="B68" s="168" t="s">
        <v>295</v>
      </c>
      <c r="C68" s="184" t="s">
        <v>296</v>
      </c>
      <c r="D68" s="169" t="s">
        <v>239</v>
      </c>
      <c r="E68" s="170">
        <v>2740.76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2">
        <v>0</v>
      </c>
      <c r="O68" s="172">
        <f>ROUND(E68*N68,2)</f>
        <v>0</v>
      </c>
      <c r="P68" s="172">
        <v>0.19800000000000001</v>
      </c>
      <c r="Q68" s="172">
        <f>ROUND(E68*P68,2)</f>
        <v>542.66999999999996</v>
      </c>
      <c r="R68" s="172" t="s">
        <v>240</v>
      </c>
      <c r="S68" s="172" t="s">
        <v>184</v>
      </c>
      <c r="T68" s="173" t="s">
        <v>250</v>
      </c>
      <c r="U68" s="159">
        <v>6.4600000000000005E-2</v>
      </c>
      <c r="V68" s="159">
        <f>ROUND(E68*U68,2)</f>
        <v>177.05</v>
      </c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241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7" t="s">
        <v>251</v>
      </c>
      <c r="D69" s="188"/>
      <c r="E69" s="189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7" t="s">
        <v>251</v>
      </c>
      <c r="D70" s="188"/>
      <c r="E70" s="189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>
        <v>0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252</v>
      </c>
      <c r="D71" s="188"/>
      <c r="E71" s="189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253</v>
      </c>
      <c r="D72" s="188"/>
      <c r="E72" s="189">
        <v>66.319999999999993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7" t="s">
        <v>254</v>
      </c>
      <c r="D73" s="188"/>
      <c r="E73" s="189">
        <v>280.3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245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7" t="s">
        <v>255</v>
      </c>
      <c r="D74" s="188"/>
      <c r="E74" s="189">
        <v>28.42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7" t="s">
        <v>256</v>
      </c>
      <c r="D75" s="188"/>
      <c r="E75" s="189">
        <v>441.92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7" t="s">
        <v>257</v>
      </c>
      <c r="D76" s="188"/>
      <c r="E76" s="189">
        <v>50.32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258</v>
      </c>
      <c r="D77" s="188"/>
      <c r="E77" s="189">
        <v>11.16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259</v>
      </c>
      <c r="D78" s="188"/>
      <c r="E78" s="189">
        <v>161.30000000000001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260</v>
      </c>
      <c r="D79" s="188"/>
      <c r="E79" s="189">
        <v>3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7" t="s">
        <v>261</v>
      </c>
      <c r="D80" s="188"/>
      <c r="E80" s="189">
        <v>413.58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7" t="s">
        <v>262</v>
      </c>
      <c r="D81" s="188"/>
      <c r="E81" s="189">
        <v>34.119999999999997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7" t="s">
        <v>263</v>
      </c>
      <c r="D82" s="188"/>
      <c r="E82" s="189">
        <v>33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7" t="s">
        <v>264</v>
      </c>
      <c r="D83" s="188"/>
      <c r="E83" s="189">
        <v>54.16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97" t="s">
        <v>265</v>
      </c>
      <c r="D84" s="188"/>
      <c r="E84" s="189">
        <v>4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266</v>
      </c>
      <c r="D85" s="188"/>
      <c r="E85" s="189">
        <v>386.28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7" t="s">
        <v>267</v>
      </c>
      <c r="D86" s="188"/>
      <c r="E86" s="189">
        <v>107.48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197" t="s">
        <v>268</v>
      </c>
      <c r="D87" s="188"/>
      <c r="E87" s="189">
        <v>286.95999999999998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7" t="s">
        <v>269</v>
      </c>
      <c r="D88" s="188"/>
      <c r="E88" s="189">
        <v>190.98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7" t="s">
        <v>270</v>
      </c>
      <c r="D89" s="188"/>
      <c r="E89" s="189">
        <v>80.319999999999993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245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97" t="s">
        <v>271</v>
      </c>
      <c r="D90" s="188"/>
      <c r="E90" s="189">
        <v>107.14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98" t="s">
        <v>272</v>
      </c>
      <c r="D91" s="190"/>
      <c r="E91" s="191">
        <v>2740.76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1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ht="22.5" outlineLevel="1" x14ac:dyDescent="0.2">
      <c r="A92" s="167">
        <v>7</v>
      </c>
      <c r="B92" s="168" t="s">
        <v>297</v>
      </c>
      <c r="C92" s="184" t="s">
        <v>298</v>
      </c>
      <c r="D92" s="169" t="s">
        <v>239</v>
      </c>
      <c r="E92" s="170">
        <v>1256.02</v>
      </c>
      <c r="F92" s="171"/>
      <c r="G92" s="172">
        <f>ROUND(E92*F92,2)</f>
        <v>0</v>
      </c>
      <c r="H92" s="171"/>
      <c r="I92" s="172">
        <f>ROUND(E92*H92,2)</f>
        <v>0</v>
      </c>
      <c r="J92" s="171"/>
      <c r="K92" s="172">
        <f>ROUND(E92*J92,2)</f>
        <v>0</v>
      </c>
      <c r="L92" s="172">
        <v>21</v>
      </c>
      <c r="M92" s="172">
        <f>G92*(1+L92/100)</f>
        <v>0</v>
      </c>
      <c r="N92" s="172">
        <v>0</v>
      </c>
      <c r="O92" s="172">
        <f>ROUND(E92*N92,2)</f>
        <v>0</v>
      </c>
      <c r="P92" s="172">
        <v>0.33</v>
      </c>
      <c r="Q92" s="172">
        <f>ROUND(E92*P92,2)</f>
        <v>414.49</v>
      </c>
      <c r="R92" s="172" t="s">
        <v>240</v>
      </c>
      <c r="S92" s="172" t="s">
        <v>184</v>
      </c>
      <c r="T92" s="173" t="s">
        <v>250</v>
      </c>
      <c r="U92" s="159">
        <v>0.113</v>
      </c>
      <c r="V92" s="159">
        <f>ROUND(E92*U92,2)</f>
        <v>141.93</v>
      </c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241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7" t="s">
        <v>286</v>
      </c>
      <c r="D93" s="188"/>
      <c r="E93" s="189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245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7" t="s">
        <v>286</v>
      </c>
      <c r="D94" s="188"/>
      <c r="E94" s="189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7" t="s">
        <v>287</v>
      </c>
      <c r="D95" s="188"/>
      <c r="E95" s="189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7" t="s">
        <v>288</v>
      </c>
      <c r="D96" s="188"/>
      <c r="E96" s="189">
        <v>438.48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97" t="s">
        <v>289</v>
      </c>
      <c r="D97" s="188"/>
      <c r="E97" s="189">
        <v>16.32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97" t="s">
        <v>290</v>
      </c>
      <c r="D98" s="188"/>
      <c r="E98" s="189">
        <v>261.12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7" t="s">
        <v>291</v>
      </c>
      <c r="D99" s="188"/>
      <c r="E99" s="189">
        <v>36.020000000000003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292</v>
      </c>
      <c r="D100" s="188"/>
      <c r="E100" s="189">
        <v>504.08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ht="22.5" outlineLevel="1" x14ac:dyDescent="0.2">
      <c r="A101" s="167">
        <v>8</v>
      </c>
      <c r="B101" s="168" t="s">
        <v>299</v>
      </c>
      <c r="C101" s="184" t="s">
        <v>300</v>
      </c>
      <c r="D101" s="169" t="s">
        <v>239</v>
      </c>
      <c r="E101" s="170">
        <v>1256.02</v>
      </c>
      <c r="F101" s="171"/>
      <c r="G101" s="172">
        <f>ROUND(E101*F101,2)</f>
        <v>0</v>
      </c>
      <c r="H101" s="171"/>
      <c r="I101" s="172">
        <f>ROUND(E101*H101,2)</f>
        <v>0</v>
      </c>
      <c r="J101" s="171"/>
      <c r="K101" s="172">
        <f>ROUND(E101*J101,2)</f>
        <v>0</v>
      </c>
      <c r="L101" s="172">
        <v>21</v>
      </c>
      <c r="M101" s="172">
        <f>G101*(1+L101/100)</f>
        <v>0</v>
      </c>
      <c r="N101" s="172">
        <v>0</v>
      </c>
      <c r="O101" s="172">
        <f>ROUND(E101*N101,2)</f>
        <v>0</v>
      </c>
      <c r="P101" s="172">
        <v>0.51085999999999998</v>
      </c>
      <c r="Q101" s="172">
        <f>ROUND(E101*P101,2)</f>
        <v>641.65</v>
      </c>
      <c r="R101" s="172" t="s">
        <v>240</v>
      </c>
      <c r="S101" s="172" t="s">
        <v>184</v>
      </c>
      <c r="T101" s="173" t="s">
        <v>250</v>
      </c>
      <c r="U101" s="159">
        <v>2.1999999999999999E-2</v>
      </c>
      <c r="V101" s="159">
        <f>ROUND(E101*U101,2)</f>
        <v>27.63</v>
      </c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241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7" t="s">
        <v>286</v>
      </c>
      <c r="D102" s="188"/>
      <c r="E102" s="18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286</v>
      </c>
      <c r="D103" s="188"/>
      <c r="E103" s="189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7" t="s">
        <v>287</v>
      </c>
      <c r="D104" s="188"/>
      <c r="E104" s="18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288</v>
      </c>
      <c r="D105" s="188"/>
      <c r="E105" s="189">
        <v>438.48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289</v>
      </c>
      <c r="D106" s="188"/>
      <c r="E106" s="189">
        <v>16.32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7" t="s">
        <v>290</v>
      </c>
      <c r="D107" s="188"/>
      <c r="E107" s="189">
        <v>261.12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7" t="s">
        <v>291</v>
      </c>
      <c r="D108" s="188"/>
      <c r="E108" s="189">
        <v>36.020000000000003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7" t="s">
        <v>292</v>
      </c>
      <c r="D109" s="188"/>
      <c r="E109" s="189">
        <v>504.08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ht="22.5" outlineLevel="1" x14ac:dyDescent="0.2">
      <c r="A110" s="167">
        <v>9</v>
      </c>
      <c r="B110" s="168" t="s">
        <v>301</v>
      </c>
      <c r="C110" s="184" t="s">
        <v>302</v>
      </c>
      <c r="D110" s="169" t="s">
        <v>239</v>
      </c>
      <c r="E110" s="170">
        <v>2740.76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0</v>
      </c>
      <c r="O110" s="172">
        <f>ROUND(E110*N110,2)</f>
        <v>0</v>
      </c>
      <c r="P110" s="172">
        <v>0.63856999999999997</v>
      </c>
      <c r="Q110" s="172">
        <f>ROUND(E110*P110,2)</f>
        <v>1750.17</v>
      </c>
      <c r="R110" s="172" t="s">
        <v>240</v>
      </c>
      <c r="S110" s="172" t="s">
        <v>184</v>
      </c>
      <c r="T110" s="173" t="s">
        <v>250</v>
      </c>
      <c r="U110" s="159">
        <v>2.7E-2</v>
      </c>
      <c r="V110" s="159">
        <f>ROUND(E110*U110,2)</f>
        <v>74</v>
      </c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241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251</v>
      </c>
      <c r="D111" s="188"/>
      <c r="E111" s="18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7" t="s">
        <v>252</v>
      </c>
      <c r="D112" s="188"/>
      <c r="E112" s="18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245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7" t="s">
        <v>253</v>
      </c>
      <c r="D113" s="188"/>
      <c r="E113" s="189">
        <v>66.319999999999993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245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254</v>
      </c>
      <c r="D114" s="188"/>
      <c r="E114" s="189">
        <v>280.3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255</v>
      </c>
      <c r="D115" s="188"/>
      <c r="E115" s="189">
        <v>28.42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7" t="s">
        <v>256</v>
      </c>
      <c r="D116" s="188"/>
      <c r="E116" s="189">
        <v>441.92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7" t="s">
        <v>257</v>
      </c>
      <c r="D117" s="188"/>
      <c r="E117" s="189">
        <v>50.32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7" t="s">
        <v>258</v>
      </c>
      <c r="D118" s="188"/>
      <c r="E118" s="189">
        <v>11.16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259</v>
      </c>
      <c r="D119" s="188"/>
      <c r="E119" s="189">
        <v>161.30000000000001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7" t="s">
        <v>260</v>
      </c>
      <c r="D120" s="188"/>
      <c r="E120" s="189">
        <v>3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7" t="s">
        <v>261</v>
      </c>
      <c r="D121" s="188"/>
      <c r="E121" s="189">
        <v>413.58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245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262</v>
      </c>
      <c r="D122" s="188"/>
      <c r="E122" s="189">
        <v>34.119999999999997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263</v>
      </c>
      <c r="D123" s="188"/>
      <c r="E123" s="189">
        <v>33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7" t="s">
        <v>264</v>
      </c>
      <c r="D124" s="188"/>
      <c r="E124" s="189">
        <v>54.16</v>
      </c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245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265</v>
      </c>
      <c r="D125" s="188"/>
      <c r="E125" s="189">
        <v>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7" t="s">
        <v>266</v>
      </c>
      <c r="D126" s="188"/>
      <c r="E126" s="189">
        <v>386.28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245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7" t="s">
        <v>267</v>
      </c>
      <c r="D127" s="188"/>
      <c r="E127" s="189">
        <v>107.48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268</v>
      </c>
      <c r="D128" s="188"/>
      <c r="E128" s="189">
        <v>286.95999999999998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197" t="s">
        <v>269</v>
      </c>
      <c r="D129" s="188"/>
      <c r="E129" s="189">
        <v>190.98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7" t="s">
        <v>270</v>
      </c>
      <c r="D130" s="188"/>
      <c r="E130" s="189">
        <v>80.319999999999993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271</v>
      </c>
      <c r="D131" s="188"/>
      <c r="E131" s="189">
        <v>107.14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8" t="s">
        <v>272</v>
      </c>
      <c r="D132" s="190"/>
      <c r="E132" s="191">
        <v>2740.76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1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ht="22.5" outlineLevel="1" x14ac:dyDescent="0.2">
      <c r="A133" s="167">
        <v>10</v>
      </c>
      <c r="B133" s="168" t="s">
        <v>303</v>
      </c>
      <c r="C133" s="184" t="s">
        <v>304</v>
      </c>
      <c r="D133" s="169" t="s">
        <v>305</v>
      </c>
      <c r="E133" s="170">
        <v>306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8.6899999999999998E-3</v>
      </c>
      <c r="O133" s="172">
        <f>ROUND(E133*N133,2)</f>
        <v>2.66</v>
      </c>
      <c r="P133" s="172">
        <v>0</v>
      </c>
      <c r="Q133" s="172">
        <f>ROUND(E133*P133,2)</f>
        <v>0</v>
      </c>
      <c r="R133" s="172" t="s">
        <v>306</v>
      </c>
      <c r="S133" s="172" t="s">
        <v>184</v>
      </c>
      <c r="T133" s="173" t="s">
        <v>185</v>
      </c>
      <c r="U133" s="159">
        <v>0.70299999999999996</v>
      </c>
      <c r="V133" s="159">
        <f>ROUND(E133*U133,2)</f>
        <v>215.12</v>
      </c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241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ht="22.5" outlineLevel="1" x14ac:dyDescent="0.2">
      <c r="A134" s="157"/>
      <c r="B134" s="158"/>
      <c r="C134" s="256" t="s">
        <v>307</v>
      </c>
      <c r="D134" s="257"/>
      <c r="E134" s="257"/>
      <c r="F134" s="257"/>
      <c r="G134" s="257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243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96" t="str">
        <f>C134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7" t="s">
        <v>308</v>
      </c>
      <c r="D135" s="188"/>
      <c r="E135" s="189"/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7" t="s">
        <v>309</v>
      </c>
      <c r="D136" s="188"/>
      <c r="E136" s="189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310</v>
      </c>
      <c r="D137" s="188"/>
      <c r="E137" s="189">
        <v>28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97" t="s">
        <v>311</v>
      </c>
      <c r="D138" s="188"/>
      <c r="E138" s="189">
        <v>4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245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7" t="s">
        <v>312</v>
      </c>
      <c r="D139" s="188"/>
      <c r="E139" s="189">
        <v>52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245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313</v>
      </c>
      <c r="D140" s="188"/>
      <c r="E140" s="189">
        <v>12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7" t="s">
        <v>314</v>
      </c>
      <c r="D141" s="188"/>
      <c r="E141" s="189">
        <v>34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315</v>
      </c>
      <c r="D142" s="188"/>
      <c r="E142" s="189">
        <v>12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7" t="s">
        <v>316</v>
      </c>
      <c r="D143" s="188"/>
      <c r="E143" s="189">
        <v>8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7" t="s">
        <v>317</v>
      </c>
      <c r="D144" s="188"/>
      <c r="E144" s="189">
        <v>8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7" t="s">
        <v>318</v>
      </c>
      <c r="D145" s="188"/>
      <c r="E145" s="189">
        <v>46</v>
      </c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319</v>
      </c>
      <c r="D146" s="188"/>
      <c r="E146" s="189">
        <v>2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7" t="s">
        <v>320</v>
      </c>
      <c r="D147" s="188"/>
      <c r="E147" s="189">
        <v>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7" t="s">
        <v>321</v>
      </c>
      <c r="D148" s="188"/>
      <c r="E148" s="189">
        <v>24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322</v>
      </c>
      <c r="D149" s="188"/>
      <c r="E149" s="189">
        <v>38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7" t="s">
        <v>323</v>
      </c>
      <c r="D150" s="188"/>
      <c r="E150" s="189">
        <v>10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7" t="s">
        <v>324</v>
      </c>
      <c r="D151" s="188"/>
      <c r="E151" s="189">
        <v>18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97" t="s">
        <v>325</v>
      </c>
      <c r="D152" s="188"/>
      <c r="E152" s="189">
        <v>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7" t="s">
        <v>326</v>
      </c>
      <c r="D153" s="188"/>
      <c r="E153" s="189">
        <v>2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ht="22.5" outlineLevel="1" x14ac:dyDescent="0.2">
      <c r="A154" s="167">
        <v>11</v>
      </c>
      <c r="B154" s="168" t="s">
        <v>327</v>
      </c>
      <c r="C154" s="184" t="s">
        <v>328</v>
      </c>
      <c r="D154" s="169" t="s">
        <v>305</v>
      </c>
      <c r="E154" s="170">
        <v>104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2">
        <v>1.2710000000000001E-2</v>
      </c>
      <c r="O154" s="172">
        <f>ROUND(E154*N154,2)</f>
        <v>1.32</v>
      </c>
      <c r="P154" s="172">
        <v>0</v>
      </c>
      <c r="Q154" s="172">
        <f>ROUND(E154*P154,2)</f>
        <v>0</v>
      </c>
      <c r="R154" s="172" t="s">
        <v>306</v>
      </c>
      <c r="S154" s="172" t="s">
        <v>184</v>
      </c>
      <c r="T154" s="173" t="s">
        <v>185</v>
      </c>
      <c r="U154" s="159">
        <v>1.153</v>
      </c>
      <c r="V154" s="159">
        <f>ROUND(E154*U154,2)</f>
        <v>119.91</v>
      </c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241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ht="22.5" outlineLevel="1" x14ac:dyDescent="0.2">
      <c r="A155" s="157"/>
      <c r="B155" s="158"/>
      <c r="C155" s="256" t="s">
        <v>307</v>
      </c>
      <c r="D155" s="257"/>
      <c r="E155" s="257"/>
      <c r="F155" s="257"/>
      <c r="G155" s="257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243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96" t="str">
        <f>C155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7" t="s">
        <v>329</v>
      </c>
      <c r="D156" s="188"/>
      <c r="E156" s="189"/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7" t="s">
        <v>330</v>
      </c>
      <c r="D157" s="188"/>
      <c r="E157" s="189">
        <v>2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7" t="s">
        <v>331</v>
      </c>
      <c r="D158" s="188"/>
      <c r="E158" s="189">
        <v>4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7" t="s">
        <v>332</v>
      </c>
      <c r="D159" s="188"/>
      <c r="E159" s="189">
        <v>4</v>
      </c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7" t="s">
        <v>333</v>
      </c>
      <c r="D160" s="188"/>
      <c r="E160" s="189">
        <v>18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7" t="s">
        <v>334</v>
      </c>
      <c r="D161" s="188"/>
      <c r="E161" s="189">
        <v>4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7" t="s">
        <v>335</v>
      </c>
      <c r="D162" s="188"/>
      <c r="E162" s="189">
        <v>2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336</v>
      </c>
      <c r="D163" s="188"/>
      <c r="E163" s="189">
        <v>6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7" t="s">
        <v>337</v>
      </c>
      <c r="D164" s="188"/>
      <c r="E164" s="189">
        <v>2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245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7" t="s">
        <v>338</v>
      </c>
      <c r="D165" s="188"/>
      <c r="E165" s="189">
        <v>12</v>
      </c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339</v>
      </c>
      <c r="D166" s="188"/>
      <c r="E166" s="189">
        <v>10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7" t="s">
        <v>340</v>
      </c>
      <c r="D167" s="188"/>
      <c r="E167" s="189">
        <v>2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7" t="s">
        <v>341</v>
      </c>
      <c r="D168" s="188"/>
      <c r="E168" s="189">
        <v>2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245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7" t="s">
        <v>342</v>
      </c>
      <c r="D169" s="188"/>
      <c r="E169" s="189">
        <v>4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245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7" t="s">
        <v>343</v>
      </c>
      <c r="D170" s="188"/>
      <c r="E170" s="189">
        <v>4</v>
      </c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344</v>
      </c>
      <c r="D171" s="188"/>
      <c r="E171" s="189">
        <v>4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7" t="s">
        <v>345</v>
      </c>
      <c r="D172" s="188"/>
      <c r="E172" s="189">
        <v>4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245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346</v>
      </c>
      <c r="D173" s="188"/>
      <c r="E173" s="189">
        <v>4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7" t="s">
        <v>347</v>
      </c>
      <c r="D174" s="188"/>
      <c r="E174" s="189">
        <v>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7" t="s">
        <v>348</v>
      </c>
      <c r="D175" s="188"/>
      <c r="E175" s="189">
        <v>2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7" t="s">
        <v>349</v>
      </c>
      <c r="D176" s="188"/>
      <c r="E176" s="189">
        <v>6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7" t="s">
        <v>350</v>
      </c>
      <c r="D177" s="188"/>
      <c r="E177" s="189">
        <v>6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67">
        <v>12</v>
      </c>
      <c r="B178" s="168" t="s">
        <v>351</v>
      </c>
      <c r="C178" s="184" t="s">
        <v>352</v>
      </c>
      <c r="D178" s="169" t="s">
        <v>353</v>
      </c>
      <c r="E178" s="170">
        <v>82.135499999999993</v>
      </c>
      <c r="F178" s="171"/>
      <c r="G178" s="172">
        <f>ROUND(E178*F178,2)</f>
        <v>0</v>
      </c>
      <c r="H178" s="171"/>
      <c r="I178" s="172">
        <f>ROUND(E178*H178,2)</f>
        <v>0</v>
      </c>
      <c r="J178" s="171"/>
      <c r="K178" s="172">
        <f>ROUND(E178*J178,2)</f>
        <v>0</v>
      </c>
      <c r="L178" s="172">
        <v>21</v>
      </c>
      <c r="M178" s="172">
        <f>G178*(1+L178/100)</f>
        <v>0</v>
      </c>
      <c r="N178" s="172">
        <v>0</v>
      </c>
      <c r="O178" s="172">
        <f>ROUND(E178*N178,2)</f>
        <v>0</v>
      </c>
      <c r="P178" s="172">
        <v>0</v>
      </c>
      <c r="Q178" s="172">
        <f>ROUND(E178*P178,2)</f>
        <v>0</v>
      </c>
      <c r="R178" s="172" t="s">
        <v>306</v>
      </c>
      <c r="S178" s="172" t="s">
        <v>184</v>
      </c>
      <c r="T178" s="173" t="s">
        <v>184</v>
      </c>
      <c r="U178" s="159">
        <v>9.5200000000000007E-2</v>
      </c>
      <c r="V178" s="159">
        <f>ROUND(E178*U178,2)</f>
        <v>7.82</v>
      </c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241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256" t="s">
        <v>354</v>
      </c>
      <c r="D179" s="257"/>
      <c r="E179" s="257"/>
      <c r="F179" s="257"/>
      <c r="G179" s="257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243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9" t="s">
        <v>355</v>
      </c>
      <c r="D180" s="192"/>
      <c r="E180" s="193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245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200" t="s">
        <v>356</v>
      </c>
      <c r="D181" s="192"/>
      <c r="E181" s="193"/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245</v>
      </c>
      <c r="AH181" s="150">
        <v>2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200" t="s">
        <v>357</v>
      </c>
      <c r="D182" s="192"/>
      <c r="E182" s="193">
        <v>85.8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245</v>
      </c>
      <c r="AH182" s="150">
        <v>2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200" t="s">
        <v>358</v>
      </c>
      <c r="D183" s="192"/>
      <c r="E183" s="193">
        <v>34.67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2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200" t="s">
        <v>359</v>
      </c>
      <c r="D184" s="192"/>
      <c r="E184" s="193">
        <v>41.52</v>
      </c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245</v>
      </c>
      <c r="AH184" s="150">
        <v>2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200" t="s">
        <v>360</v>
      </c>
      <c r="D185" s="192"/>
      <c r="E185" s="193">
        <v>51.76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2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200" t="s">
        <v>361</v>
      </c>
      <c r="D186" s="192"/>
      <c r="E186" s="193">
        <v>112.78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>
        <v>2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200" t="s">
        <v>362</v>
      </c>
      <c r="D187" s="192"/>
      <c r="E187" s="193">
        <v>74.02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2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200" t="s">
        <v>363</v>
      </c>
      <c r="D188" s="192"/>
      <c r="E188" s="193">
        <v>9.5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>
        <v>2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201" t="s">
        <v>364</v>
      </c>
      <c r="D189" s="194"/>
      <c r="E189" s="195">
        <v>410.05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3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200" t="s">
        <v>365</v>
      </c>
      <c r="D190" s="192"/>
      <c r="E190" s="193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2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200" t="s">
        <v>366</v>
      </c>
      <c r="D191" s="192"/>
      <c r="E191" s="193">
        <v>8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245</v>
      </c>
      <c r="AH191" s="150">
        <v>2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200" t="s">
        <v>367</v>
      </c>
      <c r="D192" s="192"/>
      <c r="E192" s="193">
        <v>67.52</v>
      </c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245</v>
      </c>
      <c r="AH192" s="150">
        <v>2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200" t="s">
        <v>368</v>
      </c>
      <c r="D193" s="192"/>
      <c r="E193" s="193">
        <v>2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>
        <v>2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200" t="s">
        <v>369</v>
      </c>
      <c r="D194" s="192"/>
      <c r="E194" s="193">
        <v>60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2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201" t="s">
        <v>364</v>
      </c>
      <c r="D195" s="194"/>
      <c r="E195" s="195">
        <v>137.52000000000001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245</v>
      </c>
      <c r="AH195" s="150">
        <v>3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99" t="s">
        <v>370</v>
      </c>
      <c r="D196" s="192"/>
      <c r="E196" s="193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245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371</v>
      </c>
      <c r="D197" s="188"/>
      <c r="E197" s="189">
        <v>82.135499999999993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67">
        <v>13</v>
      </c>
      <c r="B198" s="168" t="s">
        <v>372</v>
      </c>
      <c r="C198" s="184" t="s">
        <v>373</v>
      </c>
      <c r="D198" s="169" t="s">
        <v>353</v>
      </c>
      <c r="E198" s="170">
        <v>1212.5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0</v>
      </c>
      <c r="O198" s="172">
        <f>ROUND(E198*N198,2)</f>
        <v>0</v>
      </c>
      <c r="P198" s="172">
        <v>0</v>
      </c>
      <c r="Q198" s="172">
        <f>ROUND(E198*P198,2)</f>
        <v>0</v>
      </c>
      <c r="R198" s="172" t="s">
        <v>306</v>
      </c>
      <c r="S198" s="172" t="s">
        <v>184</v>
      </c>
      <c r="T198" s="173" t="s">
        <v>184</v>
      </c>
      <c r="U198" s="159">
        <v>1.7629999999999999</v>
      </c>
      <c r="V198" s="159">
        <f>ROUND(E198*U198,2)</f>
        <v>2137.64</v>
      </c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241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56" t="s">
        <v>374</v>
      </c>
      <c r="D199" s="257"/>
      <c r="E199" s="257"/>
      <c r="F199" s="257"/>
      <c r="G199" s="257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243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7" t="s">
        <v>375</v>
      </c>
      <c r="D200" s="188"/>
      <c r="E200" s="189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7" t="s">
        <v>376</v>
      </c>
      <c r="D201" s="188"/>
      <c r="E201" s="189">
        <v>187.5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97" t="s">
        <v>377</v>
      </c>
      <c r="D202" s="188"/>
      <c r="E202" s="189">
        <v>765</v>
      </c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97" t="s">
        <v>378</v>
      </c>
      <c r="D203" s="188"/>
      <c r="E203" s="189">
        <v>260</v>
      </c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245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67">
        <v>14</v>
      </c>
      <c r="B204" s="168" t="s">
        <v>379</v>
      </c>
      <c r="C204" s="184" t="s">
        <v>380</v>
      </c>
      <c r="D204" s="169" t="s">
        <v>353</v>
      </c>
      <c r="E204" s="170">
        <v>494.30928</v>
      </c>
      <c r="F204" s="171"/>
      <c r="G204" s="172">
        <f>ROUND(E204*F204,2)</f>
        <v>0</v>
      </c>
      <c r="H204" s="171"/>
      <c r="I204" s="172">
        <f>ROUND(E204*H204,2)</f>
        <v>0</v>
      </c>
      <c r="J204" s="171"/>
      <c r="K204" s="172">
        <f>ROUND(E204*J204,2)</f>
        <v>0</v>
      </c>
      <c r="L204" s="172">
        <v>21</v>
      </c>
      <c r="M204" s="172">
        <f>G204*(1+L204/100)</f>
        <v>0</v>
      </c>
      <c r="N204" s="172">
        <v>0</v>
      </c>
      <c r="O204" s="172">
        <f>ROUND(E204*N204,2)</f>
        <v>0</v>
      </c>
      <c r="P204" s="172">
        <v>0</v>
      </c>
      <c r="Q204" s="172">
        <f>ROUND(E204*P204,2)</f>
        <v>0</v>
      </c>
      <c r="R204" s="172" t="s">
        <v>306</v>
      </c>
      <c r="S204" s="172" t="s">
        <v>184</v>
      </c>
      <c r="T204" s="173" t="s">
        <v>250</v>
      </c>
      <c r="U204" s="159">
        <v>0.1</v>
      </c>
      <c r="V204" s="159">
        <f>ROUND(E204*U204,2)</f>
        <v>49.43</v>
      </c>
      <c r="W204" s="159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241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ht="33.75" outlineLevel="1" x14ac:dyDescent="0.2">
      <c r="A205" s="157"/>
      <c r="B205" s="158"/>
      <c r="C205" s="256" t="s">
        <v>381</v>
      </c>
      <c r="D205" s="257"/>
      <c r="E205" s="257"/>
      <c r="F205" s="257"/>
      <c r="G205" s="257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243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96" t="str">
        <f>C205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9" t="s">
        <v>355</v>
      </c>
      <c r="D206" s="192"/>
      <c r="E206" s="193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245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200" t="s">
        <v>382</v>
      </c>
      <c r="D207" s="192"/>
      <c r="E207" s="193"/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2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200" t="s">
        <v>383</v>
      </c>
      <c r="D208" s="192"/>
      <c r="E208" s="193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2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200" t="s">
        <v>384</v>
      </c>
      <c r="D209" s="192"/>
      <c r="E209" s="193">
        <v>47.295000000000002</v>
      </c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245</v>
      </c>
      <c r="AH209" s="150">
        <v>2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200" t="s">
        <v>385</v>
      </c>
      <c r="D210" s="192"/>
      <c r="E210" s="193">
        <v>515.20000000000005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2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200" t="s">
        <v>386</v>
      </c>
      <c r="D211" s="192"/>
      <c r="E211" s="193">
        <v>56.16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>
        <v>2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200" t="s">
        <v>387</v>
      </c>
      <c r="D212" s="192"/>
      <c r="E212" s="193">
        <v>21.355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245</v>
      </c>
      <c r="AH212" s="150">
        <v>2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200" t="s">
        <v>388</v>
      </c>
      <c r="D213" s="192"/>
      <c r="E213" s="193">
        <v>97.35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2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200" t="s">
        <v>389</v>
      </c>
      <c r="D214" s="192"/>
      <c r="E214" s="193">
        <v>35.085000000000001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245</v>
      </c>
      <c r="AH214" s="150">
        <v>2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200" t="s">
        <v>390</v>
      </c>
      <c r="D215" s="192"/>
      <c r="E215" s="193">
        <v>19.04</v>
      </c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245</v>
      </c>
      <c r="AH215" s="150">
        <v>2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200" t="s">
        <v>391</v>
      </c>
      <c r="D216" s="192"/>
      <c r="E216" s="193"/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245</v>
      </c>
      <c r="AH216" s="150">
        <v>2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200" t="s">
        <v>392</v>
      </c>
      <c r="D217" s="192"/>
      <c r="E217" s="193">
        <v>17.271999999999998</v>
      </c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245</v>
      </c>
      <c r="AH217" s="150">
        <v>2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200" t="s">
        <v>393</v>
      </c>
      <c r="D218" s="192"/>
      <c r="E218" s="193">
        <v>3.36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>
        <v>2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200" t="s">
        <v>394</v>
      </c>
      <c r="D219" s="192"/>
      <c r="E219" s="193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245</v>
      </c>
      <c r="AH219" s="150">
        <v>2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200" t="s">
        <v>395</v>
      </c>
      <c r="D220" s="192"/>
      <c r="E220" s="193">
        <v>130.79900000000001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245</v>
      </c>
      <c r="AH220" s="150">
        <v>2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200" t="s">
        <v>396</v>
      </c>
      <c r="D221" s="192"/>
      <c r="E221" s="193">
        <v>78.567999999999998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245</v>
      </c>
      <c r="AH221" s="150">
        <v>2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200" t="s">
        <v>397</v>
      </c>
      <c r="D222" s="192"/>
      <c r="E222" s="193">
        <v>201.185</v>
      </c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245</v>
      </c>
      <c r="AH222" s="150">
        <v>2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200" t="s">
        <v>398</v>
      </c>
      <c r="D223" s="192"/>
      <c r="E223" s="193">
        <v>317.94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245</v>
      </c>
      <c r="AH223" s="150">
        <v>2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200" t="s">
        <v>399</v>
      </c>
      <c r="D224" s="192"/>
      <c r="E224" s="193">
        <v>130.93199999999999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245</v>
      </c>
      <c r="AH224" s="150">
        <v>2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200" t="s">
        <v>400</v>
      </c>
      <c r="D225" s="192"/>
      <c r="E225" s="193"/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>
        <v>2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200" t="s">
        <v>401</v>
      </c>
      <c r="D226" s="192"/>
      <c r="E226" s="193">
        <v>105.97</v>
      </c>
      <c r="F226" s="159"/>
      <c r="G226" s="15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245</v>
      </c>
      <c r="AH226" s="150">
        <v>2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200" t="s">
        <v>402</v>
      </c>
      <c r="D227" s="192"/>
      <c r="E227" s="193">
        <v>275.95440000000002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245</v>
      </c>
      <c r="AH227" s="150">
        <v>2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200" t="s">
        <v>403</v>
      </c>
      <c r="D228" s="192"/>
      <c r="E228" s="193">
        <v>147.273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245</v>
      </c>
      <c r="AH228" s="150">
        <v>2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200" t="s">
        <v>404</v>
      </c>
      <c r="D229" s="192"/>
      <c r="E229" s="193">
        <v>221.06319999999999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245</v>
      </c>
      <c r="AH229" s="150">
        <v>2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200" t="s">
        <v>405</v>
      </c>
      <c r="D230" s="192"/>
      <c r="E230" s="193">
        <v>189.50399999999999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>
        <v>2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201" t="s">
        <v>364</v>
      </c>
      <c r="D231" s="194"/>
      <c r="E231" s="195">
        <v>2611.3056000000001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245</v>
      </c>
      <c r="AH231" s="150">
        <v>3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200" t="s">
        <v>406</v>
      </c>
      <c r="D232" s="192"/>
      <c r="E232" s="193"/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245</v>
      </c>
      <c r="AH232" s="150">
        <v>2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200" t="s">
        <v>407</v>
      </c>
      <c r="D233" s="192"/>
      <c r="E233" s="193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245</v>
      </c>
      <c r="AH233" s="150">
        <v>2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200" t="s">
        <v>408</v>
      </c>
      <c r="D234" s="192"/>
      <c r="E234" s="193">
        <v>78.939599999999999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245</v>
      </c>
      <c r="AH234" s="150">
        <v>2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200" t="s">
        <v>409</v>
      </c>
      <c r="D235" s="192"/>
      <c r="E235" s="193">
        <v>36.479599999999998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245</v>
      </c>
      <c r="AH235" s="150">
        <v>2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200" t="s">
        <v>410</v>
      </c>
      <c r="D236" s="192"/>
      <c r="E236" s="193">
        <v>10.38</v>
      </c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245</v>
      </c>
      <c r="AH236" s="150">
        <v>2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200" t="s">
        <v>411</v>
      </c>
      <c r="D237" s="192"/>
      <c r="E237" s="193"/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245</v>
      </c>
      <c r="AH237" s="150">
        <v>2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200" t="s">
        <v>412</v>
      </c>
      <c r="D238" s="192"/>
      <c r="E238" s="193">
        <v>100.0356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245</v>
      </c>
      <c r="AH238" s="150">
        <v>2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200" t="s">
        <v>413</v>
      </c>
      <c r="D239" s="192"/>
      <c r="E239" s="193">
        <v>436.54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245</v>
      </c>
      <c r="AH239" s="150">
        <v>2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200" t="s">
        <v>394</v>
      </c>
      <c r="D240" s="192"/>
      <c r="E240" s="193"/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245</v>
      </c>
      <c r="AH240" s="150">
        <v>2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7"/>
      <c r="B241" s="158"/>
      <c r="C241" s="200" t="s">
        <v>414</v>
      </c>
      <c r="D241" s="192"/>
      <c r="E241" s="193">
        <v>41.336399999999998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245</v>
      </c>
      <c r="AH241" s="150">
        <v>2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200" t="s">
        <v>415</v>
      </c>
      <c r="D242" s="192"/>
      <c r="E242" s="193">
        <v>62.927999999999997</v>
      </c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245</v>
      </c>
      <c r="AH242" s="150">
        <v>2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200" t="s">
        <v>400</v>
      </c>
      <c r="D243" s="192"/>
      <c r="E243" s="193"/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245</v>
      </c>
      <c r="AH243" s="150">
        <v>2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ht="22.5" outlineLevel="1" x14ac:dyDescent="0.2">
      <c r="A244" s="157"/>
      <c r="B244" s="158"/>
      <c r="C244" s="200" t="s">
        <v>416</v>
      </c>
      <c r="D244" s="192"/>
      <c r="E244" s="193">
        <v>579.4556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245</v>
      </c>
      <c r="AH244" s="150">
        <v>2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200" t="s">
        <v>417</v>
      </c>
      <c r="D245" s="192"/>
      <c r="E245" s="193">
        <v>167.958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245</v>
      </c>
      <c r="AH245" s="150">
        <v>2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200" t="s">
        <v>418</v>
      </c>
      <c r="D246" s="192"/>
      <c r="E246" s="193">
        <v>218.51519999999999</v>
      </c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245</v>
      </c>
      <c r="AH246" s="150">
        <v>2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200" t="s">
        <v>419</v>
      </c>
      <c r="D247" s="192"/>
      <c r="E247" s="193"/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245</v>
      </c>
      <c r="AH247" s="150">
        <v>2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200" t="s">
        <v>420</v>
      </c>
      <c r="D248" s="192"/>
      <c r="E248" s="193">
        <v>96.339200000000005</v>
      </c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245</v>
      </c>
      <c r="AH248" s="150">
        <v>2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200" t="s">
        <v>421</v>
      </c>
      <c r="D249" s="192"/>
      <c r="E249" s="193"/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245</v>
      </c>
      <c r="AH249" s="150">
        <v>2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200" t="s">
        <v>422</v>
      </c>
      <c r="D250" s="192"/>
      <c r="E250" s="193">
        <v>21.459599999999998</v>
      </c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245</v>
      </c>
      <c r="AH250" s="150">
        <v>2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200" t="s">
        <v>423</v>
      </c>
      <c r="D251" s="192"/>
      <c r="E251" s="193"/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245</v>
      </c>
      <c r="AH251" s="150">
        <v>2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200" t="s">
        <v>424</v>
      </c>
      <c r="D252" s="192"/>
      <c r="E252" s="193">
        <v>11.83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245</v>
      </c>
      <c r="AH252" s="150">
        <v>2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200" t="s">
        <v>425</v>
      </c>
      <c r="D253" s="192"/>
      <c r="E253" s="193">
        <v>285.95800000000003</v>
      </c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245</v>
      </c>
      <c r="AH253" s="150">
        <v>2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200" t="s">
        <v>426</v>
      </c>
      <c r="D254" s="192"/>
      <c r="E254" s="193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245</v>
      </c>
      <c r="AH254" s="150">
        <v>2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200" t="s">
        <v>427</v>
      </c>
      <c r="D255" s="192"/>
      <c r="E255" s="193">
        <v>5.43</v>
      </c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245</v>
      </c>
      <c r="AH255" s="150">
        <v>2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200" t="s">
        <v>428</v>
      </c>
      <c r="D256" s="192"/>
      <c r="E256" s="193"/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2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200" t="s">
        <v>429</v>
      </c>
      <c r="D257" s="192"/>
      <c r="E257" s="193">
        <v>66.074399999999997</v>
      </c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245</v>
      </c>
      <c r="AH257" s="150">
        <v>2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200" t="s">
        <v>430</v>
      </c>
      <c r="D258" s="192"/>
      <c r="E258" s="193">
        <v>68.666700000000006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245</v>
      </c>
      <c r="AH258" s="150">
        <v>2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200" t="s">
        <v>431</v>
      </c>
      <c r="D259" s="192"/>
      <c r="E259" s="193">
        <v>131.36000000000001</v>
      </c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245</v>
      </c>
      <c r="AH259" s="150">
        <v>2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200" t="s">
        <v>432</v>
      </c>
      <c r="D260" s="192"/>
      <c r="E260" s="193">
        <v>85.224000000000004</v>
      </c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245</v>
      </c>
      <c r="AH260" s="150">
        <v>2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200" t="s">
        <v>433</v>
      </c>
      <c r="D261" s="192"/>
      <c r="E261" s="193">
        <v>23.6096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245</v>
      </c>
      <c r="AH261" s="150">
        <v>2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200" t="s">
        <v>434</v>
      </c>
      <c r="D262" s="192"/>
      <c r="E262" s="193">
        <v>491.63220000000001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>
        <v>2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200" t="s">
        <v>435</v>
      </c>
      <c r="D263" s="192"/>
      <c r="E263" s="193"/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245</v>
      </c>
      <c r="AH263" s="150">
        <v>2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200" t="s">
        <v>436</v>
      </c>
      <c r="D264" s="192"/>
      <c r="E264" s="193">
        <v>14.3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245</v>
      </c>
      <c r="AH264" s="150">
        <v>2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200" t="s">
        <v>437</v>
      </c>
      <c r="D265" s="192"/>
      <c r="E265" s="193">
        <v>52.47</v>
      </c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245</v>
      </c>
      <c r="AH265" s="150">
        <v>2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200" t="s">
        <v>438</v>
      </c>
      <c r="D266" s="192"/>
      <c r="E266" s="193"/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245</v>
      </c>
      <c r="AH266" s="150">
        <v>2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200" t="s">
        <v>439</v>
      </c>
      <c r="D267" s="192"/>
      <c r="E267" s="193">
        <v>98.029600000000002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245</v>
      </c>
      <c r="AH267" s="150">
        <v>2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200" t="s">
        <v>440</v>
      </c>
      <c r="D268" s="192"/>
      <c r="E268" s="193"/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245</v>
      </c>
      <c r="AH268" s="150">
        <v>2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200" t="s">
        <v>441</v>
      </c>
      <c r="D269" s="192"/>
      <c r="E269" s="193">
        <v>6.52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245</v>
      </c>
      <c r="AH269" s="150">
        <v>2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200" t="s">
        <v>442</v>
      </c>
      <c r="D270" s="192"/>
      <c r="E270" s="193"/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245</v>
      </c>
      <c r="AH270" s="150">
        <v>2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57"/>
      <c r="B271" s="158"/>
      <c r="C271" s="200" t="s">
        <v>443</v>
      </c>
      <c r="D271" s="192"/>
      <c r="E271" s="193">
        <v>219.44</v>
      </c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245</v>
      </c>
      <c r="AH271" s="150">
        <v>2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200" t="s">
        <v>444</v>
      </c>
      <c r="D272" s="192"/>
      <c r="E272" s="193">
        <v>55.249600000000001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245</v>
      </c>
      <c r="AH272" s="150">
        <v>2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200" t="s">
        <v>445</v>
      </c>
      <c r="D273" s="192"/>
      <c r="E273" s="193">
        <v>88.559600000000003</v>
      </c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245</v>
      </c>
      <c r="AH273" s="150">
        <v>2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200" t="s">
        <v>446</v>
      </c>
      <c r="D274" s="192"/>
      <c r="E274" s="193">
        <v>443.05180000000001</v>
      </c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245</v>
      </c>
      <c r="AH274" s="150">
        <v>2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200" t="s">
        <v>447</v>
      </c>
      <c r="D275" s="192"/>
      <c r="E275" s="193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245</v>
      </c>
      <c r="AH275" s="150">
        <v>2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200" t="s">
        <v>448</v>
      </c>
      <c r="D276" s="192"/>
      <c r="E276" s="193">
        <v>17.813600000000001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>
        <v>2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200" t="s">
        <v>449</v>
      </c>
      <c r="D277" s="192"/>
      <c r="E277" s="193">
        <v>173.41759999999999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245</v>
      </c>
      <c r="AH277" s="150">
        <v>2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200" t="s">
        <v>450</v>
      </c>
      <c r="D278" s="192"/>
      <c r="E278" s="193"/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245</v>
      </c>
      <c r="AH278" s="150">
        <v>2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200" t="s">
        <v>451</v>
      </c>
      <c r="D279" s="192"/>
      <c r="E279" s="193">
        <v>171.29920000000001</v>
      </c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245</v>
      </c>
      <c r="AH279" s="150">
        <v>2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200" t="s">
        <v>452</v>
      </c>
      <c r="D280" s="192"/>
      <c r="E280" s="193">
        <v>343.2484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245</v>
      </c>
      <c r="AH280" s="150">
        <v>2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200" t="s">
        <v>453</v>
      </c>
      <c r="D281" s="192"/>
      <c r="E281" s="193">
        <v>8.8000000000000007</v>
      </c>
      <c r="F281" s="159"/>
      <c r="G281" s="159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245</v>
      </c>
      <c r="AH281" s="150">
        <v>2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200" t="s">
        <v>454</v>
      </c>
      <c r="D282" s="192"/>
      <c r="E282" s="193"/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245</v>
      </c>
      <c r="AH282" s="150">
        <v>2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200" t="s">
        <v>455</v>
      </c>
      <c r="D283" s="192"/>
      <c r="E283" s="193">
        <v>221.83760000000001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245</v>
      </c>
      <c r="AH283" s="150">
        <v>2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200" t="s">
        <v>456</v>
      </c>
      <c r="D284" s="192"/>
      <c r="E284" s="193">
        <v>160.7842</v>
      </c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245</v>
      </c>
      <c r="AH284" s="150">
        <v>2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200" t="s">
        <v>457</v>
      </c>
      <c r="D285" s="192"/>
      <c r="E285" s="193"/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245</v>
      </c>
      <c r="AH285" s="150">
        <v>2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200" t="s">
        <v>458</v>
      </c>
      <c r="D286" s="192"/>
      <c r="E286" s="193">
        <v>157.7312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245</v>
      </c>
      <c r="AH286" s="150">
        <v>2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200" t="s">
        <v>459</v>
      </c>
      <c r="D287" s="192"/>
      <c r="E287" s="193"/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245</v>
      </c>
      <c r="AH287" s="150">
        <v>2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200" t="s">
        <v>460</v>
      </c>
      <c r="D288" s="192"/>
      <c r="E288" s="193">
        <v>137.3664</v>
      </c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245</v>
      </c>
      <c r="AH288" s="150">
        <v>2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200" t="s">
        <v>461</v>
      </c>
      <c r="D289" s="192"/>
      <c r="E289" s="193">
        <v>63.289200000000001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245</v>
      </c>
      <c r="AH289" s="150">
        <v>2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7"/>
      <c r="B290" s="158"/>
      <c r="C290" s="201" t="s">
        <v>364</v>
      </c>
      <c r="D290" s="194"/>
      <c r="E290" s="195">
        <v>5453.3597</v>
      </c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245</v>
      </c>
      <c r="AH290" s="150">
        <v>3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200" t="s">
        <v>462</v>
      </c>
      <c r="D291" s="192"/>
      <c r="E291" s="193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>
        <v>2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200" t="s">
        <v>463</v>
      </c>
      <c r="D292" s="192"/>
      <c r="E292" s="193"/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245</v>
      </c>
      <c r="AH292" s="150">
        <v>2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200" t="s">
        <v>464</v>
      </c>
      <c r="D293" s="192"/>
      <c r="E293" s="193">
        <v>16.681999999999999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245</v>
      </c>
      <c r="AH293" s="150">
        <v>2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200" t="s">
        <v>465</v>
      </c>
      <c r="D294" s="192"/>
      <c r="E294" s="193">
        <v>71.320999999999998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245</v>
      </c>
      <c r="AH294" s="150">
        <v>2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201" t="s">
        <v>364</v>
      </c>
      <c r="D295" s="194"/>
      <c r="E295" s="195">
        <v>88.003</v>
      </c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245</v>
      </c>
      <c r="AH295" s="150">
        <v>3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200" t="s">
        <v>462</v>
      </c>
      <c r="D296" s="192"/>
      <c r="E296" s="193"/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245</v>
      </c>
      <c r="AH296" s="150">
        <v>2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200" t="s">
        <v>466</v>
      </c>
      <c r="D297" s="192"/>
      <c r="E297" s="193"/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245</v>
      </c>
      <c r="AH297" s="150">
        <v>2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200" t="s">
        <v>411</v>
      </c>
      <c r="D298" s="192"/>
      <c r="E298" s="193"/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>
        <v>2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200" t="s">
        <v>467</v>
      </c>
      <c r="D299" s="192"/>
      <c r="E299" s="193">
        <v>13.14</v>
      </c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245</v>
      </c>
      <c r="AH299" s="150">
        <v>2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200" t="s">
        <v>468</v>
      </c>
      <c r="D300" s="192"/>
      <c r="E300" s="193"/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245</v>
      </c>
      <c r="AH300" s="150">
        <v>2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200" t="s">
        <v>469</v>
      </c>
      <c r="D301" s="192"/>
      <c r="E301" s="193">
        <v>125.514</v>
      </c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245</v>
      </c>
      <c r="AH301" s="150">
        <v>2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200" t="s">
        <v>470</v>
      </c>
      <c r="D302" s="192"/>
      <c r="E302" s="193"/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245</v>
      </c>
      <c r="AH302" s="150">
        <v>2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200" t="s">
        <v>471</v>
      </c>
      <c r="D303" s="192"/>
      <c r="E303" s="193">
        <v>33.936</v>
      </c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245</v>
      </c>
      <c r="AH303" s="150">
        <v>2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200" t="s">
        <v>472</v>
      </c>
      <c r="D304" s="192"/>
      <c r="E304" s="193"/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245</v>
      </c>
      <c r="AH304" s="150">
        <v>2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00" t="s">
        <v>473</v>
      </c>
      <c r="D305" s="192"/>
      <c r="E305" s="193">
        <v>88.373999999999995</v>
      </c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>
        <v>2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200" t="s">
        <v>474</v>
      </c>
      <c r="D306" s="192"/>
      <c r="E306" s="193"/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245</v>
      </c>
      <c r="AH306" s="150">
        <v>2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200" t="s">
        <v>475</v>
      </c>
      <c r="D307" s="192"/>
      <c r="E307" s="193">
        <v>144.22399999999999</v>
      </c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245</v>
      </c>
      <c r="AH307" s="150">
        <v>2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200" t="s">
        <v>476</v>
      </c>
      <c r="D308" s="192"/>
      <c r="E308" s="193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245</v>
      </c>
      <c r="AH308" s="150">
        <v>2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200" t="s">
        <v>477</v>
      </c>
      <c r="D309" s="192"/>
      <c r="E309" s="193">
        <v>75.103999999999999</v>
      </c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245</v>
      </c>
      <c r="AH309" s="150">
        <v>2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201" t="s">
        <v>364</v>
      </c>
      <c r="D310" s="194"/>
      <c r="E310" s="195">
        <v>480.29199999999997</v>
      </c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245</v>
      </c>
      <c r="AH310" s="150">
        <v>3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200" t="s">
        <v>462</v>
      </c>
      <c r="D311" s="192"/>
      <c r="E311" s="193"/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245</v>
      </c>
      <c r="AH311" s="150">
        <v>2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200" t="s">
        <v>478</v>
      </c>
      <c r="D312" s="192"/>
      <c r="E312" s="193"/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245</v>
      </c>
      <c r="AH312" s="150">
        <v>2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200" t="s">
        <v>383</v>
      </c>
      <c r="D313" s="192"/>
      <c r="E313" s="193"/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>
        <v>2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200" t="s">
        <v>479</v>
      </c>
      <c r="D314" s="192"/>
      <c r="E314" s="193">
        <v>10.48</v>
      </c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245</v>
      </c>
      <c r="AH314" s="150">
        <v>2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200" t="s">
        <v>411</v>
      </c>
      <c r="D315" s="192"/>
      <c r="E315" s="193"/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>
        <v>2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200" t="s">
        <v>480</v>
      </c>
      <c r="D316" s="192"/>
      <c r="E316" s="193">
        <v>9.6300000000000008</v>
      </c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245</v>
      </c>
      <c r="AH316" s="150">
        <v>2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200" t="s">
        <v>481</v>
      </c>
      <c r="D317" s="192"/>
      <c r="E317" s="193">
        <v>179.505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245</v>
      </c>
      <c r="AH317" s="150">
        <v>2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200" t="s">
        <v>482</v>
      </c>
      <c r="D318" s="192"/>
      <c r="E318" s="193">
        <v>62.14</v>
      </c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245</v>
      </c>
      <c r="AH318" s="150">
        <v>2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200" t="s">
        <v>483</v>
      </c>
      <c r="D319" s="192"/>
      <c r="E319" s="193"/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245</v>
      </c>
      <c r="AH319" s="150">
        <v>2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200" t="s">
        <v>484</v>
      </c>
      <c r="D320" s="192"/>
      <c r="E320" s="193">
        <v>6.62</v>
      </c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245</v>
      </c>
      <c r="AH320" s="150">
        <v>2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200" t="s">
        <v>485</v>
      </c>
      <c r="D321" s="192"/>
      <c r="E321" s="193"/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245</v>
      </c>
      <c r="AH321" s="150">
        <v>2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200" t="s">
        <v>486</v>
      </c>
      <c r="D322" s="192"/>
      <c r="E322" s="193">
        <v>7.1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245</v>
      </c>
      <c r="AH322" s="150">
        <v>2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200" t="s">
        <v>487</v>
      </c>
      <c r="D323" s="192"/>
      <c r="E323" s="193">
        <v>46.189</v>
      </c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245</v>
      </c>
      <c r="AH323" s="150">
        <v>2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200" t="s">
        <v>488</v>
      </c>
      <c r="D324" s="192"/>
      <c r="E324" s="193">
        <v>164.9975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245</v>
      </c>
      <c r="AH324" s="150">
        <v>2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200" t="s">
        <v>489</v>
      </c>
      <c r="D325" s="192"/>
      <c r="E325" s="193">
        <v>83.194000000000003</v>
      </c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245</v>
      </c>
      <c r="AH325" s="150">
        <v>2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201" t="s">
        <v>364</v>
      </c>
      <c r="D326" s="194"/>
      <c r="E326" s="195">
        <v>569.85550000000001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245</v>
      </c>
      <c r="AH326" s="150">
        <v>3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200" t="s">
        <v>490</v>
      </c>
      <c r="D327" s="192"/>
      <c r="E327" s="193"/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245</v>
      </c>
      <c r="AH327" s="150">
        <v>2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200" t="s">
        <v>383</v>
      </c>
      <c r="D328" s="192"/>
      <c r="E328" s="193"/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245</v>
      </c>
      <c r="AH328" s="150">
        <v>2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200" t="s">
        <v>491</v>
      </c>
      <c r="D329" s="192"/>
      <c r="E329" s="193">
        <v>7.55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245</v>
      </c>
      <c r="AH329" s="150">
        <v>2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7"/>
      <c r="B330" s="158"/>
      <c r="C330" s="200" t="s">
        <v>492</v>
      </c>
      <c r="D330" s="192"/>
      <c r="E330" s="193">
        <v>40.04</v>
      </c>
      <c r="F330" s="159"/>
      <c r="G330" s="159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9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245</v>
      </c>
      <c r="AH330" s="150">
        <v>2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200" t="s">
        <v>493</v>
      </c>
      <c r="D331" s="192"/>
      <c r="E331" s="193">
        <v>28.939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245</v>
      </c>
      <c r="AH331" s="150">
        <v>2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200" t="s">
        <v>494</v>
      </c>
      <c r="D332" s="192"/>
      <c r="E332" s="193">
        <v>18.87</v>
      </c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245</v>
      </c>
      <c r="AH332" s="150">
        <v>2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200" t="s">
        <v>495</v>
      </c>
      <c r="D333" s="192"/>
      <c r="E333" s="193">
        <v>5.34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>
        <v>2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200" t="s">
        <v>394</v>
      </c>
      <c r="D334" s="192"/>
      <c r="E334" s="193"/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245</v>
      </c>
      <c r="AH334" s="150">
        <v>2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200" t="s">
        <v>496</v>
      </c>
      <c r="D335" s="192"/>
      <c r="E335" s="193">
        <v>39.615000000000002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245</v>
      </c>
      <c r="AH335" s="150">
        <v>2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200" t="s">
        <v>423</v>
      </c>
      <c r="D336" s="192"/>
      <c r="E336" s="193"/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>
        <v>2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200" t="s">
        <v>497</v>
      </c>
      <c r="D337" s="192"/>
      <c r="E337" s="193">
        <v>54.043999999999997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245</v>
      </c>
      <c r="AH337" s="150">
        <v>2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200" t="s">
        <v>498</v>
      </c>
      <c r="D338" s="192"/>
      <c r="E338" s="193">
        <v>38.700000000000003</v>
      </c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245</v>
      </c>
      <c r="AH338" s="150">
        <v>2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7"/>
      <c r="B339" s="158"/>
      <c r="C339" s="200" t="s">
        <v>499</v>
      </c>
      <c r="D339" s="192"/>
      <c r="E339" s="193"/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245</v>
      </c>
      <c r="AH339" s="150">
        <v>2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00" t="s">
        <v>500</v>
      </c>
      <c r="D340" s="192"/>
      <c r="E340" s="193">
        <v>100.294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245</v>
      </c>
      <c r="AH340" s="150">
        <v>2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200" t="s">
        <v>501</v>
      </c>
      <c r="D341" s="192"/>
      <c r="E341" s="193"/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245</v>
      </c>
      <c r="AH341" s="150">
        <v>2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200" t="s">
        <v>502</v>
      </c>
      <c r="D342" s="192"/>
      <c r="E342" s="193">
        <v>22.55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245</v>
      </c>
      <c r="AH342" s="150">
        <v>2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200" t="s">
        <v>503</v>
      </c>
      <c r="D343" s="192"/>
      <c r="E343" s="193">
        <v>188.376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245</v>
      </c>
      <c r="AH343" s="150">
        <v>2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200" t="s">
        <v>504</v>
      </c>
      <c r="D344" s="192"/>
      <c r="E344" s="193"/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245</v>
      </c>
      <c r="AH344" s="150">
        <v>2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200" t="s">
        <v>505</v>
      </c>
      <c r="D345" s="192"/>
      <c r="E345" s="193">
        <v>26.364799999999999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245</v>
      </c>
      <c r="AH345" s="150">
        <v>2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200" t="s">
        <v>506</v>
      </c>
      <c r="D346" s="192"/>
      <c r="E346" s="193">
        <v>48.4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245</v>
      </c>
      <c r="AH346" s="150">
        <v>2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200" t="s">
        <v>507</v>
      </c>
      <c r="D347" s="192"/>
      <c r="E347" s="193">
        <v>64.287000000000006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245</v>
      </c>
      <c r="AH347" s="150">
        <v>2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201" t="s">
        <v>364</v>
      </c>
      <c r="D348" s="194"/>
      <c r="E348" s="195">
        <v>683.36980000000005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>
        <v>3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199" t="s">
        <v>370</v>
      </c>
      <c r="D349" s="192"/>
      <c r="E349" s="193"/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245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197" t="s">
        <v>508</v>
      </c>
      <c r="D350" s="188"/>
      <c r="E350" s="189">
        <v>494.30928</v>
      </c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245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67">
        <v>15</v>
      </c>
      <c r="B351" s="168" t="s">
        <v>509</v>
      </c>
      <c r="C351" s="184" t="s">
        <v>510</v>
      </c>
      <c r="D351" s="169" t="s">
        <v>353</v>
      </c>
      <c r="E351" s="170">
        <v>4943.0928000000004</v>
      </c>
      <c r="F351" s="171"/>
      <c r="G351" s="172">
        <f>ROUND(E351*F351,2)</f>
        <v>0</v>
      </c>
      <c r="H351" s="171"/>
      <c r="I351" s="172">
        <f>ROUND(E351*H351,2)</f>
        <v>0</v>
      </c>
      <c r="J351" s="171"/>
      <c r="K351" s="172">
        <f>ROUND(E351*J351,2)</f>
        <v>0</v>
      </c>
      <c r="L351" s="172">
        <v>21</v>
      </c>
      <c r="M351" s="172">
        <f>G351*(1+L351/100)</f>
        <v>0</v>
      </c>
      <c r="N351" s="172">
        <v>0</v>
      </c>
      <c r="O351" s="172">
        <f>ROUND(E351*N351,2)</f>
        <v>0</v>
      </c>
      <c r="P351" s="172">
        <v>0</v>
      </c>
      <c r="Q351" s="172">
        <f>ROUND(E351*P351,2)</f>
        <v>0</v>
      </c>
      <c r="R351" s="172" t="s">
        <v>306</v>
      </c>
      <c r="S351" s="172" t="s">
        <v>184</v>
      </c>
      <c r="T351" s="173" t="s">
        <v>250</v>
      </c>
      <c r="U351" s="159">
        <v>0.12</v>
      </c>
      <c r="V351" s="159">
        <f>ROUND(E351*U351,2)</f>
        <v>593.16999999999996</v>
      </c>
      <c r="W351" s="159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241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ht="33.75" outlineLevel="1" x14ac:dyDescent="0.2">
      <c r="A352" s="157"/>
      <c r="B352" s="158"/>
      <c r="C352" s="256" t="s">
        <v>381</v>
      </c>
      <c r="D352" s="257"/>
      <c r="E352" s="257"/>
      <c r="F352" s="257"/>
      <c r="G352" s="257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243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96" t="str">
        <f>C352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199" t="s">
        <v>355</v>
      </c>
      <c r="D353" s="192"/>
      <c r="E353" s="193"/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245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200" t="s">
        <v>382</v>
      </c>
      <c r="D354" s="192"/>
      <c r="E354" s="193"/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245</v>
      </c>
      <c r="AH354" s="150">
        <v>2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200" t="s">
        <v>383</v>
      </c>
      <c r="D355" s="192"/>
      <c r="E355" s="193"/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245</v>
      </c>
      <c r="AH355" s="150">
        <v>2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200" t="s">
        <v>384</v>
      </c>
      <c r="D356" s="192"/>
      <c r="E356" s="193">
        <v>47.295000000000002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245</v>
      </c>
      <c r="AH356" s="150">
        <v>2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200" t="s">
        <v>385</v>
      </c>
      <c r="D357" s="192"/>
      <c r="E357" s="193">
        <v>515.20000000000005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245</v>
      </c>
      <c r="AH357" s="150">
        <v>2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200" t="s">
        <v>386</v>
      </c>
      <c r="D358" s="192"/>
      <c r="E358" s="193">
        <v>56.16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245</v>
      </c>
      <c r="AH358" s="150">
        <v>2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200" t="s">
        <v>387</v>
      </c>
      <c r="D359" s="192"/>
      <c r="E359" s="193">
        <v>21.355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245</v>
      </c>
      <c r="AH359" s="150">
        <v>2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200" t="s">
        <v>388</v>
      </c>
      <c r="D360" s="192"/>
      <c r="E360" s="193">
        <v>97.35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245</v>
      </c>
      <c r="AH360" s="150">
        <v>2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200" t="s">
        <v>389</v>
      </c>
      <c r="D361" s="192"/>
      <c r="E361" s="193">
        <v>35.085000000000001</v>
      </c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245</v>
      </c>
      <c r="AH361" s="150">
        <v>2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200" t="s">
        <v>390</v>
      </c>
      <c r="D362" s="192"/>
      <c r="E362" s="193">
        <v>19.04</v>
      </c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245</v>
      </c>
      <c r="AH362" s="150">
        <v>2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200" t="s">
        <v>391</v>
      </c>
      <c r="D363" s="192"/>
      <c r="E363" s="193"/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245</v>
      </c>
      <c r="AH363" s="150">
        <v>2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7"/>
      <c r="B364" s="158"/>
      <c r="C364" s="200" t="s">
        <v>392</v>
      </c>
      <c r="D364" s="192"/>
      <c r="E364" s="193">
        <v>17.271999999999998</v>
      </c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245</v>
      </c>
      <c r="AH364" s="150">
        <v>2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7"/>
      <c r="B365" s="158"/>
      <c r="C365" s="200" t="s">
        <v>393</v>
      </c>
      <c r="D365" s="192"/>
      <c r="E365" s="193">
        <v>3.36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245</v>
      </c>
      <c r="AH365" s="150">
        <v>2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7"/>
      <c r="B366" s="158"/>
      <c r="C366" s="200" t="s">
        <v>394</v>
      </c>
      <c r="D366" s="192"/>
      <c r="E366" s="193"/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245</v>
      </c>
      <c r="AH366" s="150">
        <v>2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200" t="s">
        <v>395</v>
      </c>
      <c r="D367" s="192"/>
      <c r="E367" s="193">
        <v>130.79900000000001</v>
      </c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245</v>
      </c>
      <c r="AH367" s="150">
        <v>2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57"/>
      <c r="B368" s="158"/>
      <c r="C368" s="200" t="s">
        <v>396</v>
      </c>
      <c r="D368" s="192"/>
      <c r="E368" s="193">
        <v>78.567999999999998</v>
      </c>
      <c r="F368" s="159"/>
      <c r="G368" s="159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245</v>
      </c>
      <c r="AH368" s="150">
        <v>2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7"/>
      <c r="B369" s="158"/>
      <c r="C369" s="200" t="s">
        <v>397</v>
      </c>
      <c r="D369" s="192"/>
      <c r="E369" s="193">
        <v>201.185</v>
      </c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245</v>
      </c>
      <c r="AH369" s="150">
        <v>2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7"/>
      <c r="B370" s="158"/>
      <c r="C370" s="200" t="s">
        <v>398</v>
      </c>
      <c r="D370" s="192"/>
      <c r="E370" s="193">
        <v>317.94</v>
      </c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245</v>
      </c>
      <c r="AH370" s="150">
        <v>2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7"/>
      <c r="B371" s="158"/>
      <c r="C371" s="200" t="s">
        <v>399</v>
      </c>
      <c r="D371" s="192"/>
      <c r="E371" s="193">
        <v>130.93199999999999</v>
      </c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245</v>
      </c>
      <c r="AH371" s="150">
        <v>2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200" t="s">
        <v>400</v>
      </c>
      <c r="D372" s="192"/>
      <c r="E372" s="193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245</v>
      </c>
      <c r="AH372" s="150">
        <v>2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57"/>
      <c r="B373" s="158"/>
      <c r="C373" s="200" t="s">
        <v>401</v>
      </c>
      <c r="D373" s="192"/>
      <c r="E373" s="193">
        <v>105.97</v>
      </c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245</v>
      </c>
      <c r="AH373" s="150">
        <v>2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200" t="s">
        <v>402</v>
      </c>
      <c r="D374" s="192"/>
      <c r="E374" s="193">
        <v>275.95440000000002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245</v>
      </c>
      <c r="AH374" s="150">
        <v>2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7"/>
      <c r="B375" s="158"/>
      <c r="C375" s="200" t="s">
        <v>403</v>
      </c>
      <c r="D375" s="192"/>
      <c r="E375" s="193">
        <v>147.273</v>
      </c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245</v>
      </c>
      <c r="AH375" s="150">
        <v>2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200" t="s">
        <v>404</v>
      </c>
      <c r="D376" s="192"/>
      <c r="E376" s="193">
        <v>221.06319999999999</v>
      </c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245</v>
      </c>
      <c r="AH376" s="150">
        <v>2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7"/>
      <c r="B377" s="158"/>
      <c r="C377" s="200" t="s">
        <v>405</v>
      </c>
      <c r="D377" s="192"/>
      <c r="E377" s="193">
        <v>189.50399999999999</v>
      </c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245</v>
      </c>
      <c r="AH377" s="150">
        <v>2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200" t="s">
        <v>406</v>
      </c>
      <c r="D378" s="192"/>
      <c r="E378" s="193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245</v>
      </c>
      <c r="AH378" s="150">
        <v>2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7"/>
      <c r="B379" s="158"/>
      <c r="C379" s="200" t="s">
        <v>407</v>
      </c>
      <c r="D379" s="192"/>
      <c r="E379" s="193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245</v>
      </c>
      <c r="AH379" s="150">
        <v>2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57"/>
      <c r="B380" s="158"/>
      <c r="C380" s="200" t="s">
        <v>408</v>
      </c>
      <c r="D380" s="192"/>
      <c r="E380" s="193">
        <v>78.939599999999999</v>
      </c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245</v>
      </c>
      <c r="AH380" s="150">
        <v>2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7"/>
      <c r="B381" s="158"/>
      <c r="C381" s="200" t="s">
        <v>409</v>
      </c>
      <c r="D381" s="192"/>
      <c r="E381" s="193">
        <v>36.479599999999998</v>
      </c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245</v>
      </c>
      <c r="AH381" s="150">
        <v>2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200" t="s">
        <v>410</v>
      </c>
      <c r="D382" s="192"/>
      <c r="E382" s="193">
        <v>10.38</v>
      </c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>
        <v>2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157"/>
      <c r="B383" s="158"/>
      <c r="C383" s="200" t="s">
        <v>411</v>
      </c>
      <c r="D383" s="192"/>
      <c r="E383" s="193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245</v>
      </c>
      <c r="AH383" s="150">
        <v>2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7"/>
      <c r="B384" s="158"/>
      <c r="C384" s="200" t="s">
        <v>412</v>
      </c>
      <c r="D384" s="192"/>
      <c r="E384" s="193">
        <v>100.0356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245</v>
      </c>
      <c r="AH384" s="150">
        <v>2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7"/>
      <c r="B385" s="158"/>
      <c r="C385" s="200" t="s">
        <v>413</v>
      </c>
      <c r="D385" s="192"/>
      <c r="E385" s="193">
        <v>436.54</v>
      </c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245</v>
      </c>
      <c r="AH385" s="150">
        <v>2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200" t="s">
        <v>394</v>
      </c>
      <c r="D386" s="192"/>
      <c r="E386" s="193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245</v>
      </c>
      <c r="AH386" s="150">
        <v>2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200" t="s">
        <v>414</v>
      </c>
      <c r="D387" s="192"/>
      <c r="E387" s="193">
        <v>41.336399999999998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245</v>
      </c>
      <c r="AH387" s="150">
        <v>2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200" t="s">
        <v>415</v>
      </c>
      <c r="D388" s="192"/>
      <c r="E388" s="193">
        <v>62.927999999999997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245</v>
      </c>
      <c r="AH388" s="150">
        <v>2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200" t="s">
        <v>400</v>
      </c>
      <c r="D389" s="192"/>
      <c r="E389" s="193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245</v>
      </c>
      <c r="AH389" s="150">
        <v>2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ht="22.5" outlineLevel="1" x14ac:dyDescent="0.2">
      <c r="A390" s="157"/>
      <c r="B390" s="158"/>
      <c r="C390" s="200" t="s">
        <v>416</v>
      </c>
      <c r="D390" s="192"/>
      <c r="E390" s="193">
        <v>579.4556</v>
      </c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245</v>
      </c>
      <c r="AH390" s="150">
        <v>2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200" t="s">
        <v>417</v>
      </c>
      <c r="D391" s="192"/>
      <c r="E391" s="193">
        <v>167.958</v>
      </c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245</v>
      </c>
      <c r="AH391" s="150">
        <v>2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200" t="s">
        <v>418</v>
      </c>
      <c r="D392" s="192"/>
      <c r="E392" s="193">
        <v>218.51519999999999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245</v>
      </c>
      <c r="AH392" s="150">
        <v>2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200" t="s">
        <v>419</v>
      </c>
      <c r="D393" s="192"/>
      <c r="E393" s="193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>
        <v>2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200" t="s">
        <v>420</v>
      </c>
      <c r="D394" s="192"/>
      <c r="E394" s="193">
        <v>96.339200000000005</v>
      </c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245</v>
      </c>
      <c r="AH394" s="150">
        <v>2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200" t="s">
        <v>421</v>
      </c>
      <c r="D395" s="192"/>
      <c r="E395" s="193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245</v>
      </c>
      <c r="AH395" s="150">
        <v>2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57"/>
      <c r="B396" s="158"/>
      <c r="C396" s="200" t="s">
        <v>422</v>
      </c>
      <c r="D396" s="192"/>
      <c r="E396" s="193">
        <v>21.459599999999998</v>
      </c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245</v>
      </c>
      <c r="AH396" s="150">
        <v>2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200" t="s">
        <v>423</v>
      </c>
      <c r="D397" s="192"/>
      <c r="E397" s="193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245</v>
      </c>
      <c r="AH397" s="150">
        <v>2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57"/>
      <c r="B398" s="158"/>
      <c r="C398" s="200" t="s">
        <v>424</v>
      </c>
      <c r="D398" s="192"/>
      <c r="E398" s="193">
        <v>11.83</v>
      </c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245</v>
      </c>
      <c r="AH398" s="150">
        <v>2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57"/>
      <c r="B399" s="158"/>
      <c r="C399" s="200" t="s">
        <v>425</v>
      </c>
      <c r="D399" s="192"/>
      <c r="E399" s="193">
        <v>285.95800000000003</v>
      </c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245</v>
      </c>
      <c r="AH399" s="150">
        <v>2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7"/>
      <c r="B400" s="158"/>
      <c r="C400" s="200" t="s">
        <v>426</v>
      </c>
      <c r="D400" s="192"/>
      <c r="E400" s="193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245</v>
      </c>
      <c r="AH400" s="150">
        <v>2</v>
      </c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1" x14ac:dyDescent="0.2">
      <c r="A401" s="157"/>
      <c r="B401" s="158"/>
      <c r="C401" s="200" t="s">
        <v>427</v>
      </c>
      <c r="D401" s="192"/>
      <c r="E401" s="193">
        <v>5.43</v>
      </c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245</v>
      </c>
      <c r="AH401" s="150">
        <v>2</v>
      </c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7"/>
      <c r="B402" s="158"/>
      <c r="C402" s="200" t="s">
        <v>428</v>
      </c>
      <c r="D402" s="192"/>
      <c r="E402" s="193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245</v>
      </c>
      <c r="AH402" s="150">
        <v>2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7"/>
      <c r="B403" s="158"/>
      <c r="C403" s="200" t="s">
        <v>429</v>
      </c>
      <c r="D403" s="192"/>
      <c r="E403" s="193">
        <v>66.074399999999997</v>
      </c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245</v>
      </c>
      <c r="AH403" s="150">
        <v>2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7"/>
      <c r="B404" s="158"/>
      <c r="C404" s="200" t="s">
        <v>430</v>
      </c>
      <c r="D404" s="192"/>
      <c r="E404" s="193">
        <v>68.666700000000006</v>
      </c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245</v>
      </c>
      <c r="AH404" s="150">
        <v>2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7"/>
      <c r="B405" s="158"/>
      <c r="C405" s="200" t="s">
        <v>431</v>
      </c>
      <c r="D405" s="192"/>
      <c r="E405" s="193">
        <v>131.36000000000001</v>
      </c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245</v>
      </c>
      <c r="AH405" s="150">
        <v>2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7"/>
      <c r="B406" s="158"/>
      <c r="C406" s="200" t="s">
        <v>432</v>
      </c>
      <c r="D406" s="192"/>
      <c r="E406" s="193">
        <v>85.224000000000004</v>
      </c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245</v>
      </c>
      <c r="AH406" s="150">
        <v>2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1" x14ac:dyDescent="0.2">
      <c r="A407" s="157"/>
      <c r="B407" s="158"/>
      <c r="C407" s="200" t="s">
        <v>433</v>
      </c>
      <c r="D407" s="192"/>
      <c r="E407" s="193">
        <v>23.6096</v>
      </c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245</v>
      </c>
      <c r="AH407" s="150">
        <v>2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7"/>
      <c r="B408" s="158"/>
      <c r="C408" s="200" t="s">
        <v>434</v>
      </c>
      <c r="D408" s="192"/>
      <c r="E408" s="193">
        <v>491.63220000000001</v>
      </c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245</v>
      </c>
      <c r="AH408" s="150">
        <v>2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7"/>
      <c r="B409" s="158"/>
      <c r="C409" s="200" t="s">
        <v>435</v>
      </c>
      <c r="D409" s="192"/>
      <c r="E409" s="193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245</v>
      </c>
      <c r="AH409" s="150">
        <v>2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57"/>
      <c r="B410" s="158"/>
      <c r="C410" s="200" t="s">
        <v>436</v>
      </c>
      <c r="D410" s="192"/>
      <c r="E410" s="193">
        <v>14.3</v>
      </c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245</v>
      </c>
      <c r="AH410" s="150">
        <v>2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1" x14ac:dyDescent="0.2">
      <c r="A411" s="157"/>
      <c r="B411" s="158"/>
      <c r="C411" s="200" t="s">
        <v>437</v>
      </c>
      <c r="D411" s="192"/>
      <c r="E411" s="193">
        <v>52.47</v>
      </c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245</v>
      </c>
      <c r="AH411" s="150">
        <v>2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57"/>
      <c r="B412" s="158"/>
      <c r="C412" s="200" t="s">
        <v>438</v>
      </c>
      <c r="D412" s="192"/>
      <c r="E412" s="193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245</v>
      </c>
      <c r="AH412" s="150">
        <v>2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200" t="s">
        <v>439</v>
      </c>
      <c r="D413" s="192"/>
      <c r="E413" s="193">
        <v>98.029600000000002</v>
      </c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245</v>
      </c>
      <c r="AH413" s="150">
        <v>2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200" t="s">
        <v>440</v>
      </c>
      <c r="D414" s="192"/>
      <c r="E414" s="193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245</v>
      </c>
      <c r="AH414" s="150">
        <v>2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200" t="s">
        <v>441</v>
      </c>
      <c r="D415" s="192"/>
      <c r="E415" s="193">
        <v>6.52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>
        <v>2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7"/>
      <c r="B416" s="158"/>
      <c r="C416" s="200" t="s">
        <v>442</v>
      </c>
      <c r="D416" s="192"/>
      <c r="E416" s="193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245</v>
      </c>
      <c r="AH416" s="150">
        <v>2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200" t="s">
        <v>443</v>
      </c>
      <c r="D417" s="192"/>
      <c r="E417" s="193">
        <v>219.44</v>
      </c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245</v>
      </c>
      <c r="AH417" s="150">
        <v>2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200" t="s">
        <v>444</v>
      </c>
      <c r="D418" s="192"/>
      <c r="E418" s="193">
        <v>55.249600000000001</v>
      </c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245</v>
      </c>
      <c r="AH418" s="150">
        <v>2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7"/>
      <c r="B419" s="158"/>
      <c r="C419" s="200" t="s">
        <v>445</v>
      </c>
      <c r="D419" s="192"/>
      <c r="E419" s="193">
        <v>88.559600000000003</v>
      </c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245</v>
      </c>
      <c r="AH419" s="150">
        <v>2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7"/>
      <c r="B420" s="158"/>
      <c r="C420" s="200" t="s">
        <v>446</v>
      </c>
      <c r="D420" s="192"/>
      <c r="E420" s="193">
        <v>443.05180000000001</v>
      </c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245</v>
      </c>
      <c r="AH420" s="150">
        <v>2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200" t="s">
        <v>447</v>
      </c>
      <c r="D421" s="192"/>
      <c r="E421" s="193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245</v>
      </c>
      <c r="AH421" s="150">
        <v>2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200" t="s">
        <v>448</v>
      </c>
      <c r="D422" s="192"/>
      <c r="E422" s="193">
        <v>17.813600000000001</v>
      </c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245</v>
      </c>
      <c r="AH422" s="150">
        <v>2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57"/>
      <c r="B423" s="158"/>
      <c r="C423" s="200" t="s">
        <v>449</v>
      </c>
      <c r="D423" s="192"/>
      <c r="E423" s="193">
        <v>173.41759999999999</v>
      </c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245</v>
      </c>
      <c r="AH423" s="150">
        <v>2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200" t="s">
        <v>450</v>
      </c>
      <c r="D424" s="192"/>
      <c r="E424" s="193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245</v>
      </c>
      <c r="AH424" s="150">
        <v>2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200" t="s">
        <v>451</v>
      </c>
      <c r="D425" s="192"/>
      <c r="E425" s="193">
        <v>171.29920000000001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245</v>
      </c>
      <c r="AH425" s="150">
        <v>2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7"/>
      <c r="B426" s="158"/>
      <c r="C426" s="200" t="s">
        <v>452</v>
      </c>
      <c r="D426" s="192"/>
      <c r="E426" s="193">
        <v>343.2484</v>
      </c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245</v>
      </c>
      <c r="AH426" s="150">
        <v>2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7"/>
      <c r="B427" s="158"/>
      <c r="C427" s="200" t="s">
        <v>453</v>
      </c>
      <c r="D427" s="192"/>
      <c r="E427" s="193">
        <v>8.8000000000000007</v>
      </c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9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245</v>
      </c>
      <c r="AH427" s="150">
        <v>2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200" t="s">
        <v>454</v>
      </c>
      <c r="D428" s="192"/>
      <c r="E428" s="193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245</v>
      </c>
      <c r="AH428" s="150">
        <v>2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57"/>
      <c r="B429" s="158"/>
      <c r="C429" s="200" t="s">
        <v>455</v>
      </c>
      <c r="D429" s="192"/>
      <c r="E429" s="193">
        <v>221.83760000000001</v>
      </c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  <c r="V429" s="159"/>
      <c r="W429" s="159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245</v>
      </c>
      <c r="AH429" s="150">
        <v>2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200" t="s">
        <v>456</v>
      </c>
      <c r="D430" s="192"/>
      <c r="E430" s="193">
        <v>160.7842</v>
      </c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245</v>
      </c>
      <c r="AH430" s="150">
        <v>2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7"/>
      <c r="B431" s="158"/>
      <c r="C431" s="200" t="s">
        <v>457</v>
      </c>
      <c r="D431" s="192"/>
      <c r="E431" s="193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245</v>
      </c>
      <c r="AH431" s="150">
        <v>2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200" t="s">
        <v>458</v>
      </c>
      <c r="D432" s="192"/>
      <c r="E432" s="193">
        <v>157.7312</v>
      </c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>
        <v>2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57"/>
      <c r="B433" s="158"/>
      <c r="C433" s="200" t="s">
        <v>459</v>
      </c>
      <c r="D433" s="192"/>
      <c r="E433" s="193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59"/>
      <c r="V433" s="159"/>
      <c r="W433" s="159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245</v>
      </c>
      <c r="AH433" s="150">
        <v>2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200" t="s">
        <v>460</v>
      </c>
      <c r="D434" s="192"/>
      <c r="E434" s="193">
        <v>137.3664</v>
      </c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245</v>
      </c>
      <c r="AH434" s="150">
        <v>2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200" t="s">
        <v>461</v>
      </c>
      <c r="D435" s="192"/>
      <c r="E435" s="193">
        <v>63.289200000000001</v>
      </c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245</v>
      </c>
      <c r="AH435" s="150">
        <v>2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200" t="s">
        <v>462</v>
      </c>
      <c r="D436" s="192"/>
      <c r="E436" s="193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245</v>
      </c>
      <c r="AH436" s="150">
        <v>2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57"/>
      <c r="B437" s="158"/>
      <c r="C437" s="200" t="s">
        <v>463</v>
      </c>
      <c r="D437" s="192"/>
      <c r="E437" s="193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9"/>
      <c r="T437" s="159"/>
      <c r="U437" s="159"/>
      <c r="V437" s="159"/>
      <c r="W437" s="159"/>
      <c r="X437" s="150"/>
      <c r="Y437" s="150"/>
      <c r="Z437" s="150"/>
      <c r="AA437" s="150"/>
      <c r="AB437" s="150"/>
      <c r="AC437" s="150"/>
      <c r="AD437" s="150"/>
      <c r="AE437" s="150"/>
      <c r="AF437" s="150"/>
      <c r="AG437" s="150" t="s">
        <v>245</v>
      </c>
      <c r="AH437" s="150">
        <v>2</v>
      </c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7"/>
      <c r="B438" s="158"/>
      <c r="C438" s="200" t="s">
        <v>464</v>
      </c>
      <c r="D438" s="192"/>
      <c r="E438" s="193">
        <v>16.681999999999999</v>
      </c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>
        <v>2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7"/>
      <c r="B439" s="158"/>
      <c r="C439" s="200" t="s">
        <v>465</v>
      </c>
      <c r="D439" s="192"/>
      <c r="E439" s="193">
        <v>71.320999999999998</v>
      </c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245</v>
      </c>
      <c r="AH439" s="150">
        <v>2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200" t="s">
        <v>462</v>
      </c>
      <c r="D440" s="192"/>
      <c r="E440" s="193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245</v>
      </c>
      <c r="AH440" s="150">
        <v>2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7"/>
      <c r="B441" s="158"/>
      <c r="C441" s="200" t="s">
        <v>466</v>
      </c>
      <c r="D441" s="192"/>
      <c r="E441" s="193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9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245</v>
      </c>
      <c r="AH441" s="150">
        <v>2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200" t="s">
        <v>411</v>
      </c>
      <c r="D442" s="192"/>
      <c r="E442" s="193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245</v>
      </c>
      <c r="AH442" s="150">
        <v>2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200" t="s">
        <v>467</v>
      </c>
      <c r="D443" s="192"/>
      <c r="E443" s="193">
        <v>13.14</v>
      </c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245</v>
      </c>
      <c r="AH443" s="150">
        <v>2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200" t="s">
        <v>468</v>
      </c>
      <c r="D444" s="192"/>
      <c r="E444" s="193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>
        <v>2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200" t="s">
        <v>469</v>
      </c>
      <c r="D445" s="192"/>
      <c r="E445" s="193">
        <v>125.514</v>
      </c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>
        <v>2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7"/>
      <c r="B446" s="158"/>
      <c r="C446" s="200" t="s">
        <v>470</v>
      </c>
      <c r="D446" s="192"/>
      <c r="E446" s="193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9"/>
      <c r="X446" s="15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245</v>
      </c>
      <c r="AH446" s="150">
        <v>2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1" x14ac:dyDescent="0.2">
      <c r="A447" s="157"/>
      <c r="B447" s="158"/>
      <c r="C447" s="200" t="s">
        <v>471</v>
      </c>
      <c r="D447" s="192"/>
      <c r="E447" s="193">
        <v>33.936</v>
      </c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9"/>
      <c r="X447" s="15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245</v>
      </c>
      <c r="AH447" s="150">
        <v>2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7"/>
      <c r="B448" s="158"/>
      <c r="C448" s="200" t="s">
        <v>472</v>
      </c>
      <c r="D448" s="192"/>
      <c r="E448" s="193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245</v>
      </c>
      <c r="AH448" s="150">
        <v>2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7"/>
      <c r="B449" s="158"/>
      <c r="C449" s="200" t="s">
        <v>473</v>
      </c>
      <c r="D449" s="192"/>
      <c r="E449" s="193">
        <v>88.373999999999995</v>
      </c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9"/>
      <c r="X449" s="15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245</v>
      </c>
      <c r="AH449" s="150">
        <v>2</v>
      </c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1" x14ac:dyDescent="0.2">
      <c r="A450" s="157"/>
      <c r="B450" s="158"/>
      <c r="C450" s="200" t="s">
        <v>474</v>
      </c>
      <c r="D450" s="192"/>
      <c r="E450" s="193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9"/>
      <c r="X450" s="150"/>
      <c r="Y450" s="150"/>
      <c r="Z450" s="150"/>
      <c r="AA450" s="150"/>
      <c r="AB450" s="150"/>
      <c r="AC450" s="150"/>
      <c r="AD450" s="150"/>
      <c r="AE450" s="150"/>
      <c r="AF450" s="150"/>
      <c r="AG450" s="150" t="s">
        <v>245</v>
      </c>
      <c r="AH450" s="150">
        <v>2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1" x14ac:dyDescent="0.2">
      <c r="A451" s="157"/>
      <c r="B451" s="158"/>
      <c r="C451" s="200" t="s">
        <v>475</v>
      </c>
      <c r="D451" s="192"/>
      <c r="E451" s="193">
        <v>144.22399999999999</v>
      </c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245</v>
      </c>
      <c r="AH451" s="150">
        <v>2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7"/>
      <c r="B452" s="158"/>
      <c r="C452" s="200" t="s">
        <v>476</v>
      </c>
      <c r="D452" s="192"/>
      <c r="E452" s="193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9"/>
      <c r="X452" s="15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245</v>
      </c>
      <c r="AH452" s="150">
        <v>2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1" x14ac:dyDescent="0.2">
      <c r="A453" s="157"/>
      <c r="B453" s="158"/>
      <c r="C453" s="200" t="s">
        <v>477</v>
      </c>
      <c r="D453" s="192"/>
      <c r="E453" s="193">
        <v>75.103999999999999</v>
      </c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9"/>
      <c r="T453" s="159"/>
      <c r="U453" s="159"/>
      <c r="V453" s="159"/>
      <c r="W453" s="159"/>
      <c r="X453" s="15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245</v>
      </c>
      <c r="AH453" s="150">
        <v>2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7"/>
      <c r="B454" s="158"/>
      <c r="C454" s="200" t="s">
        <v>462</v>
      </c>
      <c r="D454" s="192"/>
      <c r="E454" s="193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9"/>
      <c r="X454" s="15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245</v>
      </c>
      <c r="AH454" s="150">
        <v>2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7"/>
      <c r="B455" s="158"/>
      <c r="C455" s="200" t="s">
        <v>478</v>
      </c>
      <c r="D455" s="192"/>
      <c r="E455" s="193"/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9"/>
      <c r="T455" s="159"/>
      <c r="U455" s="159"/>
      <c r="V455" s="159"/>
      <c r="W455" s="159"/>
      <c r="X455" s="15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245</v>
      </c>
      <c r="AH455" s="150">
        <v>2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7"/>
      <c r="B456" s="158"/>
      <c r="C456" s="200" t="s">
        <v>383</v>
      </c>
      <c r="D456" s="192"/>
      <c r="E456" s="193"/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9"/>
      <c r="X456" s="15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245</v>
      </c>
      <c r="AH456" s="150">
        <v>2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7"/>
      <c r="B457" s="158"/>
      <c r="C457" s="200" t="s">
        <v>479</v>
      </c>
      <c r="D457" s="192"/>
      <c r="E457" s="193">
        <v>10.48</v>
      </c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9"/>
      <c r="X457" s="15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245</v>
      </c>
      <c r="AH457" s="150">
        <v>2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7"/>
      <c r="B458" s="158"/>
      <c r="C458" s="200" t="s">
        <v>411</v>
      </c>
      <c r="D458" s="192"/>
      <c r="E458" s="193"/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245</v>
      </c>
      <c r="AH458" s="150">
        <v>2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57"/>
      <c r="B459" s="158"/>
      <c r="C459" s="200" t="s">
        <v>480</v>
      </c>
      <c r="D459" s="192"/>
      <c r="E459" s="193">
        <v>9.6300000000000008</v>
      </c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245</v>
      </c>
      <c r="AH459" s="150">
        <v>2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7"/>
      <c r="B460" s="158"/>
      <c r="C460" s="200" t="s">
        <v>481</v>
      </c>
      <c r="D460" s="192"/>
      <c r="E460" s="193">
        <v>179.505</v>
      </c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245</v>
      </c>
      <c r="AH460" s="150">
        <v>2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7"/>
      <c r="B461" s="158"/>
      <c r="C461" s="200" t="s">
        <v>482</v>
      </c>
      <c r="D461" s="192"/>
      <c r="E461" s="193">
        <v>62.14</v>
      </c>
      <c r="F461" s="159"/>
      <c r="G461" s="159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245</v>
      </c>
      <c r="AH461" s="150">
        <v>2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7"/>
      <c r="B462" s="158"/>
      <c r="C462" s="200" t="s">
        <v>483</v>
      </c>
      <c r="D462" s="192"/>
      <c r="E462" s="193"/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245</v>
      </c>
      <c r="AH462" s="150">
        <v>2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57"/>
      <c r="B463" s="158"/>
      <c r="C463" s="200" t="s">
        <v>484</v>
      </c>
      <c r="D463" s="192"/>
      <c r="E463" s="193">
        <v>6.62</v>
      </c>
      <c r="F463" s="159"/>
      <c r="G463" s="159"/>
      <c r="H463" s="159"/>
      <c r="I463" s="159"/>
      <c r="J463" s="159"/>
      <c r="K463" s="159"/>
      <c r="L463" s="159"/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9"/>
      <c r="X463" s="150"/>
      <c r="Y463" s="150"/>
      <c r="Z463" s="150"/>
      <c r="AA463" s="150"/>
      <c r="AB463" s="150"/>
      <c r="AC463" s="150"/>
      <c r="AD463" s="150"/>
      <c r="AE463" s="150"/>
      <c r="AF463" s="150"/>
      <c r="AG463" s="150" t="s">
        <v>245</v>
      </c>
      <c r="AH463" s="150">
        <v>2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1" x14ac:dyDescent="0.2">
      <c r="A464" s="157"/>
      <c r="B464" s="158"/>
      <c r="C464" s="200" t="s">
        <v>485</v>
      </c>
      <c r="D464" s="192"/>
      <c r="E464" s="193"/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245</v>
      </c>
      <c r="AH464" s="150">
        <v>2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157"/>
      <c r="B465" s="158"/>
      <c r="C465" s="200" t="s">
        <v>486</v>
      </c>
      <c r="D465" s="192"/>
      <c r="E465" s="193">
        <v>7.1</v>
      </c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9"/>
      <c r="X465" s="15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245</v>
      </c>
      <c r="AH465" s="150">
        <v>2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7"/>
      <c r="B466" s="158"/>
      <c r="C466" s="200" t="s">
        <v>487</v>
      </c>
      <c r="D466" s="192"/>
      <c r="E466" s="193">
        <v>46.189</v>
      </c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245</v>
      </c>
      <c r="AH466" s="150">
        <v>2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7"/>
      <c r="B467" s="158"/>
      <c r="C467" s="200" t="s">
        <v>488</v>
      </c>
      <c r="D467" s="192"/>
      <c r="E467" s="193">
        <v>164.9975</v>
      </c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245</v>
      </c>
      <c r="AH467" s="150">
        <v>2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57"/>
      <c r="B468" s="158"/>
      <c r="C468" s="200" t="s">
        <v>489</v>
      </c>
      <c r="D468" s="192"/>
      <c r="E468" s="193">
        <v>83.194000000000003</v>
      </c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0"/>
      <c r="Y468" s="150"/>
      <c r="Z468" s="150"/>
      <c r="AA468" s="150"/>
      <c r="AB468" s="150"/>
      <c r="AC468" s="150"/>
      <c r="AD468" s="150"/>
      <c r="AE468" s="150"/>
      <c r="AF468" s="150"/>
      <c r="AG468" s="150" t="s">
        <v>245</v>
      </c>
      <c r="AH468" s="150">
        <v>2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7"/>
      <c r="B469" s="158"/>
      <c r="C469" s="200" t="s">
        <v>490</v>
      </c>
      <c r="D469" s="192"/>
      <c r="E469" s="193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245</v>
      </c>
      <c r="AH469" s="150">
        <v>2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7"/>
      <c r="B470" s="158"/>
      <c r="C470" s="200" t="s">
        <v>383</v>
      </c>
      <c r="D470" s="192"/>
      <c r="E470" s="193"/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245</v>
      </c>
      <c r="AH470" s="150">
        <v>2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7"/>
      <c r="B471" s="158"/>
      <c r="C471" s="200" t="s">
        <v>491</v>
      </c>
      <c r="D471" s="192"/>
      <c r="E471" s="193">
        <v>7.55</v>
      </c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245</v>
      </c>
      <c r="AH471" s="150">
        <v>2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7"/>
      <c r="B472" s="158"/>
      <c r="C472" s="200" t="s">
        <v>492</v>
      </c>
      <c r="D472" s="192"/>
      <c r="E472" s="193">
        <v>40.04</v>
      </c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245</v>
      </c>
      <c r="AH472" s="150">
        <v>2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57"/>
      <c r="B473" s="158"/>
      <c r="C473" s="200" t="s">
        <v>493</v>
      </c>
      <c r="D473" s="192"/>
      <c r="E473" s="193">
        <v>28.939</v>
      </c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0"/>
      <c r="Y473" s="150"/>
      <c r="Z473" s="150"/>
      <c r="AA473" s="150"/>
      <c r="AB473" s="150"/>
      <c r="AC473" s="150"/>
      <c r="AD473" s="150"/>
      <c r="AE473" s="150"/>
      <c r="AF473" s="150"/>
      <c r="AG473" s="150" t="s">
        <v>245</v>
      </c>
      <c r="AH473" s="150">
        <v>2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7"/>
      <c r="B474" s="158"/>
      <c r="C474" s="200" t="s">
        <v>494</v>
      </c>
      <c r="D474" s="192"/>
      <c r="E474" s="193">
        <v>18.87</v>
      </c>
      <c r="F474" s="159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9"/>
      <c r="X474" s="15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245</v>
      </c>
      <c r="AH474" s="150">
        <v>2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57"/>
      <c r="B475" s="158"/>
      <c r="C475" s="200" t="s">
        <v>495</v>
      </c>
      <c r="D475" s="192"/>
      <c r="E475" s="193">
        <v>5.34</v>
      </c>
      <c r="F475" s="159"/>
      <c r="G475" s="159"/>
      <c r="H475" s="159"/>
      <c r="I475" s="159"/>
      <c r="J475" s="159"/>
      <c r="K475" s="159"/>
      <c r="L475" s="159"/>
      <c r="M475" s="159"/>
      <c r="N475" s="159"/>
      <c r="O475" s="159"/>
      <c r="P475" s="159"/>
      <c r="Q475" s="159"/>
      <c r="R475" s="159"/>
      <c r="S475" s="159"/>
      <c r="T475" s="159"/>
      <c r="U475" s="159"/>
      <c r="V475" s="159"/>
      <c r="W475" s="159"/>
      <c r="X475" s="15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245</v>
      </c>
      <c r="AH475" s="150">
        <v>2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7"/>
      <c r="B476" s="158"/>
      <c r="C476" s="200" t="s">
        <v>394</v>
      </c>
      <c r="D476" s="192"/>
      <c r="E476" s="193"/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9"/>
      <c r="X476" s="15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245</v>
      </c>
      <c r="AH476" s="150">
        <v>2</v>
      </c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7"/>
      <c r="B477" s="158"/>
      <c r="C477" s="200" t="s">
        <v>496</v>
      </c>
      <c r="D477" s="192"/>
      <c r="E477" s="193">
        <v>39.615000000000002</v>
      </c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245</v>
      </c>
      <c r="AH477" s="150">
        <v>2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1" x14ac:dyDescent="0.2">
      <c r="A478" s="157"/>
      <c r="B478" s="158"/>
      <c r="C478" s="200" t="s">
        <v>423</v>
      </c>
      <c r="D478" s="192"/>
      <c r="E478" s="193"/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245</v>
      </c>
      <c r="AH478" s="150">
        <v>2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7"/>
      <c r="B479" s="158"/>
      <c r="C479" s="200" t="s">
        <v>497</v>
      </c>
      <c r="D479" s="192"/>
      <c r="E479" s="193">
        <v>54.043999999999997</v>
      </c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245</v>
      </c>
      <c r="AH479" s="150">
        <v>2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7"/>
      <c r="B480" s="158"/>
      <c r="C480" s="200" t="s">
        <v>498</v>
      </c>
      <c r="D480" s="192"/>
      <c r="E480" s="193">
        <v>38.700000000000003</v>
      </c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245</v>
      </c>
      <c r="AH480" s="150">
        <v>2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7"/>
      <c r="B481" s="158"/>
      <c r="C481" s="200" t="s">
        <v>499</v>
      </c>
      <c r="D481" s="192"/>
      <c r="E481" s="193"/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9"/>
      <c r="X481" s="15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245</v>
      </c>
      <c r="AH481" s="150">
        <v>2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7"/>
      <c r="B482" s="158"/>
      <c r="C482" s="200" t="s">
        <v>500</v>
      </c>
      <c r="D482" s="192"/>
      <c r="E482" s="193">
        <v>100.294</v>
      </c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245</v>
      </c>
      <c r="AH482" s="150">
        <v>2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1" x14ac:dyDescent="0.2">
      <c r="A483" s="157"/>
      <c r="B483" s="158"/>
      <c r="C483" s="200" t="s">
        <v>501</v>
      </c>
      <c r="D483" s="192"/>
      <c r="E483" s="193"/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0"/>
      <c r="Y483" s="150"/>
      <c r="Z483" s="150"/>
      <c r="AA483" s="150"/>
      <c r="AB483" s="150"/>
      <c r="AC483" s="150"/>
      <c r="AD483" s="150"/>
      <c r="AE483" s="150"/>
      <c r="AF483" s="150"/>
      <c r="AG483" s="150" t="s">
        <v>245</v>
      </c>
      <c r="AH483" s="150">
        <v>2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7"/>
      <c r="B484" s="158"/>
      <c r="C484" s="200" t="s">
        <v>502</v>
      </c>
      <c r="D484" s="192"/>
      <c r="E484" s="193">
        <v>22.55</v>
      </c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245</v>
      </c>
      <c r="AH484" s="150">
        <v>2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7"/>
      <c r="B485" s="158"/>
      <c r="C485" s="200" t="s">
        <v>503</v>
      </c>
      <c r="D485" s="192"/>
      <c r="E485" s="193">
        <v>188.376</v>
      </c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245</v>
      </c>
      <c r="AH485" s="150">
        <v>2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7"/>
      <c r="B486" s="158"/>
      <c r="C486" s="200" t="s">
        <v>504</v>
      </c>
      <c r="D486" s="192"/>
      <c r="E486" s="193"/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9"/>
      <c r="X486" s="15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245</v>
      </c>
      <c r="AH486" s="150">
        <v>2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57"/>
      <c r="B487" s="158"/>
      <c r="C487" s="200" t="s">
        <v>505</v>
      </c>
      <c r="D487" s="192"/>
      <c r="E487" s="193">
        <v>26.364799999999999</v>
      </c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9"/>
      <c r="X487" s="150"/>
      <c r="Y487" s="150"/>
      <c r="Z487" s="150"/>
      <c r="AA487" s="150"/>
      <c r="AB487" s="150"/>
      <c r="AC487" s="150"/>
      <c r="AD487" s="150"/>
      <c r="AE487" s="150"/>
      <c r="AF487" s="150"/>
      <c r="AG487" s="150" t="s">
        <v>245</v>
      </c>
      <c r="AH487" s="150">
        <v>2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7"/>
      <c r="B488" s="158"/>
      <c r="C488" s="200" t="s">
        <v>506</v>
      </c>
      <c r="D488" s="192"/>
      <c r="E488" s="193">
        <v>48.4</v>
      </c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245</v>
      </c>
      <c r="AH488" s="150">
        <v>2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7"/>
      <c r="B489" s="158"/>
      <c r="C489" s="200" t="s">
        <v>507</v>
      </c>
      <c r="D489" s="192"/>
      <c r="E489" s="193">
        <v>64.287000000000006</v>
      </c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245</v>
      </c>
      <c r="AH489" s="150">
        <v>2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57"/>
      <c r="B490" s="158"/>
      <c r="C490" s="199" t="s">
        <v>370</v>
      </c>
      <c r="D490" s="192"/>
      <c r="E490" s="193"/>
      <c r="F490" s="159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  <c r="Q490" s="159"/>
      <c r="R490" s="159"/>
      <c r="S490" s="159"/>
      <c r="T490" s="159"/>
      <c r="U490" s="159"/>
      <c r="V490" s="159"/>
      <c r="W490" s="159"/>
      <c r="X490" s="15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245</v>
      </c>
      <c r="AH490" s="150"/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1" x14ac:dyDescent="0.2">
      <c r="A491" s="157"/>
      <c r="B491" s="158"/>
      <c r="C491" s="197" t="s">
        <v>511</v>
      </c>
      <c r="D491" s="188"/>
      <c r="E491" s="189">
        <v>4943.0928000000004</v>
      </c>
      <c r="F491" s="159"/>
      <c r="G491" s="159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9"/>
      <c r="X491" s="15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245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67">
        <v>16</v>
      </c>
      <c r="B492" s="168" t="s">
        <v>512</v>
      </c>
      <c r="C492" s="184" t="s">
        <v>513</v>
      </c>
      <c r="D492" s="169" t="s">
        <v>353</v>
      </c>
      <c r="E492" s="170">
        <v>2471.5464000000002</v>
      </c>
      <c r="F492" s="171"/>
      <c r="G492" s="172">
        <f>ROUND(E492*F492,2)</f>
        <v>0</v>
      </c>
      <c r="H492" s="171"/>
      <c r="I492" s="172">
        <f>ROUND(E492*H492,2)</f>
        <v>0</v>
      </c>
      <c r="J492" s="171"/>
      <c r="K492" s="172">
        <f>ROUND(E492*J492,2)</f>
        <v>0</v>
      </c>
      <c r="L492" s="172">
        <v>21</v>
      </c>
      <c r="M492" s="172">
        <f>G492*(1+L492/100)</f>
        <v>0</v>
      </c>
      <c r="N492" s="172">
        <v>0</v>
      </c>
      <c r="O492" s="172">
        <f>ROUND(E492*N492,2)</f>
        <v>0</v>
      </c>
      <c r="P492" s="172">
        <v>0</v>
      </c>
      <c r="Q492" s="172">
        <f>ROUND(E492*P492,2)</f>
        <v>0</v>
      </c>
      <c r="R492" s="172" t="s">
        <v>306</v>
      </c>
      <c r="S492" s="172" t="s">
        <v>184</v>
      </c>
      <c r="T492" s="173" t="s">
        <v>250</v>
      </c>
      <c r="U492" s="159">
        <v>0.25</v>
      </c>
      <c r="V492" s="159">
        <f>ROUND(E492*U492,2)</f>
        <v>617.89</v>
      </c>
      <c r="W492" s="159"/>
      <c r="X492" s="150"/>
      <c r="Y492" s="150"/>
      <c r="Z492" s="150"/>
      <c r="AA492" s="150"/>
      <c r="AB492" s="150"/>
      <c r="AC492" s="150"/>
      <c r="AD492" s="150"/>
      <c r="AE492" s="150"/>
      <c r="AF492" s="150"/>
      <c r="AG492" s="150" t="s">
        <v>241</v>
      </c>
      <c r="AH492" s="150"/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ht="33.75" outlineLevel="1" x14ac:dyDescent="0.2">
      <c r="A493" s="157"/>
      <c r="B493" s="158"/>
      <c r="C493" s="256" t="s">
        <v>381</v>
      </c>
      <c r="D493" s="257"/>
      <c r="E493" s="257"/>
      <c r="F493" s="257"/>
      <c r="G493" s="257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9"/>
      <c r="X493" s="15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243</v>
      </c>
      <c r="AH493" s="150"/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96" t="str">
        <f>C493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7"/>
      <c r="B494" s="158"/>
      <c r="C494" s="199" t="s">
        <v>355</v>
      </c>
      <c r="D494" s="192"/>
      <c r="E494" s="193"/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245</v>
      </c>
      <c r="AH494" s="150"/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7"/>
      <c r="B495" s="158"/>
      <c r="C495" s="200" t="s">
        <v>382</v>
      </c>
      <c r="D495" s="192"/>
      <c r="E495" s="193"/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9"/>
      <c r="X495" s="15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245</v>
      </c>
      <c r="AH495" s="150">
        <v>2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1" x14ac:dyDescent="0.2">
      <c r="A496" s="157"/>
      <c r="B496" s="158"/>
      <c r="C496" s="200" t="s">
        <v>383</v>
      </c>
      <c r="D496" s="192"/>
      <c r="E496" s="193"/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 t="s">
        <v>245</v>
      </c>
      <c r="AH496" s="150">
        <v>2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7"/>
      <c r="B497" s="158"/>
      <c r="C497" s="200" t="s">
        <v>384</v>
      </c>
      <c r="D497" s="192"/>
      <c r="E497" s="193">
        <v>47.295000000000002</v>
      </c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245</v>
      </c>
      <c r="AH497" s="150">
        <v>2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7"/>
      <c r="B498" s="158"/>
      <c r="C498" s="200" t="s">
        <v>385</v>
      </c>
      <c r="D498" s="192"/>
      <c r="E498" s="193">
        <v>515.20000000000005</v>
      </c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245</v>
      </c>
      <c r="AH498" s="150">
        <v>2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7"/>
      <c r="B499" s="158"/>
      <c r="C499" s="200" t="s">
        <v>386</v>
      </c>
      <c r="D499" s="192"/>
      <c r="E499" s="193">
        <v>56.16</v>
      </c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245</v>
      </c>
      <c r="AH499" s="150">
        <v>2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7"/>
      <c r="B500" s="158"/>
      <c r="C500" s="200" t="s">
        <v>387</v>
      </c>
      <c r="D500" s="192"/>
      <c r="E500" s="193">
        <v>21.355</v>
      </c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9"/>
      <c r="X500" s="15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245</v>
      </c>
      <c r="AH500" s="150">
        <v>2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57"/>
      <c r="B501" s="158"/>
      <c r="C501" s="200" t="s">
        <v>388</v>
      </c>
      <c r="D501" s="192"/>
      <c r="E501" s="193">
        <v>97.35</v>
      </c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0"/>
      <c r="Y501" s="150"/>
      <c r="Z501" s="150"/>
      <c r="AA501" s="150"/>
      <c r="AB501" s="150"/>
      <c r="AC501" s="150"/>
      <c r="AD501" s="150"/>
      <c r="AE501" s="150"/>
      <c r="AF501" s="150"/>
      <c r="AG501" s="150" t="s">
        <v>245</v>
      </c>
      <c r="AH501" s="150">
        <v>2</v>
      </c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7"/>
      <c r="B502" s="158"/>
      <c r="C502" s="200" t="s">
        <v>389</v>
      </c>
      <c r="D502" s="192"/>
      <c r="E502" s="193">
        <v>35.085000000000001</v>
      </c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9"/>
      <c r="X502" s="15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245</v>
      </c>
      <c r="AH502" s="150">
        <v>2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7"/>
      <c r="B503" s="158"/>
      <c r="C503" s="200" t="s">
        <v>390</v>
      </c>
      <c r="D503" s="192"/>
      <c r="E503" s="193">
        <v>19.04</v>
      </c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245</v>
      </c>
      <c r="AH503" s="150">
        <v>2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7"/>
      <c r="B504" s="158"/>
      <c r="C504" s="200" t="s">
        <v>391</v>
      </c>
      <c r="D504" s="192"/>
      <c r="E504" s="193"/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245</v>
      </c>
      <c r="AH504" s="150">
        <v>2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7"/>
      <c r="B505" s="158"/>
      <c r="C505" s="200" t="s">
        <v>392</v>
      </c>
      <c r="D505" s="192"/>
      <c r="E505" s="193">
        <v>17.271999999999998</v>
      </c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245</v>
      </c>
      <c r="AH505" s="150">
        <v>2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1" x14ac:dyDescent="0.2">
      <c r="A506" s="157"/>
      <c r="B506" s="158"/>
      <c r="C506" s="200" t="s">
        <v>393</v>
      </c>
      <c r="D506" s="192"/>
      <c r="E506" s="193">
        <v>3.36</v>
      </c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0"/>
      <c r="Y506" s="150"/>
      <c r="Z506" s="150"/>
      <c r="AA506" s="150"/>
      <c r="AB506" s="150"/>
      <c r="AC506" s="150"/>
      <c r="AD506" s="150"/>
      <c r="AE506" s="150"/>
      <c r="AF506" s="150"/>
      <c r="AG506" s="150" t="s">
        <v>245</v>
      </c>
      <c r="AH506" s="150">
        <v>2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7"/>
      <c r="B507" s="158"/>
      <c r="C507" s="200" t="s">
        <v>394</v>
      </c>
      <c r="D507" s="192"/>
      <c r="E507" s="193"/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9"/>
      <c r="X507" s="15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245</v>
      </c>
      <c r="AH507" s="150">
        <v>2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7"/>
      <c r="B508" s="158"/>
      <c r="C508" s="200" t="s">
        <v>395</v>
      </c>
      <c r="D508" s="192"/>
      <c r="E508" s="193">
        <v>130.79900000000001</v>
      </c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9"/>
      <c r="X508" s="15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245</v>
      </c>
      <c r="AH508" s="150">
        <v>2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7"/>
      <c r="B509" s="158"/>
      <c r="C509" s="200" t="s">
        <v>396</v>
      </c>
      <c r="D509" s="192"/>
      <c r="E509" s="193">
        <v>78.567999999999998</v>
      </c>
      <c r="F509" s="159"/>
      <c r="G509" s="159"/>
      <c r="H509" s="159"/>
      <c r="I509" s="159"/>
      <c r="J509" s="159"/>
      <c r="K509" s="159"/>
      <c r="L509" s="159"/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9"/>
      <c r="X509" s="15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245</v>
      </c>
      <c r="AH509" s="150">
        <v>2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7"/>
      <c r="B510" s="158"/>
      <c r="C510" s="200" t="s">
        <v>397</v>
      </c>
      <c r="D510" s="192"/>
      <c r="E510" s="193">
        <v>201.185</v>
      </c>
      <c r="F510" s="159"/>
      <c r="G510" s="159"/>
      <c r="H510" s="159"/>
      <c r="I510" s="159"/>
      <c r="J510" s="159"/>
      <c r="K510" s="159"/>
      <c r="L510" s="159"/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9"/>
      <c r="X510" s="15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245</v>
      </c>
      <c r="AH510" s="150">
        <v>2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1" x14ac:dyDescent="0.2">
      <c r="A511" s="157"/>
      <c r="B511" s="158"/>
      <c r="C511" s="200" t="s">
        <v>398</v>
      </c>
      <c r="D511" s="192"/>
      <c r="E511" s="193">
        <v>317.94</v>
      </c>
      <c r="F511" s="159"/>
      <c r="G511" s="159"/>
      <c r="H511" s="159"/>
      <c r="I511" s="159"/>
      <c r="J511" s="159"/>
      <c r="K511" s="159"/>
      <c r="L511" s="159"/>
      <c r="M511" s="159"/>
      <c r="N511" s="159"/>
      <c r="O511" s="159"/>
      <c r="P511" s="159"/>
      <c r="Q511" s="159"/>
      <c r="R511" s="159"/>
      <c r="S511" s="159"/>
      <c r="T511" s="159"/>
      <c r="U511" s="159"/>
      <c r="V511" s="159"/>
      <c r="W511" s="159"/>
      <c r="X511" s="150"/>
      <c r="Y511" s="150"/>
      <c r="Z511" s="150"/>
      <c r="AA511" s="150"/>
      <c r="AB511" s="150"/>
      <c r="AC511" s="150"/>
      <c r="AD511" s="150"/>
      <c r="AE511" s="150"/>
      <c r="AF511" s="150"/>
      <c r="AG511" s="150" t="s">
        <v>245</v>
      </c>
      <c r="AH511" s="150">
        <v>2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57"/>
      <c r="B512" s="158"/>
      <c r="C512" s="200" t="s">
        <v>399</v>
      </c>
      <c r="D512" s="192"/>
      <c r="E512" s="193">
        <v>130.93199999999999</v>
      </c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245</v>
      </c>
      <c r="AH512" s="150">
        <v>2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1" x14ac:dyDescent="0.2">
      <c r="A513" s="157"/>
      <c r="B513" s="158"/>
      <c r="C513" s="200" t="s">
        <v>400</v>
      </c>
      <c r="D513" s="192"/>
      <c r="E513" s="193"/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59"/>
      <c r="V513" s="159"/>
      <c r="W513" s="159"/>
      <c r="X513" s="15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245</v>
      </c>
      <c r="AH513" s="150">
        <v>2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7"/>
      <c r="B514" s="158"/>
      <c r="C514" s="200" t="s">
        <v>401</v>
      </c>
      <c r="D514" s="192"/>
      <c r="E514" s="193">
        <v>105.97</v>
      </c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9"/>
      <c r="X514" s="15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245</v>
      </c>
      <c r="AH514" s="150">
        <v>2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1" x14ac:dyDescent="0.2">
      <c r="A515" s="157"/>
      <c r="B515" s="158"/>
      <c r="C515" s="200" t="s">
        <v>402</v>
      </c>
      <c r="D515" s="192"/>
      <c r="E515" s="193">
        <v>275.95440000000002</v>
      </c>
      <c r="F515" s="159"/>
      <c r="G515" s="159"/>
      <c r="H515" s="159"/>
      <c r="I515" s="159"/>
      <c r="J515" s="159"/>
      <c r="K515" s="159"/>
      <c r="L515" s="159"/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9"/>
      <c r="X515" s="150"/>
      <c r="Y515" s="150"/>
      <c r="Z515" s="150"/>
      <c r="AA515" s="150"/>
      <c r="AB515" s="150"/>
      <c r="AC515" s="150"/>
      <c r="AD515" s="150"/>
      <c r="AE515" s="150"/>
      <c r="AF515" s="150"/>
      <c r="AG515" s="150" t="s">
        <v>245</v>
      </c>
      <c r="AH515" s="150">
        <v>2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7"/>
      <c r="B516" s="158"/>
      <c r="C516" s="200" t="s">
        <v>403</v>
      </c>
      <c r="D516" s="192"/>
      <c r="E516" s="193">
        <v>147.273</v>
      </c>
      <c r="F516" s="159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9"/>
      <c r="X516" s="15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245</v>
      </c>
      <c r="AH516" s="150">
        <v>2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7"/>
      <c r="B517" s="158"/>
      <c r="C517" s="200" t="s">
        <v>404</v>
      </c>
      <c r="D517" s="192"/>
      <c r="E517" s="193">
        <v>221.06319999999999</v>
      </c>
      <c r="F517" s="159"/>
      <c r="G517" s="159"/>
      <c r="H517" s="159"/>
      <c r="I517" s="159"/>
      <c r="J517" s="159"/>
      <c r="K517" s="159"/>
      <c r="L517" s="159"/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9"/>
      <c r="X517" s="15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245</v>
      </c>
      <c r="AH517" s="150">
        <v>2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7"/>
      <c r="B518" s="158"/>
      <c r="C518" s="200" t="s">
        <v>405</v>
      </c>
      <c r="D518" s="192"/>
      <c r="E518" s="193">
        <v>189.50399999999999</v>
      </c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9"/>
      <c r="X518" s="15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245</v>
      </c>
      <c r="AH518" s="150">
        <v>2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1" x14ac:dyDescent="0.2">
      <c r="A519" s="157"/>
      <c r="B519" s="158"/>
      <c r="C519" s="200" t="s">
        <v>406</v>
      </c>
      <c r="D519" s="192"/>
      <c r="E519" s="193"/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59"/>
      <c r="V519" s="159"/>
      <c r="W519" s="159"/>
      <c r="X519" s="150"/>
      <c r="Y519" s="150"/>
      <c r="Z519" s="150"/>
      <c r="AA519" s="150"/>
      <c r="AB519" s="150"/>
      <c r="AC519" s="150"/>
      <c r="AD519" s="150"/>
      <c r="AE519" s="150"/>
      <c r="AF519" s="150"/>
      <c r="AG519" s="150" t="s">
        <v>245</v>
      </c>
      <c r="AH519" s="150">
        <v>2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7"/>
      <c r="B520" s="158"/>
      <c r="C520" s="200" t="s">
        <v>407</v>
      </c>
      <c r="D520" s="192"/>
      <c r="E520" s="193"/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245</v>
      </c>
      <c r="AH520" s="150">
        <v>2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7"/>
      <c r="B521" s="158"/>
      <c r="C521" s="200" t="s">
        <v>408</v>
      </c>
      <c r="D521" s="192"/>
      <c r="E521" s="193">
        <v>78.939599999999999</v>
      </c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245</v>
      </c>
      <c r="AH521" s="150">
        <v>2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7"/>
      <c r="B522" s="158"/>
      <c r="C522" s="200" t="s">
        <v>409</v>
      </c>
      <c r="D522" s="192"/>
      <c r="E522" s="193">
        <v>36.479599999999998</v>
      </c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245</v>
      </c>
      <c r="AH522" s="150">
        <v>2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1" x14ac:dyDescent="0.2">
      <c r="A523" s="157"/>
      <c r="B523" s="158"/>
      <c r="C523" s="200" t="s">
        <v>410</v>
      </c>
      <c r="D523" s="192"/>
      <c r="E523" s="193">
        <v>10.38</v>
      </c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9"/>
      <c r="X523" s="150"/>
      <c r="Y523" s="150"/>
      <c r="Z523" s="150"/>
      <c r="AA523" s="150"/>
      <c r="AB523" s="150"/>
      <c r="AC523" s="150"/>
      <c r="AD523" s="150"/>
      <c r="AE523" s="150"/>
      <c r="AF523" s="150"/>
      <c r="AG523" s="150" t="s">
        <v>245</v>
      </c>
      <c r="AH523" s="150">
        <v>2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1" x14ac:dyDescent="0.2">
      <c r="A524" s="157"/>
      <c r="B524" s="158"/>
      <c r="C524" s="200" t="s">
        <v>411</v>
      </c>
      <c r="D524" s="192"/>
      <c r="E524" s="193"/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0"/>
      <c r="Y524" s="150"/>
      <c r="Z524" s="150"/>
      <c r="AA524" s="150"/>
      <c r="AB524" s="150"/>
      <c r="AC524" s="150"/>
      <c r="AD524" s="150"/>
      <c r="AE524" s="150"/>
      <c r="AF524" s="150"/>
      <c r="AG524" s="150" t="s">
        <v>245</v>
      </c>
      <c r="AH524" s="150">
        <v>2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7"/>
      <c r="B525" s="158"/>
      <c r="C525" s="200" t="s">
        <v>412</v>
      </c>
      <c r="D525" s="192"/>
      <c r="E525" s="193">
        <v>100.0356</v>
      </c>
      <c r="F525" s="159"/>
      <c r="G525" s="159"/>
      <c r="H525" s="159"/>
      <c r="I525" s="159"/>
      <c r="J525" s="159"/>
      <c r="K525" s="159"/>
      <c r="L525" s="159"/>
      <c r="M525" s="159"/>
      <c r="N525" s="159"/>
      <c r="O525" s="159"/>
      <c r="P525" s="159"/>
      <c r="Q525" s="159"/>
      <c r="R525" s="159"/>
      <c r="S525" s="159"/>
      <c r="T525" s="159"/>
      <c r="U525" s="159"/>
      <c r="V525" s="159"/>
      <c r="W525" s="159"/>
      <c r="X525" s="15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245</v>
      </c>
      <c r="AH525" s="150">
        <v>2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7"/>
      <c r="B526" s="158"/>
      <c r="C526" s="200" t="s">
        <v>413</v>
      </c>
      <c r="D526" s="192"/>
      <c r="E526" s="193">
        <v>436.54</v>
      </c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245</v>
      </c>
      <c r="AH526" s="150">
        <v>2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7"/>
      <c r="B527" s="158"/>
      <c r="C527" s="200" t="s">
        <v>394</v>
      </c>
      <c r="D527" s="192"/>
      <c r="E527" s="193"/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9"/>
      <c r="X527" s="15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245</v>
      </c>
      <c r="AH527" s="150">
        <v>2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7"/>
      <c r="B528" s="158"/>
      <c r="C528" s="200" t="s">
        <v>414</v>
      </c>
      <c r="D528" s="192"/>
      <c r="E528" s="193">
        <v>41.336399999999998</v>
      </c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245</v>
      </c>
      <c r="AH528" s="150">
        <v>2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1" x14ac:dyDescent="0.2">
      <c r="A529" s="157"/>
      <c r="B529" s="158"/>
      <c r="C529" s="200" t="s">
        <v>415</v>
      </c>
      <c r="D529" s="192"/>
      <c r="E529" s="193">
        <v>62.927999999999997</v>
      </c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0"/>
      <c r="Y529" s="150"/>
      <c r="Z529" s="150"/>
      <c r="AA529" s="150"/>
      <c r="AB529" s="150"/>
      <c r="AC529" s="150"/>
      <c r="AD529" s="150"/>
      <c r="AE529" s="150"/>
      <c r="AF529" s="150"/>
      <c r="AG529" s="150" t="s">
        <v>245</v>
      </c>
      <c r="AH529" s="150">
        <v>2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1" x14ac:dyDescent="0.2">
      <c r="A530" s="157"/>
      <c r="B530" s="158"/>
      <c r="C530" s="200" t="s">
        <v>400</v>
      </c>
      <c r="D530" s="192"/>
      <c r="E530" s="193"/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245</v>
      </c>
      <c r="AH530" s="150">
        <v>2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ht="22.5" outlineLevel="1" x14ac:dyDescent="0.2">
      <c r="A531" s="157"/>
      <c r="B531" s="158"/>
      <c r="C531" s="200" t="s">
        <v>416</v>
      </c>
      <c r="D531" s="192"/>
      <c r="E531" s="193">
        <v>579.4556</v>
      </c>
      <c r="F531" s="159"/>
      <c r="G531" s="159"/>
      <c r="H531" s="159"/>
      <c r="I531" s="159"/>
      <c r="J531" s="159"/>
      <c r="K531" s="159"/>
      <c r="L531" s="159"/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9"/>
      <c r="X531" s="15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245</v>
      </c>
      <c r="AH531" s="150">
        <v>2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7"/>
      <c r="B532" s="158"/>
      <c r="C532" s="200" t="s">
        <v>417</v>
      </c>
      <c r="D532" s="192"/>
      <c r="E532" s="193">
        <v>167.958</v>
      </c>
      <c r="F532" s="159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9"/>
      <c r="X532" s="15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245</v>
      </c>
      <c r="AH532" s="150">
        <v>2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7"/>
      <c r="B533" s="158"/>
      <c r="C533" s="200" t="s">
        <v>418</v>
      </c>
      <c r="D533" s="192"/>
      <c r="E533" s="193">
        <v>218.51519999999999</v>
      </c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9"/>
      <c r="X533" s="15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245</v>
      </c>
      <c r="AH533" s="150">
        <v>2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7"/>
      <c r="B534" s="158"/>
      <c r="C534" s="200" t="s">
        <v>419</v>
      </c>
      <c r="D534" s="192"/>
      <c r="E534" s="193"/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245</v>
      </c>
      <c r="AH534" s="150">
        <v>2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7"/>
      <c r="B535" s="158"/>
      <c r="C535" s="200" t="s">
        <v>420</v>
      </c>
      <c r="D535" s="192"/>
      <c r="E535" s="193">
        <v>96.339200000000005</v>
      </c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245</v>
      </c>
      <c r="AH535" s="150">
        <v>2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157"/>
      <c r="B536" s="158"/>
      <c r="C536" s="200" t="s">
        <v>421</v>
      </c>
      <c r="D536" s="192"/>
      <c r="E536" s="193"/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9"/>
      <c r="X536" s="15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245</v>
      </c>
      <c r="AH536" s="150">
        <v>2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7"/>
      <c r="B537" s="158"/>
      <c r="C537" s="200" t="s">
        <v>422</v>
      </c>
      <c r="D537" s="192"/>
      <c r="E537" s="193">
        <v>21.459599999999998</v>
      </c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245</v>
      </c>
      <c r="AH537" s="150">
        <v>2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1" x14ac:dyDescent="0.2">
      <c r="A538" s="157"/>
      <c r="B538" s="158"/>
      <c r="C538" s="200" t="s">
        <v>423</v>
      </c>
      <c r="D538" s="192"/>
      <c r="E538" s="193"/>
      <c r="F538" s="159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  <c r="Q538" s="159"/>
      <c r="R538" s="159"/>
      <c r="S538" s="159"/>
      <c r="T538" s="159"/>
      <c r="U538" s="159"/>
      <c r="V538" s="159"/>
      <c r="W538" s="159"/>
      <c r="X538" s="150"/>
      <c r="Y538" s="150"/>
      <c r="Z538" s="150"/>
      <c r="AA538" s="150"/>
      <c r="AB538" s="150"/>
      <c r="AC538" s="150"/>
      <c r="AD538" s="150"/>
      <c r="AE538" s="150"/>
      <c r="AF538" s="150"/>
      <c r="AG538" s="150" t="s">
        <v>245</v>
      </c>
      <c r="AH538" s="150">
        <v>2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1" x14ac:dyDescent="0.2">
      <c r="A539" s="157"/>
      <c r="B539" s="158"/>
      <c r="C539" s="200" t="s">
        <v>424</v>
      </c>
      <c r="D539" s="192"/>
      <c r="E539" s="193">
        <v>11.83</v>
      </c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245</v>
      </c>
      <c r="AH539" s="150">
        <v>2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7"/>
      <c r="B540" s="158"/>
      <c r="C540" s="200" t="s">
        <v>425</v>
      </c>
      <c r="D540" s="192"/>
      <c r="E540" s="193">
        <v>285.95800000000003</v>
      </c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245</v>
      </c>
      <c r="AH540" s="150">
        <v>2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7"/>
      <c r="B541" s="158"/>
      <c r="C541" s="200" t="s">
        <v>426</v>
      </c>
      <c r="D541" s="192"/>
      <c r="E541" s="193"/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245</v>
      </c>
      <c r="AH541" s="150">
        <v>2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57"/>
      <c r="B542" s="158"/>
      <c r="C542" s="200" t="s">
        <v>427</v>
      </c>
      <c r="D542" s="192"/>
      <c r="E542" s="193">
        <v>5.43</v>
      </c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245</v>
      </c>
      <c r="AH542" s="150">
        <v>2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7"/>
      <c r="B543" s="158"/>
      <c r="C543" s="200" t="s">
        <v>428</v>
      </c>
      <c r="D543" s="192"/>
      <c r="E543" s="193"/>
      <c r="F543" s="159"/>
      <c r="G543" s="159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9"/>
      <c r="X543" s="15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245</v>
      </c>
      <c r="AH543" s="150">
        <v>2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7"/>
      <c r="B544" s="158"/>
      <c r="C544" s="200" t="s">
        <v>429</v>
      </c>
      <c r="D544" s="192"/>
      <c r="E544" s="193">
        <v>66.074399999999997</v>
      </c>
      <c r="F544" s="159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245</v>
      </c>
      <c r="AH544" s="150">
        <v>2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7"/>
      <c r="B545" s="158"/>
      <c r="C545" s="200" t="s">
        <v>430</v>
      </c>
      <c r="D545" s="192"/>
      <c r="E545" s="193">
        <v>68.666700000000006</v>
      </c>
      <c r="F545" s="159"/>
      <c r="G545" s="159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9"/>
      <c r="X545" s="15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245</v>
      </c>
      <c r="AH545" s="150">
        <v>2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7"/>
      <c r="B546" s="158"/>
      <c r="C546" s="200" t="s">
        <v>431</v>
      </c>
      <c r="D546" s="192"/>
      <c r="E546" s="193">
        <v>131.36000000000001</v>
      </c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245</v>
      </c>
      <c r="AH546" s="150">
        <v>2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1" x14ac:dyDescent="0.2">
      <c r="A547" s="157"/>
      <c r="B547" s="158"/>
      <c r="C547" s="200" t="s">
        <v>432</v>
      </c>
      <c r="D547" s="192"/>
      <c r="E547" s="193">
        <v>85.224000000000004</v>
      </c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0"/>
      <c r="Y547" s="150"/>
      <c r="Z547" s="150"/>
      <c r="AA547" s="150"/>
      <c r="AB547" s="150"/>
      <c r="AC547" s="150"/>
      <c r="AD547" s="150"/>
      <c r="AE547" s="150"/>
      <c r="AF547" s="150"/>
      <c r="AG547" s="150" t="s">
        <v>245</v>
      </c>
      <c r="AH547" s="150">
        <v>2</v>
      </c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1" x14ac:dyDescent="0.2">
      <c r="A548" s="157"/>
      <c r="B548" s="158"/>
      <c r="C548" s="200" t="s">
        <v>433</v>
      </c>
      <c r="D548" s="192"/>
      <c r="E548" s="193">
        <v>23.6096</v>
      </c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245</v>
      </c>
      <c r="AH548" s="150">
        <v>2</v>
      </c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7"/>
      <c r="B549" s="158"/>
      <c r="C549" s="200" t="s">
        <v>434</v>
      </c>
      <c r="D549" s="192"/>
      <c r="E549" s="193">
        <v>491.63220000000001</v>
      </c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245</v>
      </c>
      <c r="AH549" s="150">
        <v>2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1" x14ac:dyDescent="0.2">
      <c r="A550" s="157"/>
      <c r="B550" s="158"/>
      <c r="C550" s="200" t="s">
        <v>435</v>
      </c>
      <c r="D550" s="192"/>
      <c r="E550" s="193"/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245</v>
      </c>
      <c r="AH550" s="150">
        <v>2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1" x14ac:dyDescent="0.2">
      <c r="A551" s="157"/>
      <c r="B551" s="158"/>
      <c r="C551" s="200" t="s">
        <v>436</v>
      </c>
      <c r="D551" s="192"/>
      <c r="E551" s="193">
        <v>14.3</v>
      </c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245</v>
      </c>
      <c r="AH551" s="150">
        <v>2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7"/>
      <c r="B552" s="158"/>
      <c r="C552" s="200" t="s">
        <v>437</v>
      </c>
      <c r="D552" s="192"/>
      <c r="E552" s="193">
        <v>52.47</v>
      </c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245</v>
      </c>
      <c r="AH552" s="150">
        <v>2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7"/>
      <c r="B553" s="158"/>
      <c r="C553" s="200" t="s">
        <v>438</v>
      </c>
      <c r="D553" s="192"/>
      <c r="E553" s="193"/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245</v>
      </c>
      <c r="AH553" s="150">
        <v>2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7"/>
      <c r="B554" s="158"/>
      <c r="C554" s="200" t="s">
        <v>439</v>
      </c>
      <c r="D554" s="192"/>
      <c r="E554" s="193">
        <v>98.029600000000002</v>
      </c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245</v>
      </c>
      <c r="AH554" s="150">
        <v>2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7"/>
      <c r="B555" s="158"/>
      <c r="C555" s="200" t="s">
        <v>440</v>
      </c>
      <c r="D555" s="192"/>
      <c r="E555" s="193"/>
      <c r="F555" s="159"/>
      <c r="G555" s="159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9"/>
      <c r="X555" s="15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245</v>
      </c>
      <c r="AH555" s="150">
        <v>2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7"/>
      <c r="B556" s="158"/>
      <c r="C556" s="200" t="s">
        <v>441</v>
      </c>
      <c r="D556" s="192"/>
      <c r="E556" s="193">
        <v>6.52</v>
      </c>
      <c r="F556" s="159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  <c r="Q556" s="159"/>
      <c r="R556" s="159"/>
      <c r="S556" s="159"/>
      <c r="T556" s="159"/>
      <c r="U556" s="159"/>
      <c r="V556" s="159"/>
      <c r="W556" s="159"/>
      <c r="X556" s="15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245</v>
      </c>
      <c r="AH556" s="150">
        <v>2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7"/>
      <c r="B557" s="158"/>
      <c r="C557" s="200" t="s">
        <v>442</v>
      </c>
      <c r="D557" s="192"/>
      <c r="E557" s="193"/>
      <c r="F557" s="159"/>
      <c r="G557" s="159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9"/>
      <c r="X557" s="15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245</v>
      </c>
      <c r="AH557" s="150">
        <v>2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1" x14ac:dyDescent="0.2">
      <c r="A558" s="157"/>
      <c r="B558" s="158"/>
      <c r="C558" s="200" t="s">
        <v>443</v>
      </c>
      <c r="D558" s="192"/>
      <c r="E558" s="193">
        <v>219.44</v>
      </c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0"/>
      <c r="Y558" s="150"/>
      <c r="Z558" s="150"/>
      <c r="AA558" s="150"/>
      <c r="AB558" s="150"/>
      <c r="AC558" s="150"/>
      <c r="AD558" s="150"/>
      <c r="AE558" s="150"/>
      <c r="AF558" s="150"/>
      <c r="AG558" s="150" t="s">
        <v>245</v>
      </c>
      <c r="AH558" s="150">
        <v>2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1" x14ac:dyDescent="0.2">
      <c r="A559" s="157"/>
      <c r="B559" s="158"/>
      <c r="C559" s="200" t="s">
        <v>444</v>
      </c>
      <c r="D559" s="192"/>
      <c r="E559" s="193">
        <v>55.249600000000001</v>
      </c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9"/>
      <c r="X559" s="15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245</v>
      </c>
      <c r="AH559" s="150">
        <v>2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57"/>
      <c r="B560" s="158"/>
      <c r="C560" s="200" t="s">
        <v>445</v>
      </c>
      <c r="D560" s="192"/>
      <c r="E560" s="193">
        <v>88.559600000000003</v>
      </c>
      <c r="F560" s="159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9"/>
      <c r="X560" s="15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245</v>
      </c>
      <c r="AH560" s="150">
        <v>2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157"/>
      <c r="B561" s="158"/>
      <c r="C561" s="200" t="s">
        <v>446</v>
      </c>
      <c r="D561" s="192"/>
      <c r="E561" s="193">
        <v>443.05180000000001</v>
      </c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9"/>
      <c r="X561" s="15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245</v>
      </c>
      <c r="AH561" s="150">
        <v>2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1" x14ac:dyDescent="0.2">
      <c r="A562" s="157"/>
      <c r="B562" s="158"/>
      <c r="C562" s="200" t="s">
        <v>447</v>
      </c>
      <c r="D562" s="192"/>
      <c r="E562" s="193"/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245</v>
      </c>
      <c r="AH562" s="150">
        <v>2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57"/>
      <c r="B563" s="158"/>
      <c r="C563" s="200" t="s">
        <v>448</v>
      </c>
      <c r="D563" s="192"/>
      <c r="E563" s="193">
        <v>17.813600000000001</v>
      </c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245</v>
      </c>
      <c r="AH563" s="150">
        <v>2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7"/>
      <c r="B564" s="158"/>
      <c r="C564" s="200" t="s">
        <v>449</v>
      </c>
      <c r="D564" s="192"/>
      <c r="E564" s="193">
        <v>173.41759999999999</v>
      </c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245</v>
      </c>
      <c r="AH564" s="150">
        <v>2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7"/>
      <c r="B565" s="158"/>
      <c r="C565" s="200" t="s">
        <v>450</v>
      </c>
      <c r="D565" s="192"/>
      <c r="E565" s="193"/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245</v>
      </c>
      <c r="AH565" s="150">
        <v>2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7"/>
      <c r="B566" s="158"/>
      <c r="C566" s="200" t="s">
        <v>451</v>
      </c>
      <c r="D566" s="192"/>
      <c r="E566" s="193">
        <v>171.29920000000001</v>
      </c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245</v>
      </c>
      <c r="AH566" s="150">
        <v>2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7"/>
      <c r="B567" s="158"/>
      <c r="C567" s="200" t="s">
        <v>452</v>
      </c>
      <c r="D567" s="192"/>
      <c r="E567" s="193">
        <v>343.2484</v>
      </c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245</v>
      </c>
      <c r="AH567" s="150">
        <v>2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7"/>
      <c r="B568" s="158"/>
      <c r="C568" s="200" t="s">
        <v>453</v>
      </c>
      <c r="D568" s="192"/>
      <c r="E568" s="193">
        <v>8.8000000000000007</v>
      </c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245</v>
      </c>
      <c r="AH568" s="150">
        <v>2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57"/>
      <c r="B569" s="158"/>
      <c r="C569" s="200" t="s">
        <v>454</v>
      </c>
      <c r="D569" s="192"/>
      <c r="E569" s="193"/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0"/>
      <c r="Y569" s="150"/>
      <c r="Z569" s="150"/>
      <c r="AA569" s="150"/>
      <c r="AB569" s="150"/>
      <c r="AC569" s="150"/>
      <c r="AD569" s="150"/>
      <c r="AE569" s="150"/>
      <c r="AF569" s="150"/>
      <c r="AG569" s="150" t="s">
        <v>245</v>
      </c>
      <c r="AH569" s="150">
        <v>2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57"/>
      <c r="B570" s="158"/>
      <c r="C570" s="200" t="s">
        <v>455</v>
      </c>
      <c r="D570" s="192"/>
      <c r="E570" s="193">
        <v>221.83760000000001</v>
      </c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245</v>
      </c>
      <c r="AH570" s="150">
        <v>2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1" x14ac:dyDescent="0.2">
      <c r="A571" s="157"/>
      <c r="B571" s="158"/>
      <c r="C571" s="200" t="s">
        <v>456</v>
      </c>
      <c r="D571" s="192"/>
      <c r="E571" s="193">
        <v>160.7842</v>
      </c>
      <c r="F571" s="159"/>
      <c r="G571" s="159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9"/>
      <c r="X571" s="15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245</v>
      </c>
      <c r="AH571" s="150">
        <v>2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7"/>
      <c r="B572" s="158"/>
      <c r="C572" s="200" t="s">
        <v>457</v>
      </c>
      <c r="D572" s="192"/>
      <c r="E572" s="193"/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245</v>
      </c>
      <c r="AH572" s="150">
        <v>2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7"/>
      <c r="B573" s="158"/>
      <c r="C573" s="200" t="s">
        <v>458</v>
      </c>
      <c r="D573" s="192"/>
      <c r="E573" s="193">
        <v>157.7312</v>
      </c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245</v>
      </c>
      <c r="AH573" s="150">
        <v>2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57"/>
      <c r="B574" s="158"/>
      <c r="C574" s="200" t="s">
        <v>459</v>
      </c>
      <c r="D574" s="192"/>
      <c r="E574" s="193"/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9"/>
      <c r="X574" s="15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245</v>
      </c>
      <c r="AH574" s="150">
        <v>2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7"/>
      <c r="B575" s="158"/>
      <c r="C575" s="200" t="s">
        <v>460</v>
      </c>
      <c r="D575" s="192"/>
      <c r="E575" s="193">
        <v>137.3664</v>
      </c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9"/>
      <c r="X575" s="15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245</v>
      </c>
      <c r="AH575" s="150">
        <v>2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1" x14ac:dyDescent="0.2">
      <c r="A576" s="157"/>
      <c r="B576" s="158"/>
      <c r="C576" s="200" t="s">
        <v>461</v>
      </c>
      <c r="D576" s="192"/>
      <c r="E576" s="193">
        <v>63.289200000000001</v>
      </c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245</v>
      </c>
      <c r="AH576" s="150">
        <v>2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1" x14ac:dyDescent="0.2">
      <c r="A577" s="157"/>
      <c r="B577" s="158"/>
      <c r="C577" s="200" t="s">
        <v>462</v>
      </c>
      <c r="D577" s="192"/>
      <c r="E577" s="193"/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245</v>
      </c>
      <c r="AH577" s="150">
        <v>2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7"/>
      <c r="B578" s="158"/>
      <c r="C578" s="200" t="s">
        <v>463</v>
      </c>
      <c r="D578" s="192"/>
      <c r="E578" s="193"/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9"/>
      <c r="X578" s="15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245</v>
      </c>
      <c r="AH578" s="150">
        <v>2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57"/>
      <c r="B579" s="158"/>
      <c r="C579" s="200" t="s">
        <v>464</v>
      </c>
      <c r="D579" s="192"/>
      <c r="E579" s="193">
        <v>16.681999999999999</v>
      </c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9"/>
      <c r="X579" s="150"/>
      <c r="Y579" s="150"/>
      <c r="Z579" s="150"/>
      <c r="AA579" s="150"/>
      <c r="AB579" s="150"/>
      <c r="AC579" s="150"/>
      <c r="AD579" s="150"/>
      <c r="AE579" s="150"/>
      <c r="AF579" s="150"/>
      <c r="AG579" s="150" t="s">
        <v>245</v>
      </c>
      <c r="AH579" s="150">
        <v>2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7"/>
      <c r="B580" s="158"/>
      <c r="C580" s="200" t="s">
        <v>465</v>
      </c>
      <c r="D580" s="192"/>
      <c r="E580" s="193">
        <v>71.320999999999998</v>
      </c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245</v>
      </c>
      <c r="AH580" s="150">
        <v>2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7"/>
      <c r="B581" s="158"/>
      <c r="C581" s="200" t="s">
        <v>462</v>
      </c>
      <c r="D581" s="192"/>
      <c r="E581" s="193"/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245</v>
      </c>
      <c r="AH581" s="150">
        <v>2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7"/>
      <c r="B582" s="158"/>
      <c r="C582" s="200" t="s">
        <v>466</v>
      </c>
      <c r="D582" s="192"/>
      <c r="E582" s="193"/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9"/>
      <c r="X582" s="15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245</v>
      </c>
      <c r="AH582" s="150">
        <v>2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157"/>
      <c r="B583" s="158"/>
      <c r="C583" s="200" t="s">
        <v>411</v>
      </c>
      <c r="D583" s="192"/>
      <c r="E583" s="193"/>
      <c r="F583" s="159"/>
      <c r="G583" s="159"/>
      <c r="H583" s="159"/>
      <c r="I583" s="159"/>
      <c r="J583" s="159"/>
      <c r="K583" s="159"/>
      <c r="L583" s="159"/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245</v>
      </c>
      <c r="AH583" s="150">
        <v>2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57"/>
      <c r="B584" s="158"/>
      <c r="C584" s="200" t="s">
        <v>467</v>
      </c>
      <c r="D584" s="192"/>
      <c r="E584" s="193">
        <v>13.14</v>
      </c>
      <c r="F584" s="159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245</v>
      </c>
      <c r="AH584" s="150">
        <v>2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7"/>
      <c r="B585" s="158"/>
      <c r="C585" s="200" t="s">
        <v>468</v>
      </c>
      <c r="D585" s="192"/>
      <c r="E585" s="193"/>
      <c r="F585" s="159"/>
      <c r="G585" s="159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245</v>
      </c>
      <c r="AH585" s="150">
        <v>2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7"/>
      <c r="B586" s="158"/>
      <c r="C586" s="200" t="s">
        <v>469</v>
      </c>
      <c r="D586" s="192"/>
      <c r="E586" s="193">
        <v>125.514</v>
      </c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245</v>
      </c>
      <c r="AH586" s="150">
        <v>2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57"/>
      <c r="B587" s="158"/>
      <c r="C587" s="200" t="s">
        <v>470</v>
      </c>
      <c r="D587" s="192"/>
      <c r="E587" s="193"/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245</v>
      </c>
      <c r="AH587" s="150">
        <v>2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7"/>
      <c r="B588" s="158"/>
      <c r="C588" s="200" t="s">
        <v>471</v>
      </c>
      <c r="D588" s="192"/>
      <c r="E588" s="193">
        <v>33.936</v>
      </c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245</v>
      </c>
      <c r="AH588" s="150">
        <v>2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1" x14ac:dyDescent="0.2">
      <c r="A589" s="157"/>
      <c r="B589" s="158"/>
      <c r="C589" s="200" t="s">
        <v>472</v>
      </c>
      <c r="D589" s="192"/>
      <c r="E589" s="193"/>
      <c r="F589" s="159"/>
      <c r="G589" s="159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0"/>
      <c r="Y589" s="150"/>
      <c r="Z589" s="150"/>
      <c r="AA589" s="150"/>
      <c r="AB589" s="150"/>
      <c r="AC589" s="150"/>
      <c r="AD589" s="150"/>
      <c r="AE589" s="150"/>
      <c r="AF589" s="150"/>
      <c r="AG589" s="150" t="s">
        <v>245</v>
      </c>
      <c r="AH589" s="150">
        <v>2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57"/>
      <c r="B590" s="158"/>
      <c r="C590" s="200" t="s">
        <v>473</v>
      </c>
      <c r="D590" s="192"/>
      <c r="E590" s="193">
        <v>88.373999999999995</v>
      </c>
      <c r="F590" s="159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245</v>
      </c>
      <c r="AH590" s="150">
        <v>2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7"/>
      <c r="B591" s="158"/>
      <c r="C591" s="200" t="s">
        <v>474</v>
      </c>
      <c r="D591" s="192"/>
      <c r="E591" s="193"/>
      <c r="F591" s="159"/>
      <c r="G591" s="159"/>
      <c r="H591" s="159"/>
      <c r="I591" s="159"/>
      <c r="J591" s="159"/>
      <c r="K591" s="159"/>
      <c r="L591" s="159"/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245</v>
      </c>
      <c r="AH591" s="150">
        <v>2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7"/>
      <c r="B592" s="158"/>
      <c r="C592" s="200" t="s">
        <v>475</v>
      </c>
      <c r="D592" s="192"/>
      <c r="E592" s="193">
        <v>144.22399999999999</v>
      </c>
      <c r="F592" s="159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9"/>
      <c r="X592" s="15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245</v>
      </c>
      <c r="AH592" s="150">
        <v>2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7"/>
      <c r="B593" s="158"/>
      <c r="C593" s="200" t="s">
        <v>476</v>
      </c>
      <c r="D593" s="192"/>
      <c r="E593" s="193"/>
      <c r="F593" s="159"/>
      <c r="G593" s="159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245</v>
      </c>
      <c r="AH593" s="150">
        <v>2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1" x14ac:dyDescent="0.2">
      <c r="A594" s="157"/>
      <c r="B594" s="158"/>
      <c r="C594" s="200" t="s">
        <v>477</v>
      </c>
      <c r="D594" s="192"/>
      <c r="E594" s="193">
        <v>75.103999999999999</v>
      </c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9"/>
      <c r="X594" s="150"/>
      <c r="Y594" s="150"/>
      <c r="Z594" s="150"/>
      <c r="AA594" s="150"/>
      <c r="AB594" s="150"/>
      <c r="AC594" s="150"/>
      <c r="AD594" s="150"/>
      <c r="AE594" s="150"/>
      <c r="AF594" s="150"/>
      <c r="AG594" s="150" t="s">
        <v>245</v>
      </c>
      <c r="AH594" s="150">
        <v>2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1" x14ac:dyDescent="0.2">
      <c r="A595" s="157"/>
      <c r="B595" s="158"/>
      <c r="C595" s="200" t="s">
        <v>462</v>
      </c>
      <c r="D595" s="192"/>
      <c r="E595" s="193"/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245</v>
      </c>
      <c r="AH595" s="150">
        <v>2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7"/>
      <c r="B596" s="158"/>
      <c r="C596" s="200" t="s">
        <v>478</v>
      </c>
      <c r="D596" s="192"/>
      <c r="E596" s="193"/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245</v>
      </c>
      <c r="AH596" s="150">
        <v>2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7"/>
      <c r="B597" s="158"/>
      <c r="C597" s="200" t="s">
        <v>383</v>
      </c>
      <c r="D597" s="192"/>
      <c r="E597" s="193"/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245</v>
      </c>
      <c r="AH597" s="150">
        <v>2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57"/>
      <c r="B598" s="158"/>
      <c r="C598" s="200" t="s">
        <v>479</v>
      </c>
      <c r="D598" s="192"/>
      <c r="E598" s="193">
        <v>10.48</v>
      </c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0"/>
      <c r="Y598" s="150"/>
      <c r="Z598" s="150"/>
      <c r="AA598" s="150"/>
      <c r="AB598" s="150"/>
      <c r="AC598" s="150"/>
      <c r="AD598" s="150"/>
      <c r="AE598" s="150"/>
      <c r="AF598" s="150"/>
      <c r="AG598" s="150" t="s">
        <v>245</v>
      </c>
      <c r="AH598" s="150">
        <v>2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7"/>
      <c r="B599" s="158"/>
      <c r="C599" s="200" t="s">
        <v>411</v>
      </c>
      <c r="D599" s="192"/>
      <c r="E599" s="193"/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245</v>
      </c>
      <c r="AH599" s="150">
        <v>2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7"/>
      <c r="B600" s="158"/>
      <c r="C600" s="200" t="s">
        <v>480</v>
      </c>
      <c r="D600" s="192"/>
      <c r="E600" s="193">
        <v>9.6300000000000008</v>
      </c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9"/>
      <c r="X600" s="15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245</v>
      </c>
      <c r="AH600" s="150">
        <v>2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157"/>
      <c r="B601" s="158"/>
      <c r="C601" s="200" t="s">
        <v>481</v>
      </c>
      <c r="D601" s="192"/>
      <c r="E601" s="193">
        <v>179.505</v>
      </c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9"/>
      <c r="X601" s="15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245</v>
      </c>
      <c r="AH601" s="150">
        <v>2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1" x14ac:dyDescent="0.2">
      <c r="A602" s="157"/>
      <c r="B602" s="158"/>
      <c r="C602" s="200" t="s">
        <v>482</v>
      </c>
      <c r="D602" s="192"/>
      <c r="E602" s="193">
        <v>62.14</v>
      </c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0"/>
      <c r="Y602" s="150"/>
      <c r="Z602" s="150"/>
      <c r="AA602" s="150"/>
      <c r="AB602" s="150"/>
      <c r="AC602" s="150"/>
      <c r="AD602" s="150"/>
      <c r="AE602" s="150"/>
      <c r="AF602" s="150"/>
      <c r="AG602" s="150" t="s">
        <v>245</v>
      </c>
      <c r="AH602" s="150">
        <v>2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57"/>
      <c r="B603" s="158"/>
      <c r="C603" s="200" t="s">
        <v>483</v>
      </c>
      <c r="D603" s="192"/>
      <c r="E603" s="193"/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0"/>
      <c r="Y603" s="150"/>
      <c r="Z603" s="150"/>
      <c r="AA603" s="150"/>
      <c r="AB603" s="150"/>
      <c r="AC603" s="150"/>
      <c r="AD603" s="150"/>
      <c r="AE603" s="150"/>
      <c r="AF603" s="150"/>
      <c r="AG603" s="150" t="s">
        <v>245</v>
      </c>
      <c r="AH603" s="150">
        <v>2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1" x14ac:dyDescent="0.2">
      <c r="A604" s="157"/>
      <c r="B604" s="158"/>
      <c r="C604" s="200" t="s">
        <v>484</v>
      </c>
      <c r="D604" s="192"/>
      <c r="E604" s="193">
        <v>6.62</v>
      </c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245</v>
      </c>
      <c r="AH604" s="150">
        <v>2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7"/>
      <c r="B605" s="158"/>
      <c r="C605" s="200" t="s">
        <v>485</v>
      </c>
      <c r="D605" s="192"/>
      <c r="E605" s="193"/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245</v>
      </c>
      <c r="AH605" s="150">
        <v>2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7"/>
      <c r="B606" s="158"/>
      <c r="C606" s="200" t="s">
        <v>486</v>
      </c>
      <c r="D606" s="192"/>
      <c r="E606" s="193">
        <v>7.1</v>
      </c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245</v>
      </c>
      <c r="AH606" s="150">
        <v>2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7"/>
      <c r="B607" s="158"/>
      <c r="C607" s="200" t="s">
        <v>487</v>
      </c>
      <c r="D607" s="192"/>
      <c r="E607" s="193">
        <v>46.189</v>
      </c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9"/>
      <c r="X607" s="15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245</v>
      </c>
      <c r="AH607" s="150">
        <v>2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1" x14ac:dyDescent="0.2">
      <c r="A608" s="157"/>
      <c r="B608" s="158"/>
      <c r="C608" s="200" t="s">
        <v>488</v>
      </c>
      <c r="D608" s="192"/>
      <c r="E608" s="193">
        <v>164.9975</v>
      </c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9"/>
      <c r="X608" s="150"/>
      <c r="Y608" s="150"/>
      <c r="Z608" s="150"/>
      <c r="AA608" s="150"/>
      <c r="AB608" s="150"/>
      <c r="AC608" s="150"/>
      <c r="AD608" s="150"/>
      <c r="AE608" s="150"/>
      <c r="AF608" s="150"/>
      <c r="AG608" s="150" t="s">
        <v>245</v>
      </c>
      <c r="AH608" s="150">
        <v>2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1" x14ac:dyDescent="0.2">
      <c r="A609" s="157"/>
      <c r="B609" s="158"/>
      <c r="C609" s="200" t="s">
        <v>489</v>
      </c>
      <c r="D609" s="192"/>
      <c r="E609" s="193">
        <v>83.194000000000003</v>
      </c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245</v>
      </c>
      <c r="AH609" s="150">
        <v>2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7"/>
      <c r="B610" s="158"/>
      <c r="C610" s="200" t="s">
        <v>490</v>
      </c>
      <c r="D610" s="192"/>
      <c r="E610" s="193"/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245</v>
      </c>
      <c r="AH610" s="150">
        <v>2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1" x14ac:dyDescent="0.2">
      <c r="A611" s="157"/>
      <c r="B611" s="158"/>
      <c r="C611" s="200" t="s">
        <v>383</v>
      </c>
      <c r="D611" s="192"/>
      <c r="E611" s="193"/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9"/>
      <c r="X611" s="15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245</v>
      </c>
      <c r="AH611" s="150">
        <v>2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7"/>
      <c r="B612" s="158"/>
      <c r="C612" s="200" t="s">
        <v>491</v>
      </c>
      <c r="D612" s="192"/>
      <c r="E612" s="193">
        <v>7.55</v>
      </c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9"/>
      <c r="X612" s="15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245</v>
      </c>
      <c r="AH612" s="150">
        <v>2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7"/>
      <c r="B613" s="158"/>
      <c r="C613" s="200" t="s">
        <v>492</v>
      </c>
      <c r="D613" s="192"/>
      <c r="E613" s="193">
        <v>40.04</v>
      </c>
      <c r="F613" s="159"/>
      <c r="G613" s="159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245</v>
      </c>
      <c r="AH613" s="150">
        <v>2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7"/>
      <c r="B614" s="158"/>
      <c r="C614" s="200" t="s">
        <v>493</v>
      </c>
      <c r="D614" s="192"/>
      <c r="E614" s="193">
        <v>28.939</v>
      </c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245</v>
      </c>
      <c r="AH614" s="150">
        <v>2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1" x14ac:dyDescent="0.2">
      <c r="A615" s="157"/>
      <c r="B615" s="158"/>
      <c r="C615" s="200" t="s">
        <v>494</v>
      </c>
      <c r="D615" s="192"/>
      <c r="E615" s="193">
        <v>18.87</v>
      </c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9"/>
      <c r="X615" s="150"/>
      <c r="Y615" s="150"/>
      <c r="Z615" s="150"/>
      <c r="AA615" s="150"/>
      <c r="AB615" s="150"/>
      <c r="AC615" s="150"/>
      <c r="AD615" s="150"/>
      <c r="AE615" s="150"/>
      <c r="AF615" s="150"/>
      <c r="AG615" s="150" t="s">
        <v>245</v>
      </c>
      <c r="AH615" s="150">
        <v>2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1" x14ac:dyDescent="0.2">
      <c r="A616" s="157"/>
      <c r="B616" s="158"/>
      <c r="C616" s="200" t="s">
        <v>495</v>
      </c>
      <c r="D616" s="192"/>
      <c r="E616" s="193">
        <v>5.34</v>
      </c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245</v>
      </c>
      <c r="AH616" s="150">
        <v>2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7"/>
      <c r="B617" s="158"/>
      <c r="C617" s="200" t="s">
        <v>394</v>
      </c>
      <c r="D617" s="192"/>
      <c r="E617" s="193"/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9"/>
      <c r="X617" s="15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245</v>
      </c>
      <c r="AH617" s="150">
        <v>2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157"/>
      <c r="B618" s="158"/>
      <c r="C618" s="200" t="s">
        <v>496</v>
      </c>
      <c r="D618" s="192"/>
      <c r="E618" s="193">
        <v>39.615000000000002</v>
      </c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245</v>
      </c>
      <c r="AH618" s="150">
        <v>2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7"/>
      <c r="B619" s="158"/>
      <c r="C619" s="200" t="s">
        <v>423</v>
      </c>
      <c r="D619" s="192"/>
      <c r="E619" s="193"/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245</v>
      </c>
      <c r="AH619" s="150">
        <v>2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1" x14ac:dyDescent="0.2">
      <c r="A620" s="157"/>
      <c r="B620" s="158"/>
      <c r="C620" s="200" t="s">
        <v>497</v>
      </c>
      <c r="D620" s="192"/>
      <c r="E620" s="193">
        <v>54.043999999999997</v>
      </c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245</v>
      </c>
      <c r="AH620" s="150">
        <v>2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1" x14ac:dyDescent="0.2">
      <c r="A621" s="157"/>
      <c r="B621" s="158"/>
      <c r="C621" s="200" t="s">
        <v>498</v>
      </c>
      <c r="D621" s="192"/>
      <c r="E621" s="193">
        <v>38.700000000000003</v>
      </c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0"/>
      <c r="Y621" s="150"/>
      <c r="Z621" s="150"/>
      <c r="AA621" s="150"/>
      <c r="AB621" s="150"/>
      <c r="AC621" s="150"/>
      <c r="AD621" s="150"/>
      <c r="AE621" s="150"/>
      <c r="AF621" s="150"/>
      <c r="AG621" s="150" t="s">
        <v>245</v>
      </c>
      <c r="AH621" s="150">
        <v>2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7"/>
      <c r="B622" s="158"/>
      <c r="C622" s="200" t="s">
        <v>499</v>
      </c>
      <c r="D622" s="192"/>
      <c r="E622" s="193"/>
      <c r="F622" s="159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9"/>
      <c r="X622" s="15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245</v>
      </c>
      <c r="AH622" s="150">
        <v>2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7"/>
      <c r="B623" s="158"/>
      <c r="C623" s="200" t="s">
        <v>500</v>
      </c>
      <c r="D623" s="192"/>
      <c r="E623" s="193">
        <v>100.294</v>
      </c>
      <c r="F623" s="159"/>
      <c r="G623" s="159"/>
      <c r="H623" s="159"/>
      <c r="I623" s="159"/>
      <c r="J623" s="159"/>
      <c r="K623" s="159"/>
      <c r="L623" s="159"/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245</v>
      </c>
      <c r="AH623" s="150">
        <v>2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7"/>
      <c r="B624" s="158"/>
      <c r="C624" s="200" t="s">
        <v>501</v>
      </c>
      <c r="D624" s="192"/>
      <c r="E624" s="193"/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9"/>
      <c r="X624" s="15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245</v>
      </c>
      <c r="AH624" s="150">
        <v>2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1" x14ac:dyDescent="0.2">
      <c r="A625" s="157"/>
      <c r="B625" s="158"/>
      <c r="C625" s="200" t="s">
        <v>502</v>
      </c>
      <c r="D625" s="192"/>
      <c r="E625" s="193">
        <v>22.55</v>
      </c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0"/>
      <c r="Y625" s="150"/>
      <c r="Z625" s="150"/>
      <c r="AA625" s="150"/>
      <c r="AB625" s="150"/>
      <c r="AC625" s="150"/>
      <c r="AD625" s="150"/>
      <c r="AE625" s="150"/>
      <c r="AF625" s="150"/>
      <c r="AG625" s="150" t="s">
        <v>245</v>
      </c>
      <c r="AH625" s="150">
        <v>2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7"/>
      <c r="B626" s="158"/>
      <c r="C626" s="200" t="s">
        <v>503</v>
      </c>
      <c r="D626" s="192"/>
      <c r="E626" s="193">
        <v>188.376</v>
      </c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245</v>
      </c>
      <c r="AH626" s="150">
        <v>2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57"/>
      <c r="B627" s="158"/>
      <c r="C627" s="200" t="s">
        <v>504</v>
      </c>
      <c r="D627" s="192"/>
      <c r="E627" s="193"/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245</v>
      </c>
      <c r="AH627" s="150">
        <v>2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1" x14ac:dyDescent="0.2">
      <c r="A628" s="157"/>
      <c r="B628" s="158"/>
      <c r="C628" s="200" t="s">
        <v>505</v>
      </c>
      <c r="D628" s="192"/>
      <c r="E628" s="193">
        <v>26.364799999999999</v>
      </c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245</v>
      </c>
      <c r="AH628" s="150">
        <v>2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7"/>
      <c r="B629" s="158"/>
      <c r="C629" s="200" t="s">
        <v>506</v>
      </c>
      <c r="D629" s="192"/>
      <c r="E629" s="193">
        <v>48.4</v>
      </c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9"/>
      <c r="X629" s="15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245</v>
      </c>
      <c r="AH629" s="150">
        <v>2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7"/>
      <c r="B630" s="158"/>
      <c r="C630" s="200" t="s">
        <v>507</v>
      </c>
      <c r="D630" s="192"/>
      <c r="E630" s="193">
        <v>64.287000000000006</v>
      </c>
      <c r="F630" s="159"/>
      <c r="G630" s="159"/>
      <c r="H630" s="159"/>
      <c r="I630" s="159"/>
      <c r="J630" s="159"/>
      <c r="K630" s="159"/>
      <c r="L630" s="159"/>
      <c r="M630" s="159"/>
      <c r="N630" s="159"/>
      <c r="O630" s="159"/>
      <c r="P630" s="159"/>
      <c r="Q630" s="159"/>
      <c r="R630" s="159"/>
      <c r="S630" s="159"/>
      <c r="T630" s="159"/>
      <c r="U630" s="159"/>
      <c r="V630" s="159"/>
      <c r="W630" s="159"/>
      <c r="X630" s="15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245</v>
      </c>
      <c r="AH630" s="150">
        <v>2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1" x14ac:dyDescent="0.2">
      <c r="A631" s="157"/>
      <c r="B631" s="158"/>
      <c r="C631" s="199" t="s">
        <v>370</v>
      </c>
      <c r="D631" s="192"/>
      <c r="E631" s="193"/>
      <c r="F631" s="159"/>
      <c r="G631" s="159"/>
      <c r="H631" s="159"/>
      <c r="I631" s="159"/>
      <c r="J631" s="159"/>
      <c r="K631" s="159"/>
      <c r="L631" s="159"/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0"/>
      <c r="Y631" s="150"/>
      <c r="Z631" s="150"/>
      <c r="AA631" s="150"/>
      <c r="AB631" s="150"/>
      <c r="AC631" s="150"/>
      <c r="AD631" s="150"/>
      <c r="AE631" s="150"/>
      <c r="AF631" s="150"/>
      <c r="AG631" s="150" t="s">
        <v>245</v>
      </c>
      <c r="AH631" s="150"/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7"/>
      <c r="B632" s="158"/>
      <c r="C632" s="197" t="s">
        <v>514</v>
      </c>
      <c r="D632" s="188"/>
      <c r="E632" s="189">
        <v>2471.5464000000002</v>
      </c>
      <c r="F632" s="159"/>
      <c r="G632" s="159"/>
      <c r="H632" s="159"/>
      <c r="I632" s="159"/>
      <c r="J632" s="159"/>
      <c r="K632" s="159"/>
      <c r="L632" s="159"/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9"/>
      <c r="X632" s="15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245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67">
        <v>17</v>
      </c>
      <c r="B633" s="168" t="s">
        <v>515</v>
      </c>
      <c r="C633" s="184" t="s">
        <v>516</v>
      </c>
      <c r="D633" s="169" t="s">
        <v>353</v>
      </c>
      <c r="E633" s="170">
        <v>1482.9278400000001</v>
      </c>
      <c r="F633" s="171"/>
      <c r="G633" s="172">
        <f>ROUND(E633*F633,2)</f>
        <v>0</v>
      </c>
      <c r="H633" s="171"/>
      <c r="I633" s="172">
        <f>ROUND(E633*H633,2)</f>
        <v>0</v>
      </c>
      <c r="J633" s="171"/>
      <c r="K633" s="172">
        <f>ROUND(E633*J633,2)</f>
        <v>0</v>
      </c>
      <c r="L633" s="172">
        <v>21</v>
      </c>
      <c r="M633" s="172">
        <f>G633*(1+L633/100)</f>
        <v>0</v>
      </c>
      <c r="N633" s="172">
        <v>0</v>
      </c>
      <c r="O633" s="172">
        <f>ROUND(E633*N633,2)</f>
        <v>0</v>
      </c>
      <c r="P633" s="172">
        <v>0</v>
      </c>
      <c r="Q633" s="172">
        <f>ROUND(E633*P633,2)</f>
        <v>0</v>
      </c>
      <c r="R633" s="172" t="s">
        <v>306</v>
      </c>
      <c r="S633" s="172" t="s">
        <v>184</v>
      </c>
      <c r="T633" s="173" t="s">
        <v>250</v>
      </c>
      <c r="U633" s="159">
        <v>0.53</v>
      </c>
      <c r="V633" s="159">
        <f>ROUND(E633*U633,2)</f>
        <v>785.95</v>
      </c>
      <c r="W633" s="159"/>
      <c r="X633" s="15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241</v>
      </c>
      <c r="AH633" s="150"/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ht="33.75" outlineLevel="1" x14ac:dyDescent="0.2">
      <c r="A634" s="157"/>
      <c r="B634" s="158"/>
      <c r="C634" s="256" t="s">
        <v>381</v>
      </c>
      <c r="D634" s="257"/>
      <c r="E634" s="257"/>
      <c r="F634" s="257"/>
      <c r="G634" s="257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9"/>
      <c r="X634" s="15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243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96" t="str">
        <f>C634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34" s="150"/>
      <c r="BC634" s="150"/>
      <c r="BD634" s="150"/>
      <c r="BE634" s="150"/>
      <c r="BF634" s="150"/>
      <c r="BG634" s="150"/>
      <c r="BH634" s="150"/>
    </row>
    <row r="635" spans="1:60" outlineLevel="1" x14ac:dyDescent="0.2">
      <c r="A635" s="157"/>
      <c r="B635" s="158"/>
      <c r="C635" s="199" t="s">
        <v>355</v>
      </c>
      <c r="D635" s="192"/>
      <c r="E635" s="193"/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0"/>
      <c r="Y635" s="150"/>
      <c r="Z635" s="150"/>
      <c r="AA635" s="150"/>
      <c r="AB635" s="150"/>
      <c r="AC635" s="150"/>
      <c r="AD635" s="150"/>
      <c r="AE635" s="150"/>
      <c r="AF635" s="150"/>
      <c r="AG635" s="150" t="s">
        <v>245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7"/>
      <c r="B636" s="158"/>
      <c r="C636" s="200" t="s">
        <v>382</v>
      </c>
      <c r="D636" s="192"/>
      <c r="E636" s="193"/>
      <c r="F636" s="159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9"/>
      <c r="X636" s="15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245</v>
      </c>
      <c r="AH636" s="150">
        <v>2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157"/>
      <c r="B637" s="158"/>
      <c r="C637" s="200" t="s">
        <v>383</v>
      </c>
      <c r="D637" s="192"/>
      <c r="E637" s="193"/>
      <c r="F637" s="159"/>
      <c r="G637" s="159"/>
      <c r="H637" s="159"/>
      <c r="I637" s="159"/>
      <c r="J637" s="159"/>
      <c r="K637" s="159"/>
      <c r="L637" s="159"/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245</v>
      </c>
      <c r="AH637" s="150">
        <v>2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7"/>
      <c r="B638" s="158"/>
      <c r="C638" s="200" t="s">
        <v>384</v>
      </c>
      <c r="D638" s="192"/>
      <c r="E638" s="193">
        <v>47.295000000000002</v>
      </c>
      <c r="F638" s="159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9"/>
      <c r="X638" s="15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245</v>
      </c>
      <c r="AH638" s="150">
        <v>2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1" x14ac:dyDescent="0.2">
      <c r="A639" s="157"/>
      <c r="B639" s="158"/>
      <c r="C639" s="200" t="s">
        <v>385</v>
      </c>
      <c r="D639" s="192"/>
      <c r="E639" s="193">
        <v>515.20000000000005</v>
      </c>
      <c r="F639" s="159"/>
      <c r="G639" s="159"/>
      <c r="H639" s="159"/>
      <c r="I639" s="159"/>
      <c r="J639" s="159"/>
      <c r="K639" s="159"/>
      <c r="L639" s="159"/>
      <c r="M639" s="159"/>
      <c r="N639" s="159"/>
      <c r="O639" s="159"/>
      <c r="P639" s="159"/>
      <c r="Q639" s="159"/>
      <c r="R639" s="159"/>
      <c r="S639" s="159"/>
      <c r="T639" s="159"/>
      <c r="U639" s="159"/>
      <c r="V639" s="159"/>
      <c r="W639" s="159"/>
      <c r="X639" s="150"/>
      <c r="Y639" s="150"/>
      <c r="Z639" s="150"/>
      <c r="AA639" s="150"/>
      <c r="AB639" s="150"/>
      <c r="AC639" s="150"/>
      <c r="AD639" s="150"/>
      <c r="AE639" s="150"/>
      <c r="AF639" s="150"/>
      <c r="AG639" s="150" t="s">
        <v>245</v>
      </c>
      <c r="AH639" s="150">
        <v>2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7"/>
      <c r="B640" s="158"/>
      <c r="C640" s="200" t="s">
        <v>386</v>
      </c>
      <c r="D640" s="192"/>
      <c r="E640" s="193">
        <v>56.16</v>
      </c>
      <c r="F640" s="159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245</v>
      </c>
      <c r="AH640" s="150">
        <v>2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1" x14ac:dyDescent="0.2">
      <c r="A641" s="157"/>
      <c r="B641" s="158"/>
      <c r="C641" s="200" t="s">
        <v>387</v>
      </c>
      <c r="D641" s="192"/>
      <c r="E641" s="193">
        <v>21.355</v>
      </c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245</v>
      </c>
      <c r="AH641" s="150">
        <v>2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7"/>
      <c r="B642" s="158"/>
      <c r="C642" s="200" t="s">
        <v>388</v>
      </c>
      <c r="D642" s="192"/>
      <c r="E642" s="193">
        <v>97.35</v>
      </c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245</v>
      </c>
      <c r="AH642" s="150">
        <v>2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7"/>
      <c r="B643" s="158"/>
      <c r="C643" s="200" t="s">
        <v>389</v>
      </c>
      <c r="D643" s="192"/>
      <c r="E643" s="193">
        <v>35.085000000000001</v>
      </c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9"/>
      <c r="X643" s="15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245</v>
      </c>
      <c r="AH643" s="150">
        <v>2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7"/>
      <c r="B644" s="158"/>
      <c r="C644" s="200" t="s">
        <v>390</v>
      </c>
      <c r="D644" s="192"/>
      <c r="E644" s="193">
        <v>19.04</v>
      </c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245</v>
      </c>
      <c r="AH644" s="150">
        <v>2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7"/>
      <c r="B645" s="158"/>
      <c r="C645" s="200" t="s">
        <v>391</v>
      </c>
      <c r="D645" s="192"/>
      <c r="E645" s="193"/>
      <c r="F645" s="159"/>
      <c r="G645" s="15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9"/>
      <c r="X645" s="15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245</v>
      </c>
      <c r="AH645" s="150">
        <v>2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7"/>
      <c r="B646" s="158"/>
      <c r="C646" s="200" t="s">
        <v>392</v>
      </c>
      <c r="D646" s="192"/>
      <c r="E646" s="193">
        <v>17.271999999999998</v>
      </c>
      <c r="F646" s="159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245</v>
      </c>
      <c r="AH646" s="150">
        <v>2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7"/>
      <c r="B647" s="158"/>
      <c r="C647" s="200" t="s">
        <v>393</v>
      </c>
      <c r="D647" s="192"/>
      <c r="E647" s="193">
        <v>3.36</v>
      </c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245</v>
      </c>
      <c r="AH647" s="150">
        <v>2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7"/>
      <c r="B648" s="158"/>
      <c r="C648" s="200" t="s">
        <v>394</v>
      </c>
      <c r="D648" s="192"/>
      <c r="E648" s="193"/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245</v>
      </c>
      <c r="AH648" s="150">
        <v>2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7"/>
      <c r="B649" s="158"/>
      <c r="C649" s="200" t="s">
        <v>395</v>
      </c>
      <c r="D649" s="192"/>
      <c r="E649" s="193">
        <v>130.79900000000001</v>
      </c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245</v>
      </c>
      <c r="AH649" s="150">
        <v>2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57"/>
      <c r="B650" s="158"/>
      <c r="C650" s="200" t="s">
        <v>396</v>
      </c>
      <c r="D650" s="192"/>
      <c r="E650" s="193">
        <v>78.567999999999998</v>
      </c>
      <c r="F650" s="159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9"/>
      <c r="X650" s="15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245</v>
      </c>
      <c r="AH650" s="150">
        <v>2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7"/>
      <c r="B651" s="158"/>
      <c r="C651" s="200" t="s">
        <v>397</v>
      </c>
      <c r="D651" s="192"/>
      <c r="E651" s="193">
        <v>201.185</v>
      </c>
      <c r="F651" s="159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245</v>
      </c>
      <c r="AH651" s="150">
        <v>2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1" x14ac:dyDescent="0.2">
      <c r="A652" s="157"/>
      <c r="B652" s="158"/>
      <c r="C652" s="200" t="s">
        <v>398</v>
      </c>
      <c r="D652" s="192"/>
      <c r="E652" s="193">
        <v>317.94</v>
      </c>
      <c r="F652" s="159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245</v>
      </c>
      <c r="AH652" s="150">
        <v>2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7"/>
      <c r="B653" s="158"/>
      <c r="C653" s="200" t="s">
        <v>399</v>
      </c>
      <c r="D653" s="192"/>
      <c r="E653" s="193">
        <v>130.93199999999999</v>
      </c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245</v>
      </c>
      <c r="AH653" s="150">
        <v>2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7"/>
      <c r="B654" s="158"/>
      <c r="C654" s="200" t="s">
        <v>400</v>
      </c>
      <c r="D654" s="192"/>
      <c r="E654" s="193"/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245</v>
      </c>
      <c r="AH654" s="150">
        <v>2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7"/>
      <c r="B655" s="158"/>
      <c r="C655" s="200" t="s">
        <v>401</v>
      </c>
      <c r="D655" s="192"/>
      <c r="E655" s="193">
        <v>105.97</v>
      </c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245</v>
      </c>
      <c r="AH655" s="150">
        <v>2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7"/>
      <c r="B656" s="158"/>
      <c r="C656" s="200" t="s">
        <v>402</v>
      </c>
      <c r="D656" s="192"/>
      <c r="E656" s="193">
        <v>275.95440000000002</v>
      </c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9"/>
      <c r="X656" s="15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245</v>
      </c>
      <c r="AH656" s="150">
        <v>2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7"/>
      <c r="B657" s="158"/>
      <c r="C657" s="200" t="s">
        <v>403</v>
      </c>
      <c r="D657" s="192"/>
      <c r="E657" s="193">
        <v>147.273</v>
      </c>
      <c r="F657" s="159"/>
      <c r="G657" s="159"/>
      <c r="H657" s="159"/>
      <c r="I657" s="159"/>
      <c r="J657" s="159"/>
      <c r="K657" s="159"/>
      <c r="L657" s="159"/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9"/>
      <c r="X657" s="15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245</v>
      </c>
      <c r="AH657" s="150">
        <v>2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57"/>
      <c r="B658" s="158"/>
      <c r="C658" s="200" t="s">
        <v>404</v>
      </c>
      <c r="D658" s="192"/>
      <c r="E658" s="193">
        <v>221.06319999999999</v>
      </c>
      <c r="F658" s="159"/>
      <c r="G658" s="159"/>
      <c r="H658" s="159"/>
      <c r="I658" s="159"/>
      <c r="J658" s="159"/>
      <c r="K658" s="159"/>
      <c r="L658" s="159"/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9"/>
      <c r="X658" s="15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245</v>
      </c>
      <c r="AH658" s="150">
        <v>2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7"/>
      <c r="B659" s="158"/>
      <c r="C659" s="200" t="s">
        <v>405</v>
      </c>
      <c r="D659" s="192"/>
      <c r="E659" s="193">
        <v>189.50399999999999</v>
      </c>
      <c r="F659" s="159"/>
      <c r="G659" s="159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245</v>
      </c>
      <c r="AH659" s="150">
        <v>2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7"/>
      <c r="B660" s="158"/>
      <c r="C660" s="200" t="s">
        <v>406</v>
      </c>
      <c r="D660" s="192"/>
      <c r="E660" s="193"/>
      <c r="F660" s="159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245</v>
      </c>
      <c r="AH660" s="150">
        <v>2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7"/>
      <c r="B661" s="158"/>
      <c r="C661" s="200" t="s">
        <v>407</v>
      </c>
      <c r="D661" s="192"/>
      <c r="E661" s="193"/>
      <c r="F661" s="159"/>
      <c r="G661" s="159"/>
      <c r="H661" s="159"/>
      <c r="I661" s="159"/>
      <c r="J661" s="159"/>
      <c r="K661" s="159"/>
      <c r="L661" s="159"/>
      <c r="M661" s="159"/>
      <c r="N661" s="159"/>
      <c r="O661" s="159"/>
      <c r="P661" s="159"/>
      <c r="Q661" s="159"/>
      <c r="R661" s="159"/>
      <c r="S661" s="159"/>
      <c r="T661" s="159"/>
      <c r="U661" s="159"/>
      <c r="V661" s="159"/>
      <c r="W661" s="159"/>
      <c r="X661" s="15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245</v>
      </c>
      <c r="AH661" s="150">
        <v>2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7"/>
      <c r="B662" s="158"/>
      <c r="C662" s="200" t="s">
        <v>408</v>
      </c>
      <c r="D662" s="192"/>
      <c r="E662" s="193">
        <v>78.939599999999999</v>
      </c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9"/>
      <c r="X662" s="15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245</v>
      </c>
      <c r="AH662" s="150">
        <v>2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7"/>
      <c r="B663" s="158"/>
      <c r="C663" s="200" t="s">
        <v>409</v>
      </c>
      <c r="D663" s="192"/>
      <c r="E663" s="193">
        <v>36.479599999999998</v>
      </c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245</v>
      </c>
      <c r="AH663" s="150">
        <v>2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1" x14ac:dyDescent="0.2">
      <c r="A664" s="157"/>
      <c r="B664" s="158"/>
      <c r="C664" s="200" t="s">
        <v>410</v>
      </c>
      <c r="D664" s="192"/>
      <c r="E664" s="193">
        <v>10.38</v>
      </c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245</v>
      </c>
      <c r="AH664" s="150">
        <v>2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7"/>
      <c r="B665" s="158"/>
      <c r="C665" s="200" t="s">
        <v>411</v>
      </c>
      <c r="D665" s="192"/>
      <c r="E665" s="193"/>
      <c r="F665" s="159"/>
      <c r="G665" s="159"/>
      <c r="H665" s="159"/>
      <c r="I665" s="159"/>
      <c r="J665" s="159"/>
      <c r="K665" s="159"/>
      <c r="L665" s="159"/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9"/>
      <c r="X665" s="15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245</v>
      </c>
      <c r="AH665" s="150">
        <v>2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1" x14ac:dyDescent="0.2">
      <c r="A666" s="157"/>
      <c r="B666" s="158"/>
      <c r="C666" s="200" t="s">
        <v>412</v>
      </c>
      <c r="D666" s="192"/>
      <c r="E666" s="193">
        <v>100.0356</v>
      </c>
      <c r="F666" s="159"/>
      <c r="G666" s="159"/>
      <c r="H666" s="159"/>
      <c r="I666" s="159"/>
      <c r="J666" s="159"/>
      <c r="K666" s="159"/>
      <c r="L666" s="159"/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9"/>
      <c r="X666" s="15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245</v>
      </c>
      <c r="AH666" s="150">
        <v>2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1" x14ac:dyDescent="0.2">
      <c r="A667" s="157"/>
      <c r="B667" s="158"/>
      <c r="C667" s="200" t="s">
        <v>413</v>
      </c>
      <c r="D667" s="192"/>
      <c r="E667" s="193">
        <v>436.54</v>
      </c>
      <c r="F667" s="159"/>
      <c r="G667" s="159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0"/>
      <c r="Y667" s="150"/>
      <c r="Z667" s="150"/>
      <c r="AA667" s="150"/>
      <c r="AB667" s="150"/>
      <c r="AC667" s="150"/>
      <c r="AD667" s="150"/>
      <c r="AE667" s="150"/>
      <c r="AF667" s="150"/>
      <c r="AG667" s="150" t="s">
        <v>245</v>
      </c>
      <c r="AH667" s="150">
        <v>2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7"/>
      <c r="B668" s="158"/>
      <c r="C668" s="200" t="s">
        <v>394</v>
      </c>
      <c r="D668" s="192"/>
      <c r="E668" s="193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245</v>
      </c>
      <c r="AH668" s="150">
        <v>2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7"/>
      <c r="B669" s="158"/>
      <c r="C669" s="200" t="s">
        <v>414</v>
      </c>
      <c r="D669" s="192"/>
      <c r="E669" s="193">
        <v>41.336399999999998</v>
      </c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9"/>
      <c r="X669" s="15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245</v>
      </c>
      <c r="AH669" s="150">
        <v>2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7"/>
      <c r="B670" s="158"/>
      <c r="C670" s="200" t="s">
        <v>415</v>
      </c>
      <c r="D670" s="192"/>
      <c r="E670" s="193">
        <v>62.927999999999997</v>
      </c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9"/>
      <c r="X670" s="15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245</v>
      </c>
      <c r="AH670" s="150">
        <v>2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7"/>
      <c r="B671" s="158"/>
      <c r="C671" s="200" t="s">
        <v>400</v>
      </c>
      <c r="D671" s="192"/>
      <c r="E671" s="193"/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9"/>
      <c r="X671" s="15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245</v>
      </c>
      <c r="AH671" s="150">
        <v>2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ht="22.5" outlineLevel="1" x14ac:dyDescent="0.2">
      <c r="A672" s="157"/>
      <c r="B672" s="158"/>
      <c r="C672" s="200" t="s">
        <v>416</v>
      </c>
      <c r="D672" s="192"/>
      <c r="E672" s="193">
        <v>579.4556</v>
      </c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9"/>
      <c r="X672" s="15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245</v>
      </c>
      <c r="AH672" s="150">
        <v>2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7"/>
      <c r="B673" s="158"/>
      <c r="C673" s="200" t="s">
        <v>417</v>
      </c>
      <c r="D673" s="192"/>
      <c r="E673" s="193">
        <v>167.958</v>
      </c>
      <c r="F673" s="159"/>
      <c r="G673" s="159"/>
      <c r="H673" s="159"/>
      <c r="I673" s="159"/>
      <c r="J673" s="159"/>
      <c r="K673" s="159"/>
      <c r="L673" s="159"/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9"/>
      <c r="X673" s="15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245</v>
      </c>
      <c r="AH673" s="150">
        <v>2</v>
      </c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57"/>
      <c r="B674" s="158"/>
      <c r="C674" s="200" t="s">
        <v>418</v>
      </c>
      <c r="D674" s="192"/>
      <c r="E674" s="193">
        <v>218.51519999999999</v>
      </c>
      <c r="F674" s="159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9"/>
      <c r="X674" s="15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245</v>
      </c>
      <c r="AH674" s="150">
        <v>2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1" x14ac:dyDescent="0.2">
      <c r="A675" s="157"/>
      <c r="B675" s="158"/>
      <c r="C675" s="200" t="s">
        <v>419</v>
      </c>
      <c r="D675" s="192"/>
      <c r="E675" s="193"/>
      <c r="F675" s="159"/>
      <c r="G675" s="159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245</v>
      </c>
      <c r="AH675" s="150">
        <v>2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1" x14ac:dyDescent="0.2">
      <c r="A676" s="157"/>
      <c r="B676" s="158"/>
      <c r="C676" s="200" t="s">
        <v>420</v>
      </c>
      <c r="D676" s="192"/>
      <c r="E676" s="193">
        <v>96.339200000000005</v>
      </c>
      <c r="F676" s="159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245</v>
      </c>
      <c r="AH676" s="150">
        <v>2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7"/>
      <c r="B677" s="158"/>
      <c r="C677" s="200" t="s">
        <v>421</v>
      </c>
      <c r="D677" s="192"/>
      <c r="E677" s="193"/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245</v>
      </c>
      <c r="AH677" s="150">
        <v>2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7"/>
      <c r="B678" s="158"/>
      <c r="C678" s="200" t="s">
        <v>422</v>
      </c>
      <c r="D678" s="192"/>
      <c r="E678" s="193">
        <v>21.459599999999998</v>
      </c>
      <c r="F678" s="159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9"/>
      <c r="X678" s="15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245</v>
      </c>
      <c r="AH678" s="150">
        <v>2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7"/>
      <c r="B679" s="158"/>
      <c r="C679" s="200" t="s">
        <v>423</v>
      </c>
      <c r="D679" s="192"/>
      <c r="E679" s="193"/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9"/>
      <c r="X679" s="15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245</v>
      </c>
      <c r="AH679" s="150">
        <v>2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7"/>
      <c r="B680" s="158"/>
      <c r="C680" s="200" t="s">
        <v>424</v>
      </c>
      <c r="D680" s="192"/>
      <c r="E680" s="193">
        <v>11.83</v>
      </c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9"/>
      <c r="X680" s="15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245</v>
      </c>
      <c r="AH680" s="150">
        <v>2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7"/>
      <c r="B681" s="158"/>
      <c r="C681" s="200" t="s">
        <v>425</v>
      </c>
      <c r="D681" s="192"/>
      <c r="E681" s="193">
        <v>285.95800000000003</v>
      </c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245</v>
      </c>
      <c r="AH681" s="150">
        <v>2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1" x14ac:dyDescent="0.2">
      <c r="A682" s="157"/>
      <c r="B682" s="158"/>
      <c r="C682" s="200" t="s">
        <v>426</v>
      </c>
      <c r="D682" s="192"/>
      <c r="E682" s="193"/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9"/>
      <c r="X682" s="15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245</v>
      </c>
      <c r="AH682" s="150">
        <v>2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7"/>
      <c r="B683" s="158"/>
      <c r="C683" s="200" t="s">
        <v>427</v>
      </c>
      <c r="D683" s="192"/>
      <c r="E683" s="193">
        <v>5.43</v>
      </c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9"/>
      <c r="X683" s="15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245</v>
      </c>
      <c r="AH683" s="150">
        <v>2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7"/>
      <c r="B684" s="158"/>
      <c r="C684" s="200" t="s">
        <v>428</v>
      </c>
      <c r="D684" s="192"/>
      <c r="E684" s="193"/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245</v>
      </c>
      <c r="AH684" s="150">
        <v>2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57"/>
      <c r="B685" s="158"/>
      <c r="C685" s="200" t="s">
        <v>429</v>
      </c>
      <c r="D685" s="192"/>
      <c r="E685" s="193">
        <v>66.074399999999997</v>
      </c>
      <c r="F685" s="159"/>
      <c r="G685" s="159"/>
      <c r="H685" s="159"/>
      <c r="I685" s="159"/>
      <c r="J685" s="159"/>
      <c r="K685" s="159"/>
      <c r="L685" s="159"/>
      <c r="M685" s="159"/>
      <c r="N685" s="159"/>
      <c r="O685" s="159"/>
      <c r="P685" s="159"/>
      <c r="Q685" s="159"/>
      <c r="R685" s="159"/>
      <c r="S685" s="159"/>
      <c r="T685" s="159"/>
      <c r="U685" s="159"/>
      <c r="V685" s="159"/>
      <c r="W685" s="159"/>
      <c r="X685" s="15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245</v>
      </c>
      <c r="AH685" s="150">
        <v>2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7"/>
      <c r="B686" s="158"/>
      <c r="C686" s="200" t="s">
        <v>430</v>
      </c>
      <c r="D686" s="192"/>
      <c r="E686" s="193">
        <v>68.666700000000006</v>
      </c>
      <c r="F686" s="159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245</v>
      </c>
      <c r="AH686" s="150">
        <v>2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7"/>
      <c r="B687" s="158"/>
      <c r="C687" s="200" t="s">
        <v>431</v>
      </c>
      <c r="D687" s="192"/>
      <c r="E687" s="193">
        <v>131.36000000000001</v>
      </c>
      <c r="F687" s="159"/>
      <c r="G687" s="159"/>
      <c r="H687" s="159"/>
      <c r="I687" s="159"/>
      <c r="J687" s="159"/>
      <c r="K687" s="159"/>
      <c r="L687" s="159"/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9"/>
      <c r="X687" s="15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245</v>
      </c>
      <c r="AH687" s="150">
        <v>2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7"/>
      <c r="B688" s="158"/>
      <c r="C688" s="200" t="s">
        <v>432</v>
      </c>
      <c r="D688" s="192"/>
      <c r="E688" s="193">
        <v>85.224000000000004</v>
      </c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245</v>
      </c>
      <c r="AH688" s="150">
        <v>2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7"/>
      <c r="B689" s="158"/>
      <c r="C689" s="200" t="s">
        <v>433</v>
      </c>
      <c r="D689" s="192"/>
      <c r="E689" s="193">
        <v>23.6096</v>
      </c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245</v>
      </c>
      <c r="AH689" s="150">
        <v>2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1" x14ac:dyDescent="0.2">
      <c r="A690" s="157"/>
      <c r="B690" s="158"/>
      <c r="C690" s="200" t="s">
        <v>434</v>
      </c>
      <c r="D690" s="192"/>
      <c r="E690" s="193">
        <v>491.63220000000001</v>
      </c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0"/>
      <c r="Y690" s="150"/>
      <c r="Z690" s="150"/>
      <c r="AA690" s="150"/>
      <c r="AB690" s="150"/>
      <c r="AC690" s="150"/>
      <c r="AD690" s="150"/>
      <c r="AE690" s="150"/>
      <c r="AF690" s="150"/>
      <c r="AG690" s="150" t="s">
        <v>245</v>
      </c>
      <c r="AH690" s="150">
        <v>2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7"/>
      <c r="B691" s="158"/>
      <c r="C691" s="200" t="s">
        <v>435</v>
      </c>
      <c r="D691" s="192"/>
      <c r="E691" s="193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245</v>
      </c>
      <c r="AH691" s="150">
        <v>2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7"/>
      <c r="B692" s="158"/>
      <c r="C692" s="200" t="s">
        <v>436</v>
      </c>
      <c r="D692" s="192"/>
      <c r="E692" s="193">
        <v>14.3</v>
      </c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245</v>
      </c>
      <c r="AH692" s="150">
        <v>2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1" x14ac:dyDescent="0.2">
      <c r="A693" s="157"/>
      <c r="B693" s="158"/>
      <c r="C693" s="200" t="s">
        <v>437</v>
      </c>
      <c r="D693" s="192"/>
      <c r="E693" s="193">
        <v>52.47</v>
      </c>
      <c r="F693" s="159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245</v>
      </c>
      <c r="AH693" s="150">
        <v>2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7"/>
      <c r="B694" s="158"/>
      <c r="C694" s="200" t="s">
        <v>438</v>
      </c>
      <c r="D694" s="192"/>
      <c r="E694" s="193"/>
      <c r="F694" s="159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245</v>
      </c>
      <c r="AH694" s="150">
        <v>2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7"/>
      <c r="B695" s="158"/>
      <c r="C695" s="200" t="s">
        <v>439</v>
      </c>
      <c r="D695" s="192"/>
      <c r="E695" s="193">
        <v>98.029600000000002</v>
      </c>
      <c r="F695" s="159"/>
      <c r="G695" s="159"/>
      <c r="H695" s="159"/>
      <c r="I695" s="159"/>
      <c r="J695" s="159"/>
      <c r="K695" s="159"/>
      <c r="L695" s="159"/>
      <c r="M695" s="159"/>
      <c r="N695" s="159"/>
      <c r="O695" s="159"/>
      <c r="P695" s="159"/>
      <c r="Q695" s="159"/>
      <c r="R695" s="159"/>
      <c r="S695" s="159"/>
      <c r="T695" s="159"/>
      <c r="U695" s="159"/>
      <c r="V695" s="159"/>
      <c r="W695" s="159"/>
      <c r="X695" s="15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245</v>
      </c>
      <c r="AH695" s="150">
        <v>2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7"/>
      <c r="B696" s="158"/>
      <c r="C696" s="200" t="s">
        <v>440</v>
      </c>
      <c r="D696" s="192"/>
      <c r="E696" s="193"/>
      <c r="F696" s="159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  <c r="Q696" s="159"/>
      <c r="R696" s="159"/>
      <c r="S696" s="159"/>
      <c r="T696" s="159"/>
      <c r="U696" s="159"/>
      <c r="V696" s="159"/>
      <c r="W696" s="159"/>
      <c r="X696" s="15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245</v>
      </c>
      <c r="AH696" s="150">
        <v>2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7"/>
      <c r="B697" s="158"/>
      <c r="C697" s="200" t="s">
        <v>441</v>
      </c>
      <c r="D697" s="192"/>
      <c r="E697" s="193">
        <v>6.52</v>
      </c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9"/>
      <c r="X697" s="15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245</v>
      </c>
      <c r="AH697" s="150">
        <v>2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7"/>
      <c r="B698" s="158"/>
      <c r="C698" s="200" t="s">
        <v>442</v>
      </c>
      <c r="D698" s="192"/>
      <c r="E698" s="193"/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245</v>
      </c>
      <c r="AH698" s="150">
        <v>2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7"/>
      <c r="B699" s="158"/>
      <c r="C699" s="200" t="s">
        <v>443</v>
      </c>
      <c r="D699" s="192"/>
      <c r="E699" s="193">
        <v>219.44</v>
      </c>
      <c r="F699" s="159"/>
      <c r="G699" s="159"/>
      <c r="H699" s="159"/>
      <c r="I699" s="159"/>
      <c r="J699" s="159"/>
      <c r="K699" s="159"/>
      <c r="L699" s="159"/>
      <c r="M699" s="159"/>
      <c r="N699" s="159"/>
      <c r="O699" s="159"/>
      <c r="P699" s="159"/>
      <c r="Q699" s="159"/>
      <c r="R699" s="159"/>
      <c r="S699" s="159"/>
      <c r="T699" s="159"/>
      <c r="U699" s="159"/>
      <c r="V699" s="159"/>
      <c r="W699" s="159"/>
      <c r="X699" s="15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245</v>
      </c>
      <c r="AH699" s="150">
        <v>2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7"/>
      <c r="B700" s="158"/>
      <c r="C700" s="200" t="s">
        <v>444</v>
      </c>
      <c r="D700" s="192"/>
      <c r="E700" s="193">
        <v>55.249600000000001</v>
      </c>
      <c r="F700" s="159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245</v>
      </c>
      <c r="AH700" s="150">
        <v>2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7"/>
      <c r="B701" s="158"/>
      <c r="C701" s="200" t="s">
        <v>445</v>
      </c>
      <c r="D701" s="192"/>
      <c r="E701" s="193">
        <v>88.559600000000003</v>
      </c>
      <c r="F701" s="159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245</v>
      </c>
      <c r="AH701" s="150">
        <v>2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7"/>
      <c r="B702" s="158"/>
      <c r="C702" s="200" t="s">
        <v>446</v>
      </c>
      <c r="D702" s="192"/>
      <c r="E702" s="193">
        <v>443.05180000000001</v>
      </c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245</v>
      </c>
      <c r="AH702" s="150">
        <v>2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1" x14ac:dyDescent="0.2">
      <c r="A703" s="157"/>
      <c r="B703" s="158"/>
      <c r="C703" s="200" t="s">
        <v>447</v>
      </c>
      <c r="D703" s="192"/>
      <c r="E703" s="193"/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0"/>
      <c r="Y703" s="150"/>
      <c r="Z703" s="150"/>
      <c r="AA703" s="150"/>
      <c r="AB703" s="150"/>
      <c r="AC703" s="150"/>
      <c r="AD703" s="150"/>
      <c r="AE703" s="150"/>
      <c r="AF703" s="150"/>
      <c r="AG703" s="150" t="s">
        <v>245</v>
      </c>
      <c r="AH703" s="150">
        <v>2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57"/>
      <c r="B704" s="158"/>
      <c r="C704" s="200" t="s">
        <v>448</v>
      </c>
      <c r="D704" s="192"/>
      <c r="E704" s="193">
        <v>17.813600000000001</v>
      </c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245</v>
      </c>
      <c r="AH704" s="150">
        <v>2</v>
      </c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1" x14ac:dyDescent="0.2">
      <c r="A705" s="157"/>
      <c r="B705" s="158"/>
      <c r="C705" s="200" t="s">
        <v>449</v>
      </c>
      <c r="D705" s="192"/>
      <c r="E705" s="193">
        <v>173.41759999999999</v>
      </c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0"/>
      <c r="Y705" s="150"/>
      <c r="Z705" s="150"/>
      <c r="AA705" s="150"/>
      <c r="AB705" s="150"/>
      <c r="AC705" s="150"/>
      <c r="AD705" s="150"/>
      <c r="AE705" s="150"/>
      <c r="AF705" s="150"/>
      <c r="AG705" s="150" t="s">
        <v>245</v>
      </c>
      <c r="AH705" s="150">
        <v>2</v>
      </c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157"/>
      <c r="B706" s="158"/>
      <c r="C706" s="200" t="s">
        <v>450</v>
      </c>
      <c r="D706" s="192"/>
      <c r="E706" s="193"/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245</v>
      </c>
      <c r="AH706" s="150">
        <v>2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157"/>
      <c r="B707" s="158"/>
      <c r="C707" s="200" t="s">
        <v>451</v>
      </c>
      <c r="D707" s="192"/>
      <c r="E707" s="193">
        <v>171.29920000000001</v>
      </c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9"/>
      <c r="X707" s="15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245</v>
      </c>
      <c r="AH707" s="150">
        <v>2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157"/>
      <c r="B708" s="158"/>
      <c r="C708" s="200" t="s">
        <v>452</v>
      </c>
      <c r="D708" s="192"/>
      <c r="E708" s="193">
        <v>343.2484</v>
      </c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9"/>
      <c r="X708" s="15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245</v>
      </c>
      <c r="AH708" s="150">
        <v>2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157"/>
      <c r="B709" s="158"/>
      <c r="C709" s="200" t="s">
        <v>453</v>
      </c>
      <c r="D709" s="192"/>
      <c r="E709" s="193">
        <v>8.8000000000000007</v>
      </c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245</v>
      </c>
      <c r="AH709" s="150">
        <v>2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157"/>
      <c r="B710" s="158"/>
      <c r="C710" s="200" t="s">
        <v>454</v>
      </c>
      <c r="D710" s="192"/>
      <c r="E710" s="193"/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245</v>
      </c>
      <c r="AH710" s="150">
        <v>2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57"/>
      <c r="B711" s="158"/>
      <c r="C711" s="200" t="s">
        <v>455</v>
      </c>
      <c r="D711" s="192"/>
      <c r="E711" s="193">
        <v>221.83760000000001</v>
      </c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9"/>
      <c r="X711" s="15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245</v>
      </c>
      <c r="AH711" s="150">
        <v>2</v>
      </c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157"/>
      <c r="B712" s="158"/>
      <c r="C712" s="200" t="s">
        <v>456</v>
      </c>
      <c r="D712" s="192"/>
      <c r="E712" s="193">
        <v>160.7842</v>
      </c>
      <c r="F712" s="159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  <c r="Q712" s="159"/>
      <c r="R712" s="159"/>
      <c r="S712" s="159"/>
      <c r="T712" s="159"/>
      <c r="U712" s="159"/>
      <c r="V712" s="159"/>
      <c r="W712" s="159"/>
      <c r="X712" s="15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>
        <v>2</v>
      </c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157"/>
      <c r="B713" s="158"/>
      <c r="C713" s="200" t="s">
        <v>457</v>
      </c>
      <c r="D713" s="192"/>
      <c r="E713" s="193"/>
      <c r="F713" s="159"/>
      <c r="G713" s="159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245</v>
      </c>
      <c r="AH713" s="150">
        <v>2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157"/>
      <c r="B714" s="158"/>
      <c r="C714" s="200" t="s">
        <v>458</v>
      </c>
      <c r="D714" s="192"/>
      <c r="E714" s="193">
        <v>157.7312</v>
      </c>
      <c r="F714" s="159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245</v>
      </c>
      <c r="AH714" s="150">
        <v>2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1" x14ac:dyDescent="0.2">
      <c r="A715" s="157"/>
      <c r="B715" s="158"/>
      <c r="C715" s="200" t="s">
        <v>459</v>
      </c>
      <c r="D715" s="192"/>
      <c r="E715" s="193"/>
      <c r="F715" s="159"/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0"/>
      <c r="Y715" s="150"/>
      <c r="Z715" s="150"/>
      <c r="AA715" s="150"/>
      <c r="AB715" s="150"/>
      <c r="AC715" s="150"/>
      <c r="AD715" s="150"/>
      <c r="AE715" s="150"/>
      <c r="AF715" s="150"/>
      <c r="AG715" s="150" t="s">
        <v>245</v>
      </c>
      <c r="AH715" s="150">
        <v>2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1" x14ac:dyDescent="0.2">
      <c r="A716" s="157"/>
      <c r="B716" s="158"/>
      <c r="C716" s="200" t="s">
        <v>460</v>
      </c>
      <c r="D716" s="192"/>
      <c r="E716" s="193">
        <v>137.3664</v>
      </c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245</v>
      </c>
      <c r="AH716" s="150">
        <v>2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7"/>
      <c r="B717" s="158"/>
      <c r="C717" s="200" t="s">
        <v>461</v>
      </c>
      <c r="D717" s="192"/>
      <c r="E717" s="193">
        <v>63.289200000000001</v>
      </c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245</v>
      </c>
      <c r="AH717" s="150">
        <v>2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7"/>
      <c r="B718" s="158"/>
      <c r="C718" s="200" t="s">
        <v>462</v>
      </c>
      <c r="D718" s="192"/>
      <c r="E718" s="193"/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245</v>
      </c>
      <c r="AH718" s="150">
        <v>2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1" x14ac:dyDescent="0.2">
      <c r="A719" s="157"/>
      <c r="B719" s="158"/>
      <c r="C719" s="200" t="s">
        <v>463</v>
      </c>
      <c r="D719" s="192"/>
      <c r="E719" s="193"/>
      <c r="F719" s="159"/>
      <c r="G719" s="159"/>
      <c r="H719" s="159"/>
      <c r="I719" s="159"/>
      <c r="J719" s="159"/>
      <c r="K719" s="159"/>
      <c r="L719" s="159"/>
      <c r="M719" s="159"/>
      <c r="N719" s="159"/>
      <c r="O719" s="159"/>
      <c r="P719" s="159"/>
      <c r="Q719" s="159"/>
      <c r="R719" s="159"/>
      <c r="S719" s="159"/>
      <c r="T719" s="159"/>
      <c r="U719" s="159"/>
      <c r="V719" s="159"/>
      <c r="W719" s="159"/>
      <c r="X719" s="15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245</v>
      </c>
      <c r="AH719" s="150">
        <v>2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1" x14ac:dyDescent="0.2">
      <c r="A720" s="157"/>
      <c r="B720" s="158"/>
      <c r="C720" s="200" t="s">
        <v>464</v>
      </c>
      <c r="D720" s="192"/>
      <c r="E720" s="193">
        <v>16.681999999999999</v>
      </c>
      <c r="F720" s="159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245</v>
      </c>
      <c r="AH720" s="150">
        <v>2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57"/>
      <c r="B721" s="158"/>
      <c r="C721" s="200" t="s">
        <v>465</v>
      </c>
      <c r="D721" s="192"/>
      <c r="E721" s="193">
        <v>71.320999999999998</v>
      </c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245</v>
      </c>
      <c r="AH721" s="150">
        <v>2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7"/>
      <c r="B722" s="158"/>
      <c r="C722" s="200" t="s">
        <v>462</v>
      </c>
      <c r="D722" s="192"/>
      <c r="E722" s="193"/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245</v>
      </c>
      <c r="AH722" s="150">
        <v>2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7"/>
      <c r="B723" s="158"/>
      <c r="C723" s="200" t="s">
        <v>466</v>
      </c>
      <c r="D723" s="192"/>
      <c r="E723" s="193"/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245</v>
      </c>
      <c r="AH723" s="150">
        <v>2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57"/>
      <c r="B724" s="158"/>
      <c r="C724" s="200" t="s">
        <v>411</v>
      </c>
      <c r="D724" s="192"/>
      <c r="E724" s="193"/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245</v>
      </c>
      <c r="AH724" s="150">
        <v>2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7"/>
      <c r="B725" s="158"/>
      <c r="C725" s="200" t="s">
        <v>467</v>
      </c>
      <c r="D725" s="192"/>
      <c r="E725" s="193">
        <v>13.14</v>
      </c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245</v>
      </c>
      <c r="AH725" s="150">
        <v>2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57"/>
      <c r="B726" s="158"/>
      <c r="C726" s="200" t="s">
        <v>468</v>
      </c>
      <c r="D726" s="192"/>
      <c r="E726" s="193"/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245</v>
      </c>
      <c r="AH726" s="150">
        <v>2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7"/>
      <c r="B727" s="158"/>
      <c r="C727" s="200" t="s">
        <v>469</v>
      </c>
      <c r="D727" s="192"/>
      <c r="E727" s="193">
        <v>125.514</v>
      </c>
      <c r="F727" s="159"/>
      <c r="G727" s="159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245</v>
      </c>
      <c r="AH727" s="150">
        <v>2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7"/>
      <c r="B728" s="158"/>
      <c r="C728" s="200" t="s">
        <v>470</v>
      </c>
      <c r="D728" s="192"/>
      <c r="E728" s="193"/>
      <c r="F728" s="159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245</v>
      </c>
      <c r="AH728" s="150">
        <v>2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7"/>
      <c r="B729" s="158"/>
      <c r="C729" s="200" t="s">
        <v>471</v>
      </c>
      <c r="D729" s="192"/>
      <c r="E729" s="193">
        <v>33.936</v>
      </c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245</v>
      </c>
      <c r="AH729" s="150">
        <v>2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7"/>
      <c r="B730" s="158"/>
      <c r="C730" s="200" t="s">
        <v>472</v>
      </c>
      <c r="D730" s="192"/>
      <c r="E730" s="193"/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245</v>
      </c>
      <c r="AH730" s="150">
        <v>2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7"/>
      <c r="B731" s="158"/>
      <c r="C731" s="200" t="s">
        <v>473</v>
      </c>
      <c r="D731" s="192"/>
      <c r="E731" s="193">
        <v>88.373999999999995</v>
      </c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245</v>
      </c>
      <c r="AH731" s="150">
        <v>2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1" x14ac:dyDescent="0.2">
      <c r="A732" s="157"/>
      <c r="B732" s="158"/>
      <c r="C732" s="200" t="s">
        <v>474</v>
      </c>
      <c r="D732" s="192"/>
      <c r="E732" s="193"/>
      <c r="F732" s="159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0"/>
      <c r="Y732" s="150"/>
      <c r="Z732" s="150"/>
      <c r="AA732" s="150"/>
      <c r="AB732" s="150"/>
      <c r="AC732" s="150"/>
      <c r="AD732" s="150"/>
      <c r="AE732" s="150"/>
      <c r="AF732" s="150"/>
      <c r="AG732" s="150" t="s">
        <v>245</v>
      </c>
      <c r="AH732" s="150">
        <v>2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7"/>
      <c r="B733" s="158"/>
      <c r="C733" s="200" t="s">
        <v>475</v>
      </c>
      <c r="D733" s="192"/>
      <c r="E733" s="193">
        <v>144.22399999999999</v>
      </c>
      <c r="F733" s="159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59"/>
      <c r="V733" s="159"/>
      <c r="W733" s="159"/>
      <c r="X733" s="15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245</v>
      </c>
      <c r="AH733" s="150">
        <v>2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7"/>
      <c r="B734" s="158"/>
      <c r="C734" s="200" t="s">
        <v>476</v>
      </c>
      <c r="D734" s="192"/>
      <c r="E734" s="193"/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245</v>
      </c>
      <c r="AH734" s="150">
        <v>2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57"/>
      <c r="B735" s="158"/>
      <c r="C735" s="200" t="s">
        <v>477</v>
      </c>
      <c r="D735" s="192"/>
      <c r="E735" s="193">
        <v>75.103999999999999</v>
      </c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9"/>
      <c r="X735" s="15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245</v>
      </c>
      <c r="AH735" s="150">
        <v>2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7"/>
      <c r="B736" s="158"/>
      <c r="C736" s="200" t="s">
        <v>462</v>
      </c>
      <c r="D736" s="192"/>
      <c r="E736" s="193"/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9"/>
      <c r="X736" s="15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245</v>
      </c>
      <c r="AH736" s="150">
        <v>2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57"/>
      <c r="B737" s="158"/>
      <c r="C737" s="200" t="s">
        <v>478</v>
      </c>
      <c r="D737" s="192"/>
      <c r="E737" s="193"/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9"/>
      <c r="X737" s="15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245</v>
      </c>
      <c r="AH737" s="150">
        <v>2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1" x14ac:dyDescent="0.2">
      <c r="A738" s="157"/>
      <c r="B738" s="158"/>
      <c r="C738" s="200" t="s">
        <v>383</v>
      </c>
      <c r="D738" s="192"/>
      <c r="E738" s="193"/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0"/>
      <c r="Y738" s="150"/>
      <c r="Z738" s="150"/>
      <c r="AA738" s="150"/>
      <c r="AB738" s="150"/>
      <c r="AC738" s="150"/>
      <c r="AD738" s="150"/>
      <c r="AE738" s="150"/>
      <c r="AF738" s="150"/>
      <c r="AG738" s="150" t="s">
        <v>245</v>
      </c>
      <c r="AH738" s="150">
        <v>2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1" x14ac:dyDescent="0.2">
      <c r="A739" s="157"/>
      <c r="B739" s="158"/>
      <c r="C739" s="200" t="s">
        <v>479</v>
      </c>
      <c r="D739" s="192"/>
      <c r="E739" s="193">
        <v>10.48</v>
      </c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9"/>
      <c r="X739" s="15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245</v>
      </c>
      <c r="AH739" s="150">
        <v>2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7"/>
      <c r="B740" s="158"/>
      <c r="C740" s="200" t="s">
        <v>411</v>
      </c>
      <c r="D740" s="192"/>
      <c r="E740" s="193"/>
      <c r="F740" s="159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9"/>
      <c r="X740" s="15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245</v>
      </c>
      <c r="AH740" s="150">
        <v>2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7"/>
      <c r="B741" s="158"/>
      <c r="C741" s="200" t="s">
        <v>480</v>
      </c>
      <c r="D741" s="192"/>
      <c r="E741" s="193">
        <v>9.6300000000000008</v>
      </c>
      <c r="F741" s="159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245</v>
      </c>
      <c r="AH741" s="150">
        <v>2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7"/>
      <c r="B742" s="158"/>
      <c r="C742" s="200" t="s">
        <v>481</v>
      </c>
      <c r="D742" s="192"/>
      <c r="E742" s="193">
        <v>179.505</v>
      </c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245</v>
      </c>
      <c r="AH742" s="150">
        <v>2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1" x14ac:dyDescent="0.2">
      <c r="A743" s="157"/>
      <c r="B743" s="158"/>
      <c r="C743" s="200" t="s">
        <v>482</v>
      </c>
      <c r="D743" s="192"/>
      <c r="E743" s="193">
        <v>62.14</v>
      </c>
      <c r="F743" s="159"/>
      <c r="G743" s="159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9"/>
      <c r="X743" s="15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245</v>
      </c>
      <c r="AH743" s="150">
        <v>2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7"/>
      <c r="B744" s="158"/>
      <c r="C744" s="200" t="s">
        <v>483</v>
      </c>
      <c r="D744" s="192"/>
      <c r="E744" s="193"/>
      <c r="F744" s="159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9"/>
      <c r="X744" s="15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245</v>
      </c>
      <c r="AH744" s="150">
        <v>2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1" x14ac:dyDescent="0.2">
      <c r="A745" s="157"/>
      <c r="B745" s="158"/>
      <c r="C745" s="200" t="s">
        <v>484</v>
      </c>
      <c r="D745" s="192"/>
      <c r="E745" s="193">
        <v>6.62</v>
      </c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9"/>
      <c r="X745" s="150"/>
      <c r="Y745" s="150"/>
      <c r="Z745" s="150"/>
      <c r="AA745" s="150"/>
      <c r="AB745" s="150"/>
      <c r="AC745" s="150"/>
      <c r="AD745" s="150"/>
      <c r="AE745" s="150"/>
      <c r="AF745" s="150"/>
      <c r="AG745" s="150" t="s">
        <v>245</v>
      </c>
      <c r="AH745" s="150">
        <v>2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1" x14ac:dyDescent="0.2">
      <c r="A746" s="157"/>
      <c r="B746" s="158"/>
      <c r="C746" s="200" t="s">
        <v>485</v>
      </c>
      <c r="D746" s="192"/>
      <c r="E746" s="193"/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9"/>
      <c r="X746" s="15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245</v>
      </c>
      <c r="AH746" s="150">
        <v>2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7"/>
      <c r="B747" s="158"/>
      <c r="C747" s="200" t="s">
        <v>486</v>
      </c>
      <c r="D747" s="192"/>
      <c r="E747" s="193">
        <v>7.1</v>
      </c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9"/>
      <c r="X747" s="15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245</v>
      </c>
      <c r="AH747" s="150">
        <v>2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1" x14ac:dyDescent="0.2">
      <c r="A748" s="157"/>
      <c r="B748" s="158"/>
      <c r="C748" s="200" t="s">
        <v>487</v>
      </c>
      <c r="D748" s="192"/>
      <c r="E748" s="193">
        <v>46.189</v>
      </c>
      <c r="F748" s="159"/>
      <c r="G748" s="159"/>
      <c r="H748" s="159"/>
      <c r="I748" s="159"/>
      <c r="J748" s="159"/>
      <c r="K748" s="159"/>
      <c r="L748" s="159"/>
      <c r="M748" s="159"/>
      <c r="N748" s="159"/>
      <c r="O748" s="159"/>
      <c r="P748" s="159"/>
      <c r="Q748" s="159"/>
      <c r="R748" s="159"/>
      <c r="S748" s="159"/>
      <c r="T748" s="159"/>
      <c r="U748" s="159"/>
      <c r="V748" s="159"/>
      <c r="W748" s="159"/>
      <c r="X748" s="150"/>
      <c r="Y748" s="150"/>
      <c r="Z748" s="150"/>
      <c r="AA748" s="150"/>
      <c r="AB748" s="150"/>
      <c r="AC748" s="150"/>
      <c r="AD748" s="150"/>
      <c r="AE748" s="150"/>
      <c r="AF748" s="150"/>
      <c r="AG748" s="150" t="s">
        <v>245</v>
      </c>
      <c r="AH748" s="150">
        <v>2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7"/>
      <c r="B749" s="158"/>
      <c r="C749" s="200" t="s">
        <v>488</v>
      </c>
      <c r="D749" s="192"/>
      <c r="E749" s="193">
        <v>164.9975</v>
      </c>
      <c r="F749" s="159"/>
      <c r="G749" s="159"/>
      <c r="H749" s="159"/>
      <c r="I749" s="159"/>
      <c r="J749" s="159"/>
      <c r="K749" s="159"/>
      <c r="L749" s="159"/>
      <c r="M749" s="159"/>
      <c r="N749" s="159"/>
      <c r="O749" s="159"/>
      <c r="P749" s="159"/>
      <c r="Q749" s="159"/>
      <c r="R749" s="159"/>
      <c r="S749" s="159"/>
      <c r="T749" s="159"/>
      <c r="U749" s="159"/>
      <c r="V749" s="159"/>
      <c r="W749" s="159"/>
      <c r="X749" s="15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245</v>
      </c>
      <c r="AH749" s="150">
        <v>2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1" x14ac:dyDescent="0.2">
      <c r="A750" s="157"/>
      <c r="B750" s="158"/>
      <c r="C750" s="200" t="s">
        <v>489</v>
      </c>
      <c r="D750" s="192"/>
      <c r="E750" s="193">
        <v>83.194000000000003</v>
      </c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9"/>
      <c r="X750" s="150"/>
      <c r="Y750" s="150"/>
      <c r="Z750" s="150"/>
      <c r="AA750" s="150"/>
      <c r="AB750" s="150"/>
      <c r="AC750" s="150"/>
      <c r="AD750" s="150"/>
      <c r="AE750" s="150"/>
      <c r="AF750" s="150"/>
      <c r="AG750" s="150" t="s">
        <v>245</v>
      </c>
      <c r="AH750" s="150">
        <v>2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1" x14ac:dyDescent="0.2">
      <c r="A751" s="157"/>
      <c r="B751" s="158"/>
      <c r="C751" s="200" t="s">
        <v>490</v>
      </c>
      <c r="D751" s="192"/>
      <c r="E751" s="193"/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59"/>
      <c r="V751" s="159"/>
      <c r="W751" s="159"/>
      <c r="X751" s="15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245</v>
      </c>
      <c r="AH751" s="150">
        <v>2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1" x14ac:dyDescent="0.2">
      <c r="A752" s="157"/>
      <c r="B752" s="158"/>
      <c r="C752" s="200" t="s">
        <v>383</v>
      </c>
      <c r="D752" s="192"/>
      <c r="E752" s="193"/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9"/>
      <c r="X752" s="150"/>
      <c r="Y752" s="150"/>
      <c r="Z752" s="150"/>
      <c r="AA752" s="150"/>
      <c r="AB752" s="150"/>
      <c r="AC752" s="150"/>
      <c r="AD752" s="150"/>
      <c r="AE752" s="150"/>
      <c r="AF752" s="150"/>
      <c r="AG752" s="150" t="s">
        <v>245</v>
      </c>
      <c r="AH752" s="150">
        <v>2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1" x14ac:dyDescent="0.2">
      <c r="A753" s="157"/>
      <c r="B753" s="158"/>
      <c r="C753" s="200" t="s">
        <v>491</v>
      </c>
      <c r="D753" s="192"/>
      <c r="E753" s="193">
        <v>7.55</v>
      </c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9"/>
      <c r="X753" s="15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245</v>
      </c>
      <c r="AH753" s="150">
        <v>2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7"/>
      <c r="B754" s="158"/>
      <c r="C754" s="200" t="s">
        <v>492</v>
      </c>
      <c r="D754" s="192"/>
      <c r="E754" s="193">
        <v>40.04</v>
      </c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245</v>
      </c>
      <c r="AH754" s="150">
        <v>2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7"/>
      <c r="B755" s="158"/>
      <c r="C755" s="200" t="s">
        <v>493</v>
      </c>
      <c r="D755" s="192"/>
      <c r="E755" s="193">
        <v>28.939</v>
      </c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9"/>
      <c r="X755" s="15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245</v>
      </c>
      <c r="AH755" s="150">
        <v>2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7"/>
      <c r="B756" s="158"/>
      <c r="C756" s="200" t="s">
        <v>494</v>
      </c>
      <c r="D756" s="192"/>
      <c r="E756" s="193">
        <v>18.87</v>
      </c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9"/>
      <c r="X756" s="15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245</v>
      </c>
      <c r="AH756" s="150">
        <v>2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7"/>
      <c r="B757" s="158"/>
      <c r="C757" s="200" t="s">
        <v>495</v>
      </c>
      <c r="D757" s="192"/>
      <c r="E757" s="193">
        <v>5.34</v>
      </c>
      <c r="F757" s="159"/>
      <c r="G757" s="159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9"/>
      <c r="X757" s="15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245</v>
      </c>
      <c r="AH757" s="150">
        <v>2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7"/>
      <c r="B758" s="158"/>
      <c r="C758" s="200" t="s">
        <v>394</v>
      </c>
      <c r="D758" s="192"/>
      <c r="E758" s="193"/>
      <c r="F758" s="159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  <c r="Q758" s="159"/>
      <c r="R758" s="159"/>
      <c r="S758" s="159"/>
      <c r="T758" s="159"/>
      <c r="U758" s="159"/>
      <c r="V758" s="159"/>
      <c r="W758" s="159"/>
      <c r="X758" s="15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245</v>
      </c>
      <c r="AH758" s="150">
        <v>2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1" x14ac:dyDescent="0.2">
      <c r="A759" s="157"/>
      <c r="B759" s="158"/>
      <c r="C759" s="200" t="s">
        <v>496</v>
      </c>
      <c r="D759" s="192"/>
      <c r="E759" s="193">
        <v>39.615000000000002</v>
      </c>
      <c r="F759" s="159"/>
      <c r="G759" s="159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9"/>
      <c r="X759" s="15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245</v>
      </c>
      <c r="AH759" s="150">
        <v>2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7"/>
      <c r="B760" s="158"/>
      <c r="C760" s="200" t="s">
        <v>423</v>
      </c>
      <c r="D760" s="192"/>
      <c r="E760" s="193"/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9"/>
      <c r="X760" s="15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245</v>
      </c>
      <c r="AH760" s="150">
        <v>2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1" x14ac:dyDescent="0.2">
      <c r="A761" s="157"/>
      <c r="B761" s="158"/>
      <c r="C761" s="200" t="s">
        <v>497</v>
      </c>
      <c r="D761" s="192"/>
      <c r="E761" s="193">
        <v>54.043999999999997</v>
      </c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9"/>
      <c r="X761" s="15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245</v>
      </c>
      <c r="AH761" s="150">
        <v>2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1" x14ac:dyDescent="0.2">
      <c r="A762" s="157"/>
      <c r="B762" s="158"/>
      <c r="C762" s="200" t="s">
        <v>498</v>
      </c>
      <c r="D762" s="192"/>
      <c r="E762" s="193">
        <v>38.700000000000003</v>
      </c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59"/>
      <c r="V762" s="159"/>
      <c r="W762" s="159"/>
      <c r="X762" s="15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245</v>
      </c>
      <c r="AH762" s="150">
        <v>2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7"/>
      <c r="B763" s="158"/>
      <c r="C763" s="200" t="s">
        <v>499</v>
      </c>
      <c r="D763" s="192"/>
      <c r="E763" s="193"/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9"/>
      <c r="X763" s="15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245</v>
      </c>
      <c r="AH763" s="150">
        <v>2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1" x14ac:dyDescent="0.2">
      <c r="A764" s="157"/>
      <c r="B764" s="158"/>
      <c r="C764" s="200" t="s">
        <v>500</v>
      </c>
      <c r="D764" s="192"/>
      <c r="E764" s="193">
        <v>100.294</v>
      </c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9"/>
      <c r="X764" s="15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245</v>
      </c>
      <c r="AH764" s="150">
        <v>2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7"/>
      <c r="B765" s="158"/>
      <c r="C765" s="200" t="s">
        <v>501</v>
      </c>
      <c r="D765" s="192"/>
      <c r="E765" s="193"/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9"/>
      <c r="X765" s="15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245</v>
      </c>
      <c r="AH765" s="150">
        <v>2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7"/>
      <c r="B766" s="158"/>
      <c r="C766" s="200" t="s">
        <v>502</v>
      </c>
      <c r="D766" s="192"/>
      <c r="E766" s="193">
        <v>22.55</v>
      </c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245</v>
      </c>
      <c r="AH766" s="150">
        <v>2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57"/>
      <c r="B767" s="158"/>
      <c r="C767" s="200" t="s">
        <v>503</v>
      </c>
      <c r="D767" s="192"/>
      <c r="E767" s="193">
        <v>188.376</v>
      </c>
      <c r="F767" s="159"/>
      <c r="G767" s="159"/>
      <c r="H767" s="159"/>
      <c r="I767" s="159"/>
      <c r="J767" s="159"/>
      <c r="K767" s="159"/>
      <c r="L767" s="159"/>
      <c r="M767" s="159"/>
      <c r="N767" s="159"/>
      <c r="O767" s="159"/>
      <c r="P767" s="159"/>
      <c r="Q767" s="159"/>
      <c r="R767" s="159"/>
      <c r="S767" s="159"/>
      <c r="T767" s="159"/>
      <c r="U767" s="159"/>
      <c r="V767" s="159"/>
      <c r="W767" s="159"/>
      <c r="X767" s="15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245</v>
      </c>
      <c r="AH767" s="150">
        <v>2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7"/>
      <c r="B768" s="158"/>
      <c r="C768" s="200" t="s">
        <v>504</v>
      </c>
      <c r="D768" s="192"/>
      <c r="E768" s="193"/>
      <c r="F768" s="159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245</v>
      </c>
      <c r="AH768" s="150">
        <v>2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57"/>
      <c r="B769" s="158"/>
      <c r="C769" s="200" t="s">
        <v>505</v>
      </c>
      <c r="D769" s="192"/>
      <c r="E769" s="193">
        <v>26.364799999999999</v>
      </c>
      <c r="F769" s="159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9"/>
      <c r="X769" s="15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245</v>
      </c>
      <c r="AH769" s="150">
        <v>2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7"/>
      <c r="B770" s="158"/>
      <c r="C770" s="200" t="s">
        <v>506</v>
      </c>
      <c r="D770" s="192"/>
      <c r="E770" s="193">
        <v>48.4</v>
      </c>
      <c r="F770" s="159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245</v>
      </c>
      <c r="AH770" s="150">
        <v>2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1" x14ac:dyDescent="0.2">
      <c r="A771" s="157"/>
      <c r="B771" s="158"/>
      <c r="C771" s="200" t="s">
        <v>507</v>
      </c>
      <c r="D771" s="192"/>
      <c r="E771" s="193">
        <v>64.287000000000006</v>
      </c>
      <c r="F771" s="159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9"/>
      <c r="X771" s="15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245</v>
      </c>
      <c r="AH771" s="150">
        <v>2</v>
      </c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7"/>
      <c r="B772" s="158"/>
      <c r="C772" s="199" t="s">
        <v>370</v>
      </c>
      <c r="D772" s="192"/>
      <c r="E772" s="193"/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245</v>
      </c>
      <c r="AH772" s="150"/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1" x14ac:dyDescent="0.2">
      <c r="A773" s="157"/>
      <c r="B773" s="158"/>
      <c r="C773" s="197" t="s">
        <v>517</v>
      </c>
      <c r="D773" s="188"/>
      <c r="E773" s="189">
        <v>1482.9278400000001</v>
      </c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245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1" x14ac:dyDescent="0.2">
      <c r="A774" s="167">
        <v>18</v>
      </c>
      <c r="B774" s="168" t="s">
        <v>518</v>
      </c>
      <c r="C774" s="184" t="s">
        <v>519</v>
      </c>
      <c r="D774" s="169" t="s">
        <v>353</v>
      </c>
      <c r="E774" s="170">
        <v>494.30928</v>
      </c>
      <c r="F774" s="171"/>
      <c r="G774" s="172">
        <f>ROUND(E774*F774,2)</f>
        <v>0</v>
      </c>
      <c r="H774" s="171"/>
      <c r="I774" s="172">
        <f>ROUND(E774*H774,2)</f>
        <v>0</v>
      </c>
      <c r="J774" s="171"/>
      <c r="K774" s="172">
        <f>ROUND(E774*J774,2)</f>
        <v>0</v>
      </c>
      <c r="L774" s="172">
        <v>21</v>
      </c>
      <c r="M774" s="172">
        <f>G774*(1+L774/100)</f>
        <v>0</v>
      </c>
      <c r="N774" s="172">
        <v>0</v>
      </c>
      <c r="O774" s="172">
        <f>ROUND(E774*N774,2)</f>
        <v>0</v>
      </c>
      <c r="P774" s="172">
        <v>0</v>
      </c>
      <c r="Q774" s="172">
        <f>ROUND(E774*P774,2)</f>
        <v>0</v>
      </c>
      <c r="R774" s="172" t="s">
        <v>306</v>
      </c>
      <c r="S774" s="172" t="s">
        <v>184</v>
      </c>
      <c r="T774" s="173" t="s">
        <v>250</v>
      </c>
      <c r="U774" s="159">
        <v>0.25</v>
      </c>
      <c r="V774" s="159">
        <f>ROUND(E774*U774,2)</f>
        <v>123.58</v>
      </c>
      <c r="W774" s="159"/>
      <c r="X774" s="15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241</v>
      </c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ht="33.75" outlineLevel="1" x14ac:dyDescent="0.2">
      <c r="A775" s="157"/>
      <c r="B775" s="158"/>
      <c r="C775" s="256" t="s">
        <v>381</v>
      </c>
      <c r="D775" s="257"/>
      <c r="E775" s="257"/>
      <c r="F775" s="257"/>
      <c r="G775" s="257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9"/>
      <c r="X775" s="150"/>
      <c r="Y775" s="150"/>
      <c r="Z775" s="150"/>
      <c r="AA775" s="150"/>
      <c r="AB775" s="150"/>
      <c r="AC775" s="150"/>
      <c r="AD775" s="150"/>
      <c r="AE775" s="150"/>
      <c r="AF775" s="150"/>
      <c r="AG775" s="150" t="s">
        <v>243</v>
      </c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96" t="str">
        <f>C775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57"/>
      <c r="B776" s="158"/>
      <c r="C776" s="199" t="s">
        <v>355</v>
      </c>
      <c r="D776" s="192"/>
      <c r="E776" s="193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9"/>
      <c r="X776" s="15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245</v>
      </c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7"/>
      <c r="B777" s="158"/>
      <c r="C777" s="200" t="s">
        <v>382</v>
      </c>
      <c r="D777" s="192"/>
      <c r="E777" s="193"/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9"/>
      <c r="X777" s="15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245</v>
      </c>
      <c r="AH777" s="150">
        <v>2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7"/>
      <c r="B778" s="158"/>
      <c r="C778" s="200" t="s">
        <v>383</v>
      </c>
      <c r="D778" s="192"/>
      <c r="E778" s="193"/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9"/>
      <c r="X778" s="15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245</v>
      </c>
      <c r="AH778" s="150">
        <v>2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57"/>
      <c r="B779" s="158"/>
      <c r="C779" s="200" t="s">
        <v>384</v>
      </c>
      <c r="D779" s="192"/>
      <c r="E779" s="193">
        <v>47.295000000000002</v>
      </c>
      <c r="F779" s="159"/>
      <c r="G779" s="159"/>
      <c r="H779" s="159"/>
      <c r="I779" s="159"/>
      <c r="J779" s="159"/>
      <c r="K779" s="159"/>
      <c r="L779" s="159"/>
      <c r="M779" s="159"/>
      <c r="N779" s="159"/>
      <c r="O779" s="159"/>
      <c r="P779" s="159"/>
      <c r="Q779" s="159"/>
      <c r="R779" s="159"/>
      <c r="S779" s="159"/>
      <c r="T779" s="159"/>
      <c r="U779" s="159"/>
      <c r="V779" s="159"/>
      <c r="W779" s="159"/>
      <c r="X779" s="15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245</v>
      </c>
      <c r="AH779" s="150">
        <v>2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7"/>
      <c r="B780" s="158"/>
      <c r="C780" s="200" t="s">
        <v>385</v>
      </c>
      <c r="D780" s="192"/>
      <c r="E780" s="193">
        <v>515.20000000000005</v>
      </c>
      <c r="F780" s="159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9"/>
      <c r="X780" s="15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245</v>
      </c>
      <c r="AH780" s="150">
        <v>2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57"/>
      <c r="B781" s="158"/>
      <c r="C781" s="200" t="s">
        <v>386</v>
      </c>
      <c r="D781" s="192"/>
      <c r="E781" s="193">
        <v>56.16</v>
      </c>
      <c r="F781" s="159"/>
      <c r="G781" s="159"/>
      <c r="H781" s="159"/>
      <c r="I781" s="159"/>
      <c r="J781" s="159"/>
      <c r="K781" s="159"/>
      <c r="L781" s="159"/>
      <c r="M781" s="159"/>
      <c r="N781" s="159"/>
      <c r="O781" s="159"/>
      <c r="P781" s="159"/>
      <c r="Q781" s="159"/>
      <c r="R781" s="159"/>
      <c r="S781" s="159"/>
      <c r="T781" s="159"/>
      <c r="U781" s="159"/>
      <c r="V781" s="159"/>
      <c r="W781" s="159"/>
      <c r="X781" s="15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245</v>
      </c>
      <c r="AH781" s="150">
        <v>2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57"/>
      <c r="B782" s="158"/>
      <c r="C782" s="200" t="s">
        <v>387</v>
      </c>
      <c r="D782" s="192"/>
      <c r="E782" s="193">
        <v>21.355</v>
      </c>
      <c r="F782" s="159"/>
      <c r="G782" s="159"/>
      <c r="H782" s="159"/>
      <c r="I782" s="159"/>
      <c r="J782" s="159"/>
      <c r="K782" s="159"/>
      <c r="L782" s="159"/>
      <c r="M782" s="159"/>
      <c r="N782" s="159"/>
      <c r="O782" s="159"/>
      <c r="P782" s="159"/>
      <c r="Q782" s="159"/>
      <c r="R782" s="159"/>
      <c r="S782" s="159"/>
      <c r="T782" s="159"/>
      <c r="U782" s="159"/>
      <c r="V782" s="159"/>
      <c r="W782" s="159"/>
      <c r="X782" s="150"/>
      <c r="Y782" s="150"/>
      <c r="Z782" s="150"/>
      <c r="AA782" s="150"/>
      <c r="AB782" s="150"/>
      <c r="AC782" s="150"/>
      <c r="AD782" s="150"/>
      <c r="AE782" s="150"/>
      <c r="AF782" s="150"/>
      <c r="AG782" s="150" t="s">
        <v>245</v>
      </c>
      <c r="AH782" s="150">
        <v>2</v>
      </c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57"/>
      <c r="B783" s="158"/>
      <c r="C783" s="200" t="s">
        <v>388</v>
      </c>
      <c r="D783" s="192"/>
      <c r="E783" s="193">
        <v>97.35</v>
      </c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9"/>
      <c r="X783" s="15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245</v>
      </c>
      <c r="AH783" s="150">
        <v>2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1" x14ac:dyDescent="0.2">
      <c r="A784" s="157"/>
      <c r="B784" s="158"/>
      <c r="C784" s="200" t="s">
        <v>389</v>
      </c>
      <c r="D784" s="192"/>
      <c r="E784" s="193">
        <v>35.085000000000001</v>
      </c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9"/>
      <c r="X784" s="15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245</v>
      </c>
      <c r="AH784" s="150">
        <v>2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7"/>
      <c r="B785" s="158"/>
      <c r="C785" s="200" t="s">
        <v>390</v>
      </c>
      <c r="D785" s="192"/>
      <c r="E785" s="193">
        <v>19.04</v>
      </c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9"/>
      <c r="X785" s="15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245</v>
      </c>
      <c r="AH785" s="150">
        <v>2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7"/>
      <c r="B786" s="158"/>
      <c r="C786" s="200" t="s">
        <v>391</v>
      </c>
      <c r="D786" s="192"/>
      <c r="E786" s="193"/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9"/>
      <c r="X786" s="15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245</v>
      </c>
      <c r="AH786" s="150">
        <v>2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57"/>
      <c r="B787" s="158"/>
      <c r="C787" s="200" t="s">
        <v>392</v>
      </c>
      <c r="D787" s="192"/>
      <c r="E787" s="193">
        <v>17.271999999999998</v>
      </c>
      <c r="F787" s="159"/>
      <c r="G787" s="159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9"/>
      <c r="X787" s="150"/>
      <c r="Y787" s="150"/>
      <c r="Z787" s="150"/>
      <c r="AA787" s="150"/>
      <c r="AB787" s="150"/>
      <c r="AC787" s="150"/>
      <c r="AD787" s="150"/>
      <c r="AE787" s="150"/>
      <c r="AF787" s="150"/>
      <c r="AG787" s="150" t="s">
        <v>245</v>
      </c>
      <c r="AH787" s="150">
        <v>2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57"/>
      <c r="B788" s="158"/>
      <c r="C788" s="200" t="s">
        <v>393</v>
      </c>
      <c r="D788" s="192"/>
      <c r="E788" s="193">
        <v>3.36</v>
      </c>
      <c r="F788" s="159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  <c r="Q788" s="159"/>
      <c r="R788" s="159"/>
      <c r="S788" s="159"/>
      <c r="T788" s="159"/>
      <c r="U788" s="159"/>
      <c r="V788" s="159"/>
      <c r="W788" s="159"/>
      <c r="X788" s="15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245</v>
      </c>
      <c r="AH788" s="150">
        <v>2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7"/>
      <c r="B789" s="158"/>
      <c r="C789" s="200" t="s">
        <v>394</v>
      </c>
      <c r="D789" s="192"/>
      <c r="E789" s="193"/>
      <c r="F789" s="159"/>
      <c r="G789" s="159"/>
      <c r="H789" s="159"/>
      <c r="I789" s="159"/>
      <c r="J789" s="159"/>
      <c r="K789" s="159"/>
      <c r="L789" s="159"/>
      <c r="M789" s="159"/>
      <c r="N789" s="159"/>
      <c r="O789" s="159"/>
      <c r="P789" s="159"/>
      <c r="Q789" s="159"/>
      <c r="R789" s="159"/>
      <c r="S789" s="159"/>
      <c r="T789" s="159"/>
      <c r="U789" s="159"/>
      <c r="V789" s="159"/>
      <c r="W789" s="159"/>
      <c r="X789" s="15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245</v>
      </c>
      <c r="AH789" s="150">
        <v>2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57"/>
      <c r="B790" s="158"/>
      <c r="C790" s="200" t="s">
        <v>395</v>
      </c>
      <c r="D790" s="192"/>
      <c r="E790" s="193">
        <v>130.79900000000001</v>
      </c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245</v>
      </c>
      <c r="AH790" s="150">
        <v>2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57"/>
      <c r="B791" s="158"/>
      <c r="C791" s="200" t="s">
        <v>396</v>
      </c>
      <c r="D791" s="192"/>
      <c r="E791" s="193">
        <v>78.567999999999998</v>
      </c>
      <c r="F791" s="159"/>
      <c r="G791" s="159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0"/>
      <c r="Y791" s="150"/>
      <c r="Z791" s="150"/>
      <c r="AA791" s="150"/>
      <c r="AB791" s="150"/>
      <c r="AC791" s="150"/>
      <c r="AD791" s="150"/>
      <c r="AE791" s="150"/>
      <c r="AF791" s="150"/>
      <c r="AG791" s="150" t="s">
        <v>245</v>
      </c>
      <c r="AH791" s="150">
        <v>2</v>
      </c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1" x14ac:dyDescent="0.2">
      <c r="A792" s="157"/>
      <c r="B792" s="158"/>
      <c r="C792" s="200" t="s">
        <v>397</v>
      </c>
      <c r="D792" s="192"/>
      <c r="E792" s="193">
        <v>201.185</v>
      </c>
      <c r="F792" s="159"/>
      <c r="G792" s="159"/>
      <c r="H792" s="159"/>
      <c r="I792" s="159"/>
      <c r="J792" s="159"/>
      <c r="K792" s="159"/>
      <c r="L792" s="159"/>
      <c r="M792" s="159"/>
      <c r="N792" s="159"/>
      <c r="O792" s="159"/>
      <c r="P792" s="159"/>
      <c r="Q792" s="159"/>
      <c r="R792" s="159"/>
      <c r="S792" s="159"/>
      <c r="T792" s="159"/>
      <c r="U792" s="159"/>
      <c r="V792" s="159"/>
      <c r="W792" s="159"/>
      <c r="X792" s="150"/>
      <c r="Y792" s="150"/>
      <c r="Z792" s="150"/>
      <c r="AA792" s="150"/>
      <c r="AB792" s="150"/>
      <c r="AC792" s="150"/>
      <c r="AD792" s="150"/>
      <c r="AE792" s="150"/>
      <c r="AF792" s="150"/>
      <c r="AG792" s="150" t="s">
        <v>245</v>
      </c>
      <c r="AH792" s="150">
        <v>2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1" x14ac:dyDescent="0.2">
      <c r="A793" s="157"/>
      <c r="B793" s="158"/>
      <c r="C793" s="200" t="s">
        <v>398</v>
      </c>
      <c r="D793" s="192"/>
      <c r="E793" s="193">
        <v>317.94</v>
      </c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245</v>
      </c>
      <c r="AH793" s="150">
        <v>2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7"/>
      <c r="B794" s="158"/>
      <c r="C794" s="200" t="s">
        <v>399</v>
      </c>
      <c r="D794" s="192"/>
      <c r="E794" s="193">
        <v>130.93199999999999</v>
      </c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9"/>
      <c r="X794" s="15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245</v>
      </c>
      <c r="AH794" s="150">
        <v>2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1" x14ac:dyDescent="0.2">
      <c r="A795" s="157"/>
      <c r="B795" s="158"/>
      <c r="C795" s="200" t="s">
        <v>400</v>
      </c>
      <c r="D795" s="192"/>
      <c r="E795" s="193"/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9"/>
      <c r="X795" s="150"/>
      <c r="Y795" s="150"/>
      <c r="Z795" s="150"/>
      <c r="AA795" s="150"/>
      <c r="AB795" s="150"/>
      <c r="AC795" s="150"/>
      <c r="AD795" s="150"/>
      <c r="AE795" s="150"/>
      <c r="AF795" s="150"/>
      <c r="AG795" s="150" t="s">
        <v>245</v>
      </c>
      <c r="AH795" s="150">
        <v>2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1" x14ac:dyDescent="0.2">
      <c r="A796" s="157"/>
      <c r="B796" s="158"/>
      <c r="C796" s="200" t="s">
        <v>401</v>
      </c>
      <c r="D796" s="192"/>
      <c r="E796" s="193">
        <v>105.97</v>
      </c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9"/>
      <c r="X796" s="150"/>
      <c r="Y796" s="150"/>
      <c r="Z796" s="150"/>
      <c r="AA796" s="150"/>
      <c r="AB796" s="150"/>
      <c r="AC796" s="150"/>
      <c r="AD796" s="150"/>
      <c r="AE796" s="150"/>
      <c r="AF796" s="150"/>
      <c r="AG796" s="150" t="s">
        <v>245</v>
      </c>
      <c r="AH796" s="150">
        <v>2</v>
      </c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1" x14ac:dyDescent="0.2">
      <c r="A797" s="157"/>
      <c r="B797" s="158"/>
      <c r="C797" s="200" t="s">
        <v>402</v>
      </c>
      <c r="D797" s="192"/>
      <c r="E797" s="193">
        <v>275.95440000000002</v>
      </c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9"/>
      <c r="X797" s="150"/>
      <c r="Y797" s="150"/>
      <c r="Z797" s="150"/>
      <c r="AA797" s="150"/>
      <c r="AB797" s="150"/>
      <c r="AC797" s="150"/>
      <c r="AD797" s="150"/>
      <c r="AE797" s="150"/>
      <c r="AF797" s="150"/>
      <c r="AG797" s="150" t="s">
        <v>245</v>
      </c>
      <c r="AH797" s="150">
        <v>2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7"/>
      <c r="B798" s="158"/>
      <c r="C798" s="200" t="s">
        <v>403</v>
      </c>
      <c r="D798" s="192"/>
      <c r="E798" s="193">
        <v>147.273</v>
      </c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9"/>
      <c r="X798" s="15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245</v>
      </c>
      <c r="AH798" s="150">
        <v>2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7"/>
      <c r="B799" s="158"/>
      <c r="C799" s="200" t="s">
        <v>404</v>
      </c>
      <c r="D799" s="192"/>
      <c r="E799" s="193">
        <v>221.06319999999999</v>
      </c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9"/>
      <c r="X799" s="15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245</v>
      </c>
      <c r="AH799" s="150">
        <v>2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1" x14ac:dyDescent="0.2">
      <c r="A800" s="157"/>
      <c r="B800" s="158"/>
      <c r="C800" s="200" t="s">
        <v>405</v>
      </c>
      <c r="D800" s="192"/>
      <c r="E800" s="193">
        <v>189.50399999999999</v>
      </c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9"/>
      <c r="X800" s="15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245</v>
      </c>
      <c r="AH800" s="150">
        <v>2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57"/>
      <c r="B801" s="158"/>
      <c r="C801" s="200" t="s">
        <v>406</v>
      </c>
      <c r="D801" s="192"/>
      <c r="E801" s="193"/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9"/>
      <c r="X801" s="150"/>
      <c r="Y801" s="150"/>
      <c r="Z801" s="150"/>
      <c r="AA801" s="150"/>
      <c r="AB801" s="150"/>
      <c r="AC801" s="150"/>
      <c r="AD801" s="150"/>
      <c r="AE801" s="150"/>
      <c r="AF801" s="150"/>
      <c r="AG801" s="150" t="s">
        <v>245</v>
      </c>
      <c r="AH801" s="150">
        <v>2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7"/>
      <c r="B802" s="158"/>
      <c r="C802" s="200" t="s">
        <v>407</v>
      </c>
      <c r="D802" s="192"/>
      <c r="E802" s="193"/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9"/>
      <c r="X802" s="15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245</v>
      </c>
      <c r="AH802" s="150">
        <v>2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7"/>
      <c r="B803" s="158"/>
      <c r="C803" s="200" t="s">
        <v>408</v>
      </c>
      <c r="D803" s="192"/>
      <c r="E803" s="193">
        <v>78.939599999999999</v>
      </c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9"/>
      <c r="X803" s="15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245</v>
      </c>
      <c r="AH803" s="150">
        <v>2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7"/>
      <c r="B804" s="158"/>
      <c r="C804" s="200" t="s">
        <v>409</v>
      </c>
      <c r="D804" s="192"/>
      <c r="E804" s="193">
        <v>36.479599999999998</v>
      </c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9"/>
      <c r="X804" s="15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245</v>
      </c>
      <c r="AH804" s="150">
        <v>2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7"/>
      <c r="B805" s="158"/>
      <c r="C805" s="200" t="s">
        <v>410</v>
      </c>
      <c r="D805" s="192"/>
      <c r="E805" s="193">
        <v>10.38</v>
      </c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9"/>
      <c r="X805" s="15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245</v>
      </c>
      <c r="AH805" s="150">
        <v>2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1" x14ac:dyDescent="0.2">
      <c r="A806" s="157"/>
      <c r="B806" s="158"/>
      <c r="C806" s="200" t="s">
        <v>411</v>
      </c>
      <c r="D806" s="192"/>
      <c r="E806" s="193"/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9"/>
      <c r="X806" s="15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245</v>
      </c>
      <c r="AH806" s="150">
        <v>2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57"/>
      <c r="B807" s="158"/>
      <c r="C807" s="200" t="s">
        <v>412</v>
      </c>
      <c r="D807" s="192"/>
      <c r="E807" s="193">
        <v>100.0356</v>
      </c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9"/>
      <c r="X807" s="150"/>
      <c r="Y807" s="150"/>
      <c r="Z807" s="150"/>
      <c r="AA807" s="150"/>
      <c r="AB807" s="150"/>
      <c r="AC807" s="150"/>
      <c r="AD807" s="150"/>
      <c r="AE807" s="150"/>
      <c r="AF807" s="150"/>
      <c r="AG807" s="150" t="s">
        <v>245</v>
      </c>
      <c r="AH807" s="150">
        <v>2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7"/>
      <c r="B808" s="158"/>
      <c r="C808" s="200" t="s">
        <v>413</v>
      </c>
      <c r="D808" s="192"/>
      <c r="E808" s="193">
        <v>436.54</v>
      </c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245</v>
      </c>
      <c r="AH808" s="150">
        <v>2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7"/>
      <c r="B809" s="158"/>
      <c r="C809" s="200" t="s">
        <v>394</v>
      </c>
      <c r="D809" s="192"/>
      <c r="E809" s="193"/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245</v>
      </c>
      <c r="AH809" s="150">
        <v>2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7"/>
      <c r="B810" s="158"/>
      <c r="C810" s="200" t="s">
        <v>414</v>
      </c>
      <c r="D810" s="192"/>
      <c r="E810" s="193">
        <v>41.336399999999998</v>
      </c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245</v>
      </c>
      <c r="AH810" s="150">
        <v>2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7"/>
      <c r="B811" s="158"/>
      <c r="C811" s="200" t="s">
        <v>415</v>
      </c>
      <c r="D811" s="192"/>
      <c r="E811" s="193">
        <v>62.927999999999997</v>
      </c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245</v>
      </c>
      <c r="AH811" s="150">
        <v>2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1" x14ac:dyDescent="0.2">
      <c r="A812" s="157"/>
      <c r="B812" s="158"/>
      <c r="C812" s="200" t="s">
        <v>400</v>
      </c>
      <c r="D812" s="192"/>
      <c r="E812" s="193"/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245</v>
      </c>
      <c r="AH812" s="150">
        <v>2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ht="22.5" outlineLevel="1" x14ac:dyDescent="0.2">
      <c r="A813" s="157"/>
      <c r="B813" s="158"/>
      <c r="C813" s="200" t="s">
        <v>416</v>
      </c>
      <c r="D813" s="192"/>
      <c r="E813" s="193">
        <v>579.4556</v>
      </c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245</v>
      </c>
      <c r="AH813" s="150">
        <v>2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7"/>
      <c r="B814" s="158"/>
      <c r="C814" s="200" t="s">
        <v>417</v>
      </c>
      <c r="D814" s="192"/>
      <c r="E814" s="193">
        <v>167.958</v>
      </c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245</v>
      </c>
      <c r="AH814" s="150">
        <v>2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1" x14ac:dyDescent="0.2">
      <c r="A815" s="157"/>
      <c r="B815" s="158"/>
      <c r="C815" s="200" t="s">
        <v>418</v>
      </c>
      <c r="D815" s="192"/>
      <c r="E815" s="193">
        <v>218.51519999999999</v>
      </c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0"/>
      <c r="Y815" s="150"/>
      <c r="Z815" s="150"/>
      <c r="AA815" s="150"/>
      <c r="AB815" s="150"/>
      <c r="AC815" s="150"/>
      <c r="AD815" s="150"/>
      <c r="AE815" s="150"/>
      <c r="AF815" s="150"/>
      <c r="AG815" s="150" t="s">
        <v>245</v>
      </c>
      <c r="AH815" s="150">
        <v>2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7"/>
      <c r="B816" s="158"/>
      <c r="C816" s="200" t="s">
        <v>419</v>
      </c>
      <c r="D816" s="192"/>
      <c r="E816" s="193"/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9"/>
      <c r="X816" s="15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245</v>
      </c>
      <c r="AH816" s="150">
        <v>2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7"/>
      <c r="B817" s="158"/>
      <c r="C817" s="200" t="s">
        <v>420</v>
      </c>
      <c r="D817" s="192"/>
      <c r="E817" s="193">
        <v>96.339200000000005</v>
      </c>
      <c r="F817" s="159"/>
      <c r="G817" s="159"/>
      <c r="H817" s="159"/>
      <c r="I817" s="159"/>
      <c r="J817" s="159"/>
      <c r="K817" s="159"/>
      <c r="L817" s="159"/>
      <c r="M817" s="159"/>
      <c r="N817" s="159"/>
      <c r="O817" s="159"/>
      <c r="P817" s="159"/>
      <c r="Q817" s="159"/>
      <c r="R817" s="159"/>
      <c r="S817" s="159"/>
      <c r="T817" s="159"/>
      <c r="U817" s="159"/>
      <c r="V817" s="159"/>
      <c r="W817" s="159"/>
      <c r="X817" s="15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245</v>
      </c>
      <c r="AH817" s="150">
        <v>2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7"/>
      <c r="B818" s="158"/>
      <c r="C818" s="200" t="s">
        <v>421</v>
      </c>
      <c r="D818" s="192"/>
      <c r="E818" s="193"/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245</v>
      </c>
      <c r="AH818" s="150">
        <v>2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1" x14ac:dyDescent="0.2">
      <c r="A819" s="157"/>
      <c r="B819" s="158"/>
      <c r="C819" s="200" t="s">
        <v>422</v>
      </c>
      <c r="D819" s="192"/>
      <c r="E819" s="193">
        <v>21.459599999999998</v>
      </c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9"/>
      <c r="X819" s="150"/>
      <c r="Y819" s="150"/>
      <c r="Z819" s="150"/>
      <c r="AA819" s="150"/>
      <c r="AB819" s="150"/>
      <c r="AC819" s="150"/>
      <c r="AD819" s="150"/>
      <c r="AE819" s="150"/>
      <c r="AF819" s="150"/>
      <c r="AG819" s="150" t="s">
        <v>245</v>
      </c>
      <c r="AH819" s="150">
        <v>2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7"/>
      <c r="B820" s="158"/>
      <c r="C820" s="200" t="s">
        <v>423</v>
      </c>
      <c r="D820" s="192"/>
      <c r="E820" s="193"/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9"/>
      <c r="X820" s="15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245</v>
      </c>
      <c r="AH820" s="150">
        <v>2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1" x14ac:dyDescent="0.2">
      <c r="A821" s="157"/>
      <c r="B821" s="158"/>
      <c r="C821" s="200" t="s">
        <v>424</v>
      </c>
      <c r="D821" s="192"/>
      <c r="E821" s="193">
        <v>11.83</v>
      </c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9"/>
      <c r="X821" s="15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245</v>
      </c>
      <c r="AH821" s="150">
        <v>2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7"/>
      <c r="B822" s="158"/>
      <c r="C822" s="200" t="s">
        <v>425</v>
      </c>
      <c r="D822" s="192"/>
      <c r="E822" s="193">
        <v>285.95800000000003</v>
      </c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9"/>
      <c r="X822" s="15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245</v>
      </c>
      <c r="AH822" s="150">
        <v>2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57"/>
      <c r="B823" s="158"/>
      <c r="C823" s="200" t="s">
        <v>426</v>
      </c>
      <c r="D823" s="192"/>
      <c r="E823" s="193"/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9"/>
      <c r="X823" s="150"/>
      <c r="Y823" s="150"/>
      <c r="Z823" s="150"/>
      <c r="AA823" s="150"/>
      <c r="AB823" s="150"/>
      <c r="AC823" s="150"/>
      <c r="AD823" s="150"/>
      <c r="AE823" s="150"/>
      <c r="AF823" s="150"/>
      <c r="AG823" s="150" t="s">
        <v>245</v>
      </c>
      <c r="AH823" s="150">
        <v>2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7"/>
      <c r="B824" s="158"/>
      <c r="C824" s="200" t="s">
        <v>427</v>
      </c>
      <c r="D824" s="192"/>
      <c r="E824" s="193">
        <v>5.43</v>
      </c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9"/>
      <c r="X824" s="15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245</v>
      </c>
      <c r="AH824" s="150">
        <v>2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1" x14ac:dyDescent="0.2">
      <c r="A825" s="157"/>
      <c r="B825" s="158"/>
      <c r="C825" s="200" t="s">
        <v>428</v>
      </c>
      <c r="D825" s="192"/>
      <c r="E825" s="193"/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9"/>
      <c r="X825" s="15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245</v>
      </c>
      <c r="AH825" s="150">
        <v>2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7"/>
      <c r="B826" s="158"/>
      <c r="C826" s="200" t="s">
        <v>429</v>
      </c>
      <c r="D826" s="192"/>
      <c r="E826" s="193">
        <v>66.074399999999997</v>
      </c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9"/>
      <c r="X826" s="15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245</v>
      </c>
      <c r="AH826" s="150">
        <v>2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57"/>
      <c r="B827" s="158"/>
      <c r="C827" s="200" t="s">
        <v>430</v>
      </c>
      <c r="D827" s="192"/>
      <c r="E827" s="193">
        <v>68.666700000000006</v>
      </c>
      <c r="F827" s="159"/>
      <c r="G827" s="159"/>
      <c r="H827" s="159"/>
      <c r="I827" s="159"/>
      <c r="J827" s="159"/>
      <c r="K827" s="159"/>
      <c r="L827" s="159"/>
      <c r="M827" s="159"/>
      <c r="N827" s="159"/>
      <c r="O827" s="159"/>
      <c r="P827" s="159"/>
      <c r="Q827" s="159"/>
      <c r="R827" s="159"/>
      <c r="S827" s="159"/>
      <c r="T827" s="159"/>
      <c r="U827" s="159"/>
      <c r="V827" s="159"/>
      <c r="W827" s="159"/>
      <c r="X827" s="15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245</v>
      </c>
      <c r="AH827" s="150">
        <v>2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7"/>
      <c r="B828" s="158"/>
      <c r="C828" s="200" t="s">
        <v>431</v>
      </c>
      <c r="D828" s="192"/>
      <c r="E828" s="193">
        <v>131.36000000000001</v>
      </c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9"/>
      <c r="X828" s="15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245</v>
      </c>
      <c r="AH828" s="150">
        <v>2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57"/>
      <c r="B829" s="158"/>
      <c r="C829" s="200" t="s">
        <v>432</v>
      </c>
      <c r="D829" s="192"/>
      <c r="E829" s="193">
        <v>85.224000000000004</v>
      </c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9"/>
      <c r="X829" s="150"/>
      <c r="Y829" s="150"/>
      <c r="Z829" s="150"/>
      <c r="AA829" s="150"/>
      <c r="AB829" s="150"/>
      <c r="AC829" s="150"/>
      <c r="AD829" s="150"/>
      <c r="AE829" s="150"/>
      <c r="AF829" s="150"/>
      <c r="AG829" s="150" t="s">
        <v>245</v>
      </c>
      <c r="AH829" s="150">
        <v>2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7"/>
      <c r="B830" s="158"/>
      <c r="C830" s="200" t="s">
        <v>433</v>
      </c>
      <c r="D830" s="192"/>
      <c r="E830" s="193">
        <v>23.6096</v>
      </c>
      <c r="F830" s="159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  <c r="Q830" s="159"/>
      <c r="R830" s="159"/>
      <c r="S830" s="159"/>
      <c r="T830" s="159"/>
      <c r="U830" s="159"/>
      <c r="V830" s="159"/>
      <c r="W830" s="159"/>
      <c r="X830" s="15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245</v>
      </c>
      <c r="AH830" s="150">
        <v>2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7"/>
      <c r="B831" s="158"/>
      <c r="C831" s="200" t="s">
        <v>434</v>
      </c>
      <c r="D831" s="192"/>
      <c r="E831" s="193">
        <v>491.63220000000001</v>
      </c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9"/>
      <c r="X831" s="15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245</v>
      </c>
      <c r="AH831" s="150">
        <v>2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1" x14ac:dyDescent="0.2">
      <c r="A832" s="157"/>
      <c r="B832" s="158"/>
      <c r="C832" s="200" t="s">
        <v>435</v>
      </c>
      <c r="D832" s="192"/>
      <c r="E832" s="193"/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9"/>
      <c r="X832" s="15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245</v>
      </c>
      <c r="AH832" s="150">
        <v>2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57"/>
      <c r="B833" s="158"/>
      <c r="C833" s="200" t="s">
        <v>436</v>
      </c>
      <c r="D833" s="192"/>
      <c r="E833" s="193">
        <v>14.3</v>
      </c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9"/>
      <c r="X833" s="150"/>
      <c r="Y833" s="150"/>
      <c r="Z833" s="150"/>
      <c r="AA833" s="150"/>
      <c r="AB833" s="150"/>
      <c r="AC833" s="150"/>
      <c r="AD833" s="150"/>
      <c r="AE833" s="150"/>
      <c r="AF833" s="150"/>
      <c r="AG833" s="150" t="s">
        <v>245</v>
      </c>
      <c r="AH833" s="150">
        <v>2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outlineLevel="1" x14ac:dyDescent="0.2">
      <c r="A834" s="157"/>
      <c r="B834" s="158"/>
      <c r="C834" s="200" t="s">
        <v>437</v>
      </c>
      <c r="D834" s="192"/>
      <c r="E834" s="193">
        <v>52.47</v>
      </c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245</v>
      </c>
      <c r="AH834" s="150">
        <v>2</v>
      </c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7"/>
      <c r="B835" s="158"/>
      <c r="C835" s="200" t="s">
        <v>438</v>
      </c>
      <c r="D835" s="192"/>
      <c r="E835" s="193"/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9"/>
      <c r="X835" s="15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245</v>
      </c>
      <c r="AH835" s="150">
        <v>2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7"/>
      <c r="B836" s="158"/>
      <c r="C836" s="200" t="s">
        <v>439</v>
      </c>
      <c r="D836" s="192"/>
      <c r="E836" s="193">
        <v>98.029600000000002</v>
      </c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9"/>
      <c r="X836" s="15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245</v>
      </c>
      <c r="AH836" s="150">
        <v>2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7"/>
      <c r="B837" s="158"/>
      <c r="C837" s="200" t="s">
        <v>440</v>
      </c>
      <c r="D837" s="192"/>
      <c r="E837" s="193"/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9"/>
      <c r="X837" s="15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245</v>
      </c>
      <c r="AH837" s="150">
        <v>2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1" x14ac:dyDescent="0.2">
      <c r="A838" s="157"/>
      <c r="B838" s="158"/>
      <c r="C838" s="200" t="s">
        <v>441</v>
      </c>
      <c r="D838" s="192"/>
      <c r="E838" s="193">
        <v>6.52</v>
      </c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9"/>
      <c r="X838" s="150"/>
      <c r="Y838" s="150"/>
      <c r="Z838" s="150"/>
      <c r="AA838" s="150"/>
      <c r="AB838" s="150"/>
      <c r="AC838" s="150"/>
      <c r="AD838" s="150"/>
      <c r="AE838" s="150"/>
      <c r="AF838" s="150"/>
      <c r="AG838" s="150" t="s">
        <v>245</v>
      </c>
      <c r="AH838" s="150">
        <v>2</v>
      </c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1" x14ac:dyDescent="0.2">
      <c r="A839" s="157"/>
      <c r="B839" s="158"/>
      <c r="C839" s="200" t="s">
        <v>442</v>
      </c>
      <c r="D839" s="192"/>
      <c r="E839" s="193"/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0"/>
      <c r="Y839" s="150"/>
      <c r="Z839" s="150"/>
      <c r="AA839" s="150"/>
      <c r="AB839" s="150"/>
      <c r="AC839" s="150"/>
      <c r="AD839" s="150"/>
      <c r="AE839" s="150"/>
      <c r="AF839" s="150"/>
      <c r="AG839" s="150" t="s">
        <v>245</v>
      </c>
      <c r="AH839" s="150">
        <v>2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7"/>
      <c r="B840" s="158"/>
      <c r="C840" s="200" t="s">
        <v>443</v>
      </c>
      <c r="D840" s="192"/>
      <c r="E840" s="193">
        <v>219.44</v>
      </c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245</v>
      </c>
      <c r="AH840" s="150">
        <v>2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157"/>
      <c r="B841" s="158"/>
      <c r="C841" s="200" t="s">
        <v>444</v>
      </c>
      <c r="D841" s="192"/>
      <c r="E841" s="193">
        <v>55.249600000000001</v>
      </c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9"/>
      <c r="X841" s="15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245</v>
      </c>
      <c r="AH841" s="150">
        <v>2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7"/>
      <c r="B842" s="158"/>
      <c r="C842" s="200" t="s">
        <v>445</v>
      </c>
      <c r="D842" s="192"/>
      <c r="E842" s="193">
        <v>88.559600000000003</v>
      </c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9"/>
      <c r="X842" s="15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245</v>
      </c>
      <c r="AH842" s="150">
        <v>2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1" x14ac:dyDescent="0.2">
      <c r="A843" s="157"/>
      <c r="B843" s="158"/>
      <c r="C843" s="200" t="s">
        <v>446</v>
      </c>
      <c r="D843" s="192"/>
      <c r="E843" s="193">
        <v>443.05180000000001</v>
      </c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9"/>
      <c r="X843" s="150"/>
      <c r="Y843" s="150"/>
      <c r="Z843" s="150"/>
      <c r="AA843" s="150"/>
      <c r="AB843" s="150"/>
      <c r="AC843" s="150"/>
      <c r="AD843" s="150"/>
      <c r="AE843" s="150"/>
      <c r="AF843" s="150"/>
      <c r="AG843" s="150" t="s">
        <v>245</v>
      </c>
      <c r="AH843" s="150">
        <v>2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7"/>
      <c r="B844" s="158"/>
      <c r="C844" s="200" t="s">
        <v>447</v>
      </c>
      <c r="D844" s="192"/>
      <c r="E844" s="193"/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245</v>
      </c>
      <c r="AH844" s="150">
        <v>2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57"/>
      <c r="B845" s="158"/>
      <c r="C845" s="200" t="s">
        <v>448</v>
      </c>
      <c r="D845" s="192"/>
      <c r="E845" s="193">
        <v>17.813600000000001</v>
      </c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245</v>
      </c>
      <c r="AH845" s="150">
        <v>2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7"/>
      <c r="B846" s="158"/>
      <c r="C846" s="200" t="s">
        <v>449</v>
      </c>
      <c r="D846" s="192"/>
      <c r="E846" s="193">
        <v>173.41759999999999</v>
      </c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9"/>
      <c r="X846" s="15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245</v>
      </c>
      <c r="AH846" s="150">
        <v>2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7"/>
      <c r="B847" s="158"/>
      <c r="C847" s="200" t="s">
        <v>450</v>
      </c>
      <c r="D847" s="192"/>
      <c r="E847" s="193"/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9"/>
      <c r="X847" s="15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245</v>
      </c>
      <c r="AH847" s="150">
        <v>2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7"/>
      <c r="B848" s="158"/>
      <c r="C848" s="200" t="s">
        <v>451</v>
      </c>
      <c r="D848" s="192"/>
      <c r="E848" s="193">
        <v>171.29920000000001</v>
      </c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245</v>
      </c>
      <c r="AH848" s="150">
        <v>2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1" x14ac:dyDescent="0.2">
      <c r="A849" s="157"/>
      <c r="B849" s="158"/>
      <c r="C849" s="200" t="s">
        <v>452</v>
      </c>
      <c r="D849" s="192"/>
      <c r="E849" s="193">
        <v>343.2484</v>
      </c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0"/>
      <c r="Y849" s="150"/>
      <c r="Z849" s="150"/>
      <c r="AA849" s="150"/>
      <c r="AB849" s="150"/>
      <c r="AC849" s="150"/>
      <c r="AD849" s="150"/>
      <c r="AE849" s="150"/>
      <c r="AF849" s="150"/>
      <c r="AG849" s="150" t="s">
        <v>245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7"/>
      <c r="B850" s="158"/>
      <c r="C850" s="200" t="s">
        <v>453</v>
      </c>
      <c r="D850" s="192"/>
      <c r="E850" s="193">
        <v>8.8000000000000007</v>
      </c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245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7"/>
      <c r="B851" s="158"/>
      <c r="C851" s="200" t="s">
        <v>454</v>
      </c>
      <c r="D851" s="192"/>
      <c r="E851" s="193"/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245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7"/>
      <c r="B852" s="158"/>
      <c r="C852" s="200" t="s">
        <v>455</v>
      </c>
      <c r="D852" s="192"/>
      <c r="E852" s="193">
        <v>221.83760000000001</v>
      </c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9"/>
      <c r="X852" s="15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245</v>
      </c>
      <c r="AH852" s="150">
        <v>2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7"/>
      <c r="B853" s="158"/>
      <c r="C853" s="200" t="s">
        <v>456</v>
      </c>
      <c r="D853" s="192"/>
      <c r="E853" s="193">
        <v>160.7842</v>
      </c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9"/>
      <c r="X853" s="15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245</v>
      </c>
      <c r="AH853" s="150">
        <v>2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7"/>
      <c r="B854" s="158"/>
      <c r="C854" s="200" t="s">
        <v>457</v>
      </c>
      <c r="D854" s="192"/>
      <c r="E854" s="193"/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9"/>
      <c r="X854" s="15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245</v>
      </c>
      <c r="AH854" s="150">
        <v>2</v>
      </c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1" x14ac:dyDescent="0.2">
      <c r="A855" s="157"/>
      <c r="B855" s="158"/>
      <c r="C855" s="200" t="s">
        <v>458</v>
      </c>
      <c r="D855" s="192"/>
      <c r="E855" s="193">
        <v>157.7312</v>
      </c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9"/>
      <c r="X855" s="150"/>
      <c r="Y855" s="150"/>
      <c r="Z855" s="150"/>
      <c r="AA855" s="150"/>
      <c r="AB855" s="150"/>
      <c r="AC855" s="150"/>
      <c r="AD855" s="150"/>
      <c r="AE855" s="150"/>
      <c r="AF855" s="150"/>
      <c r="AG855" s="150" t="s">
        <v>245</v>
      </c>
      <c r="AH855" s="150">
        <v>2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1" x14ac:dyDescent="0.2">
      <c r="A856" s="157"/>
      <c r="B856" s="158"/>
      <c r="C856" s="200" t="s">
        <v>459</v>
      </c>
      <c r="D856" s="192"/>
      <c r="E856" s="193"/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9"/>
      <c r="X856" s="15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245</v>
      </c>
      <c r="AH856" s="150">
        <v>2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7"/>
      <c r="B857" s="158"/>
      <c r="C857" s="200" t="s">
        <v>460</v>
      </c>
      <c r="D857" s="192"/>
      <c r="E857" s="193">
        <v>137.3664</v>
      </c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9"/>
      <c r="X857" s="15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245</v>
      </c>
      <c r="AH857" s="150">
        <v>2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7"/>
      <c r="B858" s="158"/>
      <c r="C858" s="200" t="s">
        <v>461</v>
      </c>
      <c r="D858" s="192"/>
      <c r="E858" s="193">
        <v>63.289200000000001</v>
      </c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9"/>
      <c r="X858" s="15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245</v>
      </c>
      <c r="AH858" s="150">
        <v>2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7"/>
      <c r="B859" s="158"/>
      <c r="C859" s="200" t="s">
        <v>462</v>
      </c>
      <c r="D859" s="192"/>
      <c r="E859" s="193"/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9"/>
      <c r="X859" s="15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245</v>
      </c>
      <c r="AH859" s="150">
        <v>2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7"/>
      <c r="B860" s="158"/>
      <c r="C860" s="200" t="s">
        <v>463</v>
      </c>
      <c r="D860" s="192"/>
      <c r="E860" s="193"/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9"/>
      <c r="X860" s="15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245</v>
      </c>
      <c r="AH860" s="150">
        <v>2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1" x14ac:dyDescent="0.2">
      <c r="A861" s="157"/>
      <c r="B861" s="158"/>
      <c r="C861" s="200" t="s">
        <v>464</v>
      </c>
      <c r="D861" s="192"/>
      <c r="E861" s="193">
        <v>16.681999999999999</v>
      </c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9"/>
      <c r="X861" s="15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245</v>
      </c>
      <c r="AH861" s="150">
        <v>2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7"/>
      <c r="B862" s="158"/>
      <c r="C862" s="200" t="s">
        <v>465</v>
      </c>
      <c r="D862" s="192"/>
      <c r="E862" s="193">
        <v>71.320999999999998</v>
      </c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9"/>
      <c r="X862" s="15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245</v>
      </c>
      <c r="AH862" s="150">
        <v>2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7"/>
      <c r="B863" s="158"/>
      <c r="C863" s="200" t="s">
        <v>462</v>
      </c>
      <c r="D863" s="192"/>
      <c r="E863" s="193"/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9"/>
      <c r="X863" s="15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245</v>
      </c>
      <c r="AH863" s="150">
        <v>2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7"/>
      <c r="B864" s="158"/>
      <c r="C864" s="200" t="s">
        <v>466</v>
      </c>
      <c r="D864" s="192"/>
      <c r="E864" s="193"/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245</v>
      </c>
      <c r="AH864" s="150">
        <v>2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7"/>
      <c r="B865" s="158"/>
      <c r="C865" s="200" t="s">
        <v>411</v>
      </c>
      <c r="D865" s="192"/>
      <c r="E865" s="193"/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9"/>
      <c r="X865" s="15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245</v>
      </c>
      <c r="AH865" s="150">
        <v>2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7"/>
      <c r="B866" s="158"/>
      <c r="C866" s="200" t="s">
        <v>467</v>
      </c>
      <c r="D866" s="192"/>
      <c r="E866" s="193">
        <v>13.14</v>
      </c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9"/>
      <c r="X866" s="15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245</v>
      </c>
      <c r="AH866" s="150">
        <v>2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7"/>
      <c r="B867" s="158"/>
      <c r="C867" s="200" t="s">
        <v>468</v>
      </c>
      <c r="D867" s="192"/>
      <c r="E867" s="193"/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9"/>
      <c r="X867" s="15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245</v>
      </c>
      <c r="AH867" s="150">
        <v>2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7"/>
      <c r="B868" s="158"/>
      <c r="C868" s="200" t="s">
        <v>469</v>
      </c>
      <c r="D868" s="192"/>
      <c r="E868" s="193">
        <v>125.514</v>
      </c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9"/>
      <c r="X868" s="15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245</v>
      </c>
      <c r="AH868" s="150">
        <v>2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57"/>
      <c r="B869" s="158"/>
      <c r="C869" s="200" t="s">
        <v>470</v>
      </c>
      <c r="D869" s="192"/>
      <c r="E869" s="193"/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9"/>
      <c r="X869" s="150"/>
      <c r="Y869" s="150"/>
      <c r="Z869" s="150"/>
      <c r="AA869" s="150"/>
      <c r="AB869" s="150"/>
      <c r="AC869" s="150"/>
      <c r="AD869" s="150"/>
      <c r="AE869" s="150"/>
      <c r="AF869" s="150"/>
      <c r="AG869" s="150" t="s">
        <v>245</v>
      </c>
      <c r="AH869" s="150">
        <v>2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7"/>
      <c r="B870" s="158"/>
      <c r="C870" s="200" t="s">
        <v>471</v>
      </c>
      <c r="D870" s="192"/>
      <c r="E870" s="193">
        <v>33.936</v>
      </c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9"/>
      <c r="X870" s="15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245</v>
      </c>
      <c r="AH870" s="150">
        <v>2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7"/>
      <c r="B871" s="158"/>
      <c r="C871" s="200" t="s">
        <v>472</v>
      </c>
      <c r="D871" s="192"/>
      <c r="E871" s="193"/>
      <c r="F871" s="159"/>
      <c r="G871" s="159"/>
      <c r="H871" s="159"/>
      <c r="I871" s="159"/>
      <c r="J871" s="159"/>
      <c r="K871" s="159"/>
      <c r="L871" s="159"/>
      <c r="M871" s="159"/>
      <c r="N871" s="159"/>
      <c r="O871" s="159"/>
      <c r="P871" s="159"/>
      <c r="Q871" s="159"/>
      <c r="R871" s="159"/>
      <c r="S871" s="159"/>
      <c r="T871" s="159"/>
      <c r="U871" s="159"/>
      <c r="V871" s="159"/>
      <c r="W871" s="159"/>
      <c r="X871" s="15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245</v>
      </c>
      <c r="AH871" s="150">
        <v>2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7"/>
      <c r="B872" s="158"/>
      <c r="C872" s="200" t="s">
        <v>473</v>
      </c>
      <c r="D872" s="192"/>
      <c r="E872" s="193">
        <v>88.373999999999995</v>
      </c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9"/>
      <c r="X872" s="15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245</v>
      </c>
      <c r="AH872" s="150">
        <v>2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7"/>
      <c r="B873" s="158"/>
      <c r="C873" s="200" t="s">
        <v>474</v>
      </c>
      <c r="D873" s="192"/>
      <c r="E873" s="193"/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9"/>
      <c r="X873" s="15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245</v>
      </c>
      <c r="AH873" s="150">
        <v>2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7"/>
      <c r="B874" s="158"/>
      <c r="C874" s="200" t="s">
        <v>475</v>
      </c>
      <c r="D874" s="192"/>
      <c r="E874" s="193">
        <v>144.22399999999999</v>
      </c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9"/>
      <c r="X874" s="15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245</v>
      </c>
      <c r="AH874" s="150">
        <v>2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57"/>
      <c r="B875" s="158"/>
      <c r="C875" s="200" t="s">
        <v>476</v>
      </c>
      <c r="D875" s="192"/>
      <c r="E875" s="193"/>
      <c r="F875" s="159"/>
      <c r="G875" s="159"/>
      <c r="H875" s="159"/>
      <c r="I875" s="159"/>
      <c r="J875" s="159"/>
      <c r="K875" s="159"/>
      <c r="L875" s="159"/>
      <c r="M875" s="159"/>
      <c r="N875" s="159"/>
      <c r="O875" s="159"/>
      <c r="P875" s="159"/>
      <c r="Q875" s="159"/>
      <c r="R875" s="159"/>
      <c r="S875" s="159"/>
      <c r="T875" s="159"/>
      <c r="U875" s="159"/>
      <c r="V875" s="159"/>
      <c r="W875" s="159"/>
      <c r="X875" s="15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245</v>
      </c>
      <c r="AH875" s="150">
        <v>2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7"/>
      <c r="B876" s="158"/>
      <c r="C876" s="200" t="s">
        <v>477</v>
      </c>
      <c r="D876" s="192"/>
      <c r="E876" s="193">
        <v>75.103999999999999</v>
      </c>
      <c r="F876" s="159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9"/>
      <c r="X876" s="15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245</v>
      </c>
      <c r="AH876" s="150">
        <v>2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57"/>
      <c r="B877" s="158"/>
      <c r="C877" s="200" t="s">
        <v>462</v>
      </c>
      <c r="D877" s="192"/>
      <c r="E877" s="193"/>
      <c r="F877" s="159"/>
      <c r="G877" s="159"/>
      <c r="H877" s="159"/>
      <c r="I877" s="159"/>
      <c r="J877" s="159"/>
      <c r="K877" s="159"/>
      <c r="L877" s="159"/>
      <c r="M877" s="159"/>
      <c r="N877" s="159"/>
      <c r="O877" s="159"/>
      <c r="P877" s="159"/>
      <c r="Q877" s="159"/>
      <c r="R877" s="159"/>
      <c r="S877" s="159"/>
      <c r="T877" s="159"/>
      <c r="U877" s="159"/>
      <c r="V877" s="159"/>
      <c r="W877" s="159"/>
      <c r="X877" s="15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245</v>
      </c>
      <c r="AH877" s="150">
        <v>2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7"/>
      <c r="B878" s="158"/>
      <c r="C878" s="200" t="s">
        <v>478</v>
      </c>
      <c r="D878" s="192"/>
      <c r="E878" s="193"/>
      <c r="F878" s="159"/>
      <c r="G878" s="159"/>
      <c r="H878" s="159"/>
      <c r="I878" s="159"/>
      <c r="J878" s="159"/>
      <c r="K878" s="159"/>
      <c r="L878" s="159"/>
      <c r="M878" s="159"/>
      <c r="N878" s="159"/>
      <c r="O878" s="159"/>
      <c r="P878" s="159"/>
      <c r="Q878" s="159"/>
      <c r="R878" s="159"/>
      <c r="S878" s="159"/>
      <c r="T878" s="159"/>
      <c r="U878" s="159"/>
      <c r="V878" s="159"/>
      <c r="W878" s="159"/>
      <c r="X878" s="15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245</v>
      </c>
      <c r="AH878" s="150">
        <v>2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57"/>
      <c r="B879" s="158"/>
      <c r="C879" s="200" t="s">
        <v>383</v>
      </c>
      <c r="D879" s="192"/>
      <c r="E879" s="193"/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9"/>
      <c r="X879" s="15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245</v>
      </c>
      <c r="AH879" s="150">
        <v>2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7"/>
      <c r="B880" s="158"/>
      <c r="C880" s="200" t="s">
        <v>479</v>
      </c>
      <c r="D880" s="192"/>
      <c r="E880" s="193">
        <v>10.48</v>
      </c>
      <c r="F880" s="159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  <c r="Q880" s="159"/>
      <c r="R880" s="159"/>
      <c r="S880" s="159"/>
      <c r="T880" s="159"/>
      <c r="U880" s="159"/>
      <c r="V880" s="159"/>
      <c r="W880" s="159"/>
      <c r="X880" s="15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245</v>
      </c>
      <c r="AH880" s="150">
        <v>2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7"/>
      <c r="B881" s="158"/>
      <c r="C881" s="200" t="s">
        <v>411</v>
      </c>
      <c r="D881" s="192"/>
      <c r="E881" s="193"/>
      <c r="F881" s="159"/>
      <c r="G881" s="159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9"/>
      <c r="X881" s="15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245</v>
      </c>
      <c r="AH881" s="150">
        <v>2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1" x14ac:dyDescent="0.2">
      <c r="A882" s="157"/>
      <c r="B882" s="158"/>
      <c r="C882" s="200" t="s">
        <v>480</v>
      </c>
      <c r="D882" s="192"/>
      <c r="E882" s="193">
        <v>9.6300000000000008</v>
      </c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59"/>
      <c r="V882" s="159"/>
      <c r="W882" s="159"/>
      <c r="X882" s="15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245</v>
      </c>
      <c r="AH882" s="150">
        <v>2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7"/>
      <c r="B883" s="158"/>
      <c r="C883" s="200" t="s">
        <v>481</v>
      </c>
      <c r="D883" s="192"/>
      <c r="E883" s="193">
        <v>179.505</v>
      </c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59"/>
      <c r="V883" s="159"/>
      <c r="W883" s="159"/>
      <c r="X883" s="15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245</v>
      </c>
      <c r="AH883" s="150">
        <v>2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7"/>
      <c r="B884" s="158"/>
      <c r="C884" s="200" t="s">
        <v>482</v>
      </c>
      <c r="D884" s="192"/>
      <c r="E884" s="193">
        <v>62.14</v>
      </c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9"/>
      <c r="X884" s="15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245</v>
      </c>
      <c r="AH884" s="150">
        <v>2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7"/>
      <c r="B885" s="158"/>
      <c r="C885" s="200" t="s">
        <v>483</v>
      </c>
      <c r="D885" s="192"/>
      <c r="E885" s="193"/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245</v>
      </c>
      <c r="AH885" s="150">
        <v>2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7"/>
      <c r="B886" s="158"/>
      <c r="C886" s="200" t="s">
        <v>484</v>
      </c>
      <c r="D886" s="192"/>
      <c r="E886" s="193">
        <v>6.62</v>
      </c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9"/>
      <c r="X886" s="15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245</v>
      </c>
      <c r="AH886" s="150">
        <v>2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57"/>
      <c r="B887" s="158"/>
      <c r="C887" s="200" t="s">
        <v>485</v>
      </c>
      <c r="D887" s="192"/>
      <c r="E887" s="193"/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59"/>
      <c r="V887" s="159"/>
      <c r="W887" s="159"/>
      <c r="X887" s="15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245</v>
      </c>
      <c r="AH887" s="150">
        <v>2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7"/>
      <c r="B888" s="158"/>
      <c r="C888" s="200" t="s">
        <v>486</v>
      </c>
      <c r="D888" s="192"/>
      <c r="E888" s="193">
        <v>7.1</v>
      </c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59"/>
      <c r="V888" s="159"/>
      <c r="W888" s="159"/>
      <c r="X888" s="15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245</v>
      </c>
      <c r="AH888" s="150">
        <v>2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7"/>
      <c r="B889" s="158"/>
      <c r="C889" s="200" t="s">
        <v>487</v>
      </c>
      <c r="D889" s="192"/>
      <c r="E889" s="193">
        <v>46.189</v>
      </c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245</v>
      </c>
      <c r="AH889" s="150">
        <v>2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57"/>
      <c r="B890" s="158"/>
      <c r="C890" s="200" t="s">
        <v>488</v>
      </c>
      <c r="D890" s="192"/>
      <c r="E890" s="193">
        <v>164.9975</v>
      </c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245</v>
      </c>
      <c r="AH890" s="150">
        <v>2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7"/>
      <c r="B891" s="158"/>
      <c r="C891" s="200" t="s">
        <v>489</v>
      </c>
      <c r="D891" s="192"/>
      <c r="E891" s="193">
        <v>83.194000000000003</v>
      </c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9"/>
      <c r="X891" s="15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245</v>
      </c>
      <c r="AH891" s="150">
        <v>2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7"/>
      <c r="B892" s="158"/>
      <c r="C892" s="200" t="s">
        <v>490</v>
      </c>
      <c r="D892" s="192"/>
      <c r="E892" s="193"/>
      <c r="F892" s="159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  <c r="Q892" s="159"/>
      <c r="R892" s="159"/>
      <c r="S892" s="159"/>
      <c r="T892" s="159"/>
      <c r="U892" s="159"/>
      <c r="V892" s="159"/>
      <c r="W892" s="159"/>
      <c r="X892" s="15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245</v>
      </c>
      <c r="AH892" s="150">
        <v>2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57"/>
      <c r="B893" s="158"/>
      <c r="C893" s="200" t="s">
        <v>383</v>
      </c>
      <c r="D893" s="192"/>
      <c r="E893" s="193"/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245</v>
      </c>
      <c r="AH893" s="150">
        <v>2</v>
      </c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57"/>
      <c r="B894" s="158"/>
      <c r="C894" s="200" t="s">
        <v>491</v>
      </c>
      <c r="D894" s="192"/>
      <c r="E894" s="193">
        <v>7.55</v>
      </c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9"/>
      <c r="X894" s="150"/>
      <c r="Y894" s="15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>
        <v>2</v>
      </c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1" x14ac:dyDescent="0.2">
      <c r="A895" s="157"/>
      <c r="B895" s="158"/>
      <c r="C895" s="200" t="s">
        <v>492</v>
      </c>
      <c r="D895" s="192"/>
      <c r="E895" s="193">
        <v>40.04</v>
      </c>
      <c r="F895" s="159"/>
      <c r="G895" s="159"/>
      <c r="H895" s="159"/>
      <c r="I895" s="159"/>
      <c r="J895" s="159"/>
      <c r="K895" s="159"/>
      <c r="L895" s="159"/>
      <c r="M895" s="159"/>
      <c r="N895" s="159"/>
      <c r="O895" s="159"/>
      <c r="P895" s="159"/>
      <c r="Q895" s="159"/>
      <c r="R895" s="159"/>
      <c r="S895" s="159"/>
      <c r="T895" s="159"/>
      <c r="U895" s="159"/>
      <c r="V895" s="159"/>
      <c r="W895" s="159"/>
      <c r="X895" s="15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245</v>
      </c>
      <c r="AH895" s="150">
        <v>2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7"/>
      <c r="B896" s="158"/>
      <c r="C896" s="200" t="s">
        <v>493</v>
      </c>
      <c r="D896" s="192"/>
      <c r="E896" s="193">
        <v>28.939</v>
      </c>
      <c r="F896" s="159"/>
      <c r="G896" s="159"/>
      <c r="H896" s="159"/>
      <c r="I896" s="159"/>
      <c r="J896" s="159"/>
      <c r="K896" s="159"/>
      <c r="L896" s="159"/>
      <c r="M896" s="159"/>
      <c r="N896" s="159"/>
      <c r="O896" s="159"/>
      <c r="P896" s="159"/>
      <c r="Q896" s="159"/>
      <c r="R896" s="159"/>
      <c r="S896" s="159"/>
      <c r="T896" s="159"/>
      <c r="U896" s="159"/>
      <c r="V896" s="159"/>
      <c r="W896" s="159"/>
      <c r="X896" s="15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245</v>
      </c>
      <c r="AH896" s="150">
        <v>2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7"/>
      <c r="B897" s="158"/>
      <c r="C897" s="200" t="s">
        <v>494</v>
      </c>
      <c r="D897" s="192"/>
      <c r="E897" s="193">
        <v>18.87</v>
      </c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9"/>
      <c r="X897" s="15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245</v>
      </c>
      <c r="AH897" s="150">
        <v>2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7"/>
      <c r="B898" s="158"/>
      <c r="C898" s="200" t="s">
        <v>495</v>
      </c>
      <c r="D898" s="192"/>
      <c r="E898" s="193">
        <v>5.34</v>
      </c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9"/>
      <c r="X898" s="15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245</v>
      </c>
      <c r="AH898" s="150">
        <v>2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7"/>
      <c r="B899" s="158"/>
      <c r="C899" s="200" t="s">
        <v>394</v>
      </c>
      <c r="D899" s="192"/>
      <c r="E899" s="193"/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9"/>
      <c r="X899" s="15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245</v>
      </c>
      <c r="AH899" s="150">
        <v>2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7"/>
      <c r="B900" s="158"/>
      <c r="C900" s="200" t="s">
        <v>496</v>
      </c>
      <c r="D900" s="192"/>
      <c r="E900" s="193">
        <v>39.615000000000002</v>
      </c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9"/>
      <c r="X900" s="15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245</v>
      </c>
      <c r="AH900" s="150">
        <v>2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7"/>
      <c r="B901" s="158"/>
      <c r="C901" s="200" t="s">
        <v>423</v>
      </c>
      <c r="D901" s="192"/>
      <c r="E901" s="193"/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9"/>
      <c r="X901" s="15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245</v>
      </c>
      <c r="AH901" s="150">
        <v>2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57"/>
      <c r="B902" s="158"/>
      <c r="C902" s="200" t="s">
        <v>497</v>
      </c>
      <c r="D902" s="192"/>
      <c r="E902" s="193">
        <v>54.043999999999997</v>
      </c>
      <c r="F902" s="159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  <c r="Q902" s="159"/>
      <c r="R902" s="159"/>
      <c r="S902" s="159"/>
      <c r="T902" s="159"/>
      <c r="U902" s="159"/>
      <c r="V902" s="159"/>
      <c r="W902" s="159"/>
      <c r="X902" s="15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245</v>
      </c>
      <c r="AH902" s="150">
        <v>2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7"/>
      <c r="B903" s="158"/>
      <c r="C903" s="200" t="s">
        <v>498</v>
      </c>
      <c r="D903" s="192"/>
      <c r="E903" s="193">
        <v>38.700000000000003</v>
      </c>
      <c r="F903" s="159"/>
      <c r="G903" s="159"/>
      <c r="H903" s="159"/>
      <c r="I903" s="159"/>
      <c r="J903" s="159"/>
      <c r="K903" s="159"/>
      <c r="L903" s="159"/>
      <c r="M903" s="159"/>
      <c r="N903" s="159"/>
      <c r="O903" s="159"/>
      <c r="P903" s="159"/>
      <c r="Q903" s="159"/>
      <c r="R903" s="159"/>
      <c r="S903" s="159"/>
      <c r="T903" s="159"/>
      <c r="U903" s="159"/>
      <c r="V903" s="159"/>
      <c r="W903" s="159"/>
      <c r="X903" s="15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245</v>
      </c>
      <c r="AH903" s="150">
        <v>2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7"/>
      <c r="B904" s="158"/>
      <c r="C904" s="200" t="s">
        <v>499</v>
      </c>
      <c r="D904" s="192"/>
      <c r="E904" s="193"/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9"/>
      <c r="X904" s="15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245</v>
      </c>
      <c r="AH904" s="150">
        <v>2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7"/>
      <c r="B905" s="158"/>
      <c r="C905" s="200" t="s">
        <v>500</v>
      </c>
      <c r="D905" s="192"/>
      <c r="E905" s="193">
        <v>100.294</v>
      </c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9"/>
      <c r="X905" s="15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245</v>
      </c>
      <c r="AH905" s="150">
        <v>2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7"/>
      <c r="B906" s="158"/>
      <c r="C906" s="200" t="s">
        <v>501</v>
      </c>
      <c r="D906" s="192"/>
      <c r="E906" s="193"/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9"/>
      <c r="X906" s="15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245</v>
      </c>
      <c r="AH906" s="150">
        <v>2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7"/>
      <c r="B907" s="158"/>
      <c r="C907" s="200" t="s">
        <v>502</v>
      </c>
      <c r="D907" s="192"/>
      <c r="E907" s="193">
        <v>22.55</v>
      </c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9"/>
      <c r="X907" s="15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245</v>
      </c>
      <c r="AH907" s="150">
        <v>2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7"/>
      <c r="B908" s="158"/>
      <c r="C908" s="200" t="s">
        <v>503</v>
      </c>
      <c r="D908" s="192"/>
      <c r="E908" s="193">
        <v>188.376</v>
      </c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9"/>
      <c r="X908" s="15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245</v>
      </c>
      <c r="AH908" s="150">
        <v>2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7"/>
      <c r="B909" s="158"/>
      <c r="C909" s="200" t="s">
        <v>504</v>
      </c>
      <c r="D909" s="192"/>
      <c r="E909" s="193"/>
      <c r="F909" s="159"/>
      <c r="G909" s="159"/>
      <c r="H909" s="159"/>
      <c r="I909" s="159"/>
      <c r="J909" s="159"/>
      <c r="K909" s="159"/>
      <c r="L909" s="159"/>
      <c r="M909" s="159"/>
      <c r="N909" s="159"/>
      <c r="O909" s="159"/>
      <c r="P909" s="159"/>
      <c r="Q909" s="159"/>
      <c r="R909" s="159"/>
      <c r="S909" s="159"/>
      <c r="T909" s="159"/>
      <c r="U909" s="159"/>
      <c r="V909" s="159"/>
      <c r="W909" s="159"/>
      <c r="X909" s="15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245</v>
      </c>
      <c r="AH909" s="150">
        <v>2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7"/>
      <c r="B910" s="158"/>
      <c r="C910" s="200" t="s">
        <v>505</v>
      </c>
      <c r="D910" s="192"/>
      <c r="E910" s="193">
        <v>26.364799999999999</v>
      </c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9"/>
      <c r="X910" s="15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245</v>
      </c>
      <c r="AH910" s="150">
        <v>2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7"/>
      <c r="B911" s="158"/>
      <c r="C911" s="200" t="s">
        <v>506</v>
      </c>
      <c r="D911" s="192"/>
      <c r="E911" s="193">
        <v>48.4</v>
      </c>
      <c r="F911" s="159"/>
      <c r="G911" s="159"/>
      <c r="H911" s="159"/>
      <c r="I911" s="159"/>
      <c r="J911" s="159"/>
      <c r="K911" s="159"/>
      <c r="L911" s="159"/>
      <c r="M911" s="159"/>
      <c r="N911" s="159"/>
      <c r="O911" s="159"/>
      <c r="P911" s="159"/>
      <c r="Q911" s="159"/>
      <c r="R911" s="159"/>
      <c r="S911" s="159"/>
      <c r="T911" s="159"/>
      <c r="U911" s="159"/>
      <c r="V911" s="159"/>
      <c r="W911" s="159"/>
      <c r="X911" s="15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245</v>
      </c>
      <c r="AH911" s="150">
        <v>2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1" x14ac:dyDescent="0.2">
      <c r="A912" s="157"/>
      <c r="B912" s="158"/>
      <c r="C912" s="200" t="s">
        <v>507</v>
      </c>
      <c r="D912" s="192"/>
      <c r="E912" s="193">
        <v>64.287000000000006</v>
      </c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9"/>
      <c r="X912" s="15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245</v>
      </c>
      <c r="AH912" s="150">
        <v>2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7"/>
      <c r="B913" s="158"/>
      <c r="C913" s="199" t="s">
        <v>370</v>
      </c>
      <c r="D913" s="192"/>
      <c r="E913" s="193"/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245</v>
      </c>
      <c r="AH913" s="150"/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7"/>
      <c r="B914" s="158"/>
      <c r="C914" s="197" t="s">
        <v>520</v>
      </c>
      <c r="D914" s="188"/>
      <c r="E914" s="189">
        <v>494.30928</v>
      </c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9"/>
      <c r="X914" s="15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245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67">
        <v>19</v>
      </c>
      <c r="B915" s="168" t="s">
        <v>521</v>
      </c>
      <c r="C915" s="184" t="s">
        <v>522</v>
      </c>
      <c r="D915" s="169" t="s">
        <v>353</v>
      </c>
      <c r="E915" s="170">
        <v>46.406680000000001</v>
      </c>
      <c r="F915" s="171"/>
      <c r="G915" s="172">
        <f>ROUND(E915*F915,2)</f>
        <v>0</v>
      </c>
      <c r="H915" s="171"/>
      <c r="I915" s="172">
        <f>ROUND(E915*H915,2)</f>
        <v>0</v>
      </c>
      <c r="J915" s="171"/>
      <c r="K915" s="172">
        <f>ROUND(E915*J915,2)</f>
        <v>0</v>
      </c>
      <c r="L915" s="172">
        <v>21</v>
      </c>
      <c r="M915" s="172">
        <f>G915*(1+L915/100)</f>
        <v>0</v>
      </c>
      <c r="N915" s="172">
        <v>0</v>
      </c>
      <c r="O915" s="172">
        <f>ROUND(E915*N915,2)</f>
        <v>0</v>
      </c>
      <c r="P915" s="172">
        <v>0</v>
      </c>
      <c r="Q915" s="172">
        <f>ROUND(E915*P915,2)</f>
        <v>0</v>
      </c>
      <c r="R915" s="172" t="s">
        <v>306</v>
      </c>
      <c r="S915" s="172" t="s">
        <v>184</v>
      </c>
      <c r="T915" s="173" t="s">
        <v>250</v>
      </c>
      <c r="U915" s="159">
        <v>2.335</v>
      </c>
      <c r="V915" s="159">
        <f>ROUND(E915*U915,2)</f>
        <v>108.36</v>
      </c>
      <c r="W915" s="159"/>
      <c r="X915" s="15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241</v>
      </c>
      <c r="AH915" s="150"/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1" x14ac:dyDescent="0.2">
      <c r="A916" s="157"/>
      <c r="B916" s="158"/>
      <c r="C916" s="256" t="s">
        <v>523</v>
      </c>
      <c r="D916" s="257"/>
      <c r="E916" s="257"/>
      <c r="F916" s="257"/>
      <c r="G916" s="257"/>
      <c r="H916" s="159"/>
      <c r="I916" s="159"/>
      <c r="J916" s="159"/>
      <c r="K916" s="159"/>
      <c r="L916" s="159"/>
      <c r="M916" s="159"/>
      <c r="N916" s="159"/>
      <c r="O916" s="159"/>
      <c r="P916" s="159"/>
      <c r="Q916" s="159"/>
      <c r="R916" s="159"/>
      <c r="S916" s="159"/>
      <c r="T916" s="159"/>
      <c r="U916" s="159"/>
      <c r="V916" s="159"/>
      <c r="W916" s="159"/>
      <c r="X916" s="15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243</v>
      </c>
      <c r="AH916" s="150"/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1" x14ac:dyDescent="0.2">
      <c r="A917" s="157"/>
      <c r="B917" s="158"/>
      <c r="C917" s="199" t="s">
        <v>355</v>
      </c>
      <c r="D917" s="192"/>
      <c r="E917" s="193"/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9"/>
      <c r="X917" s="15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245</v>
      </c>
      <c r="AH917" s="150"/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7"/>
      <c r="B918" s="158"/>
      <c r="C918" s="200" t="s">
        <v>524</v>
      </c>
      <c r="D918" s="192"/>
      <c r="E918" s="193"/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9"/>
      <c r="X918" s="15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245</v>
      </c>
      <c r="AH918" s="150">
        <v>2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57"/>
      <c r="B919" s="158"/>
      <c r="C919" s="200" t="s">
        <v>421</v>
      </c>
      <c r="D919" s="192"/>
      <c r="E919" s="193"/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9"/>
      <c r="X919" s="150"/>
      <c r="Y919" s="150"/>
      <c r="Z919" s="150"/>
      <c r="AA919" s="150"/>
      <c r="AB919" s="150"/>
      <c r="AC919" s="150"/>
      <c r="AD919" s="150"/>
      <c r="AE919" s="150"/>
      <c r="AF919" s="150"/>
      <c r="AG919" s="150" t="s">
        <v>245</v>
      </c>
      <c r="AH919" s="150">
        <v>2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1" x14ac:dyDescent="0.2">
      <c r="A920" s="157"/>
      <c r="B920" s="158"/>
      <c r="C920" s="200" t="s">
        <v>525</v>
      </c>
      <c r="D920" s="192"/>
      <c r="E920" s="193">
        <v>61.894599999999997</v>
      </c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9"/>
      <c r="X920" s="15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245</v>
      </c>
      <c r="AH920" s="150">
        <v>2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7"/>
      <c r="B921" s="158"/>
      <c r="C921" s="200" t="s">
        <v>462</v>
      </c>
      <c r="D921" s="192"/>
      <c r="E921" s="193"/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9"/>
      <c r="X921" s="15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245</v>
      </c>
      <c r="AH921" s="150">
        <v>2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1" x14ac:dyDescent="0.2">
      <c r="A922" s="157"/>
      <c r="B922" s="158"/>
      <c r="C922" s="200" t="s">
        <v>466</v>
      </c>
      <c r="D922" s="192"/>
      <c r="E922" s="193"/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59"/>
      <c r="V922" s="159"/>
      <c r="W922" s="159"/>
      <c r="X922" s="15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245</v>
      </c>
      <c r="AH922" s="150">
        <v>2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7"/>
      <c r="B923" s="158"/>
      <c r="C923" s="200" t="s">
        <v>526</v>
      </c>
      <c r="D923" s="192"/>
      <c r="E923" s="193"/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59"/>
      <c r="V923" s="159"/>
      <c r="W923" s="159"/>
      <c r="X923" s="15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245</v>
      </c>
      <c r="AH923" s="150">
        <v>2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7"/>
      <c r="B924" s="158"/>
      <c r="C924" s="200" t="s">
        <v>527</v>
      </c>
      <c r="D924" s="192"/>
      <c r="E924" s="193">
        <v>103.5256</v>
      </c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9"/>
      <c r="X924" s="15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245</v>
      </c>
      <c r="AH924" s="150">
        <v>2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7"/>
      <c r="B925" s="158"/>
      <c r="C925" s="200" t="s">
        <v>435</v>
      </c>
      <c r="D925" s="192"/>
      <c r="E925" s="193"/>
      <c r="F925" s="159"/>
      <c r="G925" s="159"/>
      <c r="H925" s="159"/>
      <c r="I925" s="159"/>
      <c r="J925" s="159"/>
      <c r="K925" s="159"/>
      <c r="L925" s="159"/>
      <c r="M925" s="159"/>
      <c r="N925" s="159"/>
      <c r="O925" s="159"/>
      <c r="P925" s="159"/>
      <c r="Q925" s="159"/>
      <c r="R925" s="159"/>
      <c r="S925" s="159"/>
      <c r="T925" s="159"/>
      <c r="U925" s="159"/>
      <c r="V925" s="159"/>
      <c r="W925" s="159"/>
      <c r="X925" s="15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245</v>
      </c>
      <c r="AH925" s="150">
        <v>2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ht="22.5" outlineLevel="1" x14ac:dyDescent="0.2">
      <c r="A926" s="157"/>
      <c r="B926" s="158"/>
      <c r="C926" s="200" t="s">
        <v>528</v>
      </c>
      <c r="D926" s="192"/>
      <c r="E926" s="193">
        <v>692.41039999999998</v>
      </c>
      <c r="F926" s="159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9"/>
      <c r="X926" s="15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245</v>
      </c>
      <c r="AH926" s="150">
        <v>2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57"/>
      <c r="B927" s="158"/>
      <c r="C927" s="200" t="s">
        <v>462</v>
      </c>
      <c r="D927" s="192"/>
      <c r="E927" s="193"/>
      <c r="F927" s="159"/>
      <c r="G927" s="159"/>
      <c r="H927" s="159"/>
      <c r="I927" s="159"/>
      <c r="J927" s="159"/>
      <c r="K927" s="159"/>
      <c r="L927" s="159"/>
      <c r="M927" s="159"/>
      <c r="N927" s="159"/>
      <c r="O927" s="159"/>
      <c r="P927" s="159"/>
      <c r="Q927" s="159"/>
      <c r="R927" s="159"/>
      <c r="S927" s="159"/>
      <c r="T927" s="159"/>
      <c r="U927" s="159"/>
      <c r="V927" s="159"/>
      <c r="W927" s="159"/>
      <c r="X927" s="150"/>
      <c r="Y927" s="150"/>
      <c r="Z927" s="150"/>
      <c r="AA927" s="150"/>
      <c r="AB927" s="150"/>
      <c r="AC927" s="150"/>
      <c r="AD927" s="150"/>
      <c r="AE927" s="150"/>
      <c r="AF927" s="150"/>
      <c r="AG927" s="150" t="s">
        <v>245</v>
      </c>
      <c r="AH927" s="150">
        <v>2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1" x14ac:dyDescent="0.2">
      <c r="A928" s="157"/>
      <c r="B928" s="158"/>
      <c r="C928" s="200" t="s">
        <v>529</v>
      </c>
      <c r="D928" s="192"/>
      <c r="E928" s="193"/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9"/>
      <c r="X928" s="15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245</v>
      </c>
      <c r="AH928" s="150">
        <v>2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1" x14ac:dyDescent="0.2">
      <c r="A929" s="157"/>
      <c r="B929" s="158"/>
      <c r="C929" s="200" t="s">
        <v>530</v>
      </c>
      <c r="D929" s="192"/>
      <c r="E929" s="193"/>
      <c r="F929" s="159"/>
      <c r="G929" s="159"/>
      <c r="H929" s="159"/>
      <c r="I929" s="159"/>
      <c r="J929" s="159"/>
      <c r="K929" s="159"/>
      <c r="L929" s="159"/>
      <c r="M929" s="159"/>
      <c r="N929" s="159"/>
      <c r="O929" s="159"/>
      <c r="P929" s="159"/>
      <c r="Q929" s="159"/>
      <c r="R929" s="159"/>
      <c r="S929" s="159"/>
      <c r="T929" s="159"/>
      <c r="U929" s="159"/>
      <c r="V929" s="159"/>
      <c r="W929" s="159"/>
      <c r="X929" s="15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245</v>
      </c>
      <c r="AH929" s="150">
        <v>2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7"/>
      <c r="B930" s="158"/>
      <c r="C930" s="200" t="s">
        <v>531</v>
      </c>
      <c r="D930" s="192"/>
      <c r="E930" s="193">
        <v>70.302999999999997</v>
      </c>
      <c r="F930" s="159"/>
      <c r="G930" s="159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9"/>
      <c r="X930" s="15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245</v>
      </c>
      <c r="AH930" s="150">
        <v>2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57"/>
      <c r="B931" s="158"/>
      <c r="C931" s="200" t="s">
        <v>462</v>
      </c>
      <c r="D931" s="192"/>
      <c r="E931" s="193"/>
      <c r="F931" s="159"/>
      <c r="G931" s="159"/>
      <c r="H931" s="159"/>
      <c r="I931" s="159"/>
      <c r="J931" s="159"/>
      <c r="K931" s="159"/>
      <c r="L931" s="159"/>
      <c r="M931" s="159"/>
      <c r="N931" s="159"/>
      <c r="O931" s="159"/>
      <c r="P931" s="159"/>
      <c r="Q931" s="159"/>
      <c r="R931" s="159"/>
      <c r="S931" s="159"/>
      <c r="T931" s="159"/>
      <c r="U931" s="159"/>
      <c r="V931" s="159"/>
      <c r="W931" s="159"/>
      <c r="X931" s="15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245</v>
      </c>
      <c r="AH931" s="150">
        <v>2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7"/>
      <c r="B932" s="158"/>
      <c r="C932" s="199" t="s">
        <v>370</v>
      </c>
      <c r="D932" s="192"/>
      <c r="E932" s="193"/>
      <c r="F932" s="159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  <c r="Q932" s="159"/>
      <c r="R932" s="159"/>
      <c r="S932" s="159"/>
      <c r="T932" s="159"/>
      <c r="U932" s="159"/>
      <c r="V932" s="159"/>
      <c r="W932" s="159"/>
      <c r="X932" s="15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245</v>
      </c>
      <c r="AH932" s="150"/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1" x14ac:dyDescent="0.2">
      <c r="A933" s="157"/>
      <c r="B933" s="158"/>
      <c r="C933" s="197" t="s">
        <v>532</v>
      </c>
      <c r="D933" s="188"/>
      <c r="E933" s="189">
        <v>46.406680000000001</v>
      </c>
      <c r="F933" s="159"/>
      <c r="G933" s="15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9"/>
      <c r="X933" s="150"/>
      <c r="Y933" s="150"/>
      <c r="Z933" s="150"/>
      <c r="AA933" s="150"/>
      <c r="AB933" s="150"/>
      <c r="AC933" s="150"/>
      <c r="AD933" s="150"/>
      <c r="AE933" s="150"/>
      <c r="AF933" s="150"/>
      <c r="AG933" s="150" t="s">
        <v>245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67">
        <v>20</v>
      </c>
      <c r="B934" s="168" t="s">
        <v>533</v>
      </c>
      <c r="C934" s="184" t="s">
        <v>534</v>
      </c>
      <c r="D934" s="169" t="s">
        <v>353</v>
      </c>
      <c r="E934" s="170">
        <v>464.0668</v>
      </c>
      <c r="F934" s="171"/>
      <c r="G934" s="172">
        <f>ROUND(E934*F934,2)</f>
        <v>0</v>
      </c>
      <c r="H934" s="171"/>
      <c r="I934" s="172">
        <f>ROUND(E934*H934,2)</f>
        <v>0</v>
      </c>
      <c r="J934" s="171"/>
      <c r="K934" s="172">
        <f>ROUND(E934*J934,2)</f>
        <v>0</v>
      </c>
      <c r="L934" s="172">
        <v>21</v>
      </c>
      <c r="M934" s="172">
        <f>G934*(1+L934/100)</f>
        <v>0</v>
      </c>
      <c r="N934" s="172">
        <v>0</v>
      </c>
      <c r="O934" s="172">
        <f>ROUND(E934*N934,2)</f>
        <v>0</v>
      </c>
      <c r="P934" s="172">
        <v>0</v>
      </c>
      <c r="Q934" s="172">
        <f>ROUND(E934*P934,2)</f>
        <v>0</v>
      </c>
      <c r="R934" s="172" t="s">
        <v>306</v>
      </c>
      <c r="S934" s="172" t="s">
        <v>184</v>
      </c>
      <c r="T934" s="173" t="s">
        <v>250</v>
      </c>
      <c r="U934" s="159">
        <v>3.5329999999999999</v>
      </c>
      <c r="V934" s="159">
        <f>ROUND(E934*U934,2)</f>
        <v>1639.55</v>
      </c>
      <c r="W934" s="159"/>
      <c r="X934" s="15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241</v>
      </c>
      <c r="AH934" s="150"/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57"/>
      <c r="B935" s="158"/>
      <c r="C935" s="256" t="s">
        <v>523</v>
      </c>
      <c r="D935" s="257"/>
      <c r="E935" s="257"/>
      <c r="F935" s="257"/>
      <c r="G935" s="257"/>
      <c r="H935" s="159"/>
      <c r="I935" s="159"/>
      <c r="J935" s="159"/>
      <c r="K935" s="159"/>
      <c r="L935" s="159"/>
      <c r="M935" s="159"/>
      <c r="N935" s="159"/>
      <c r="O935" s="159"/>
      <c r="P935" s="159"/>
      <c r="Q935" s="159"/>
      <c r="R935" s="159"/>
      <c r="S935" s="159"/>
      <c r="T935" s="159"/>
      <c r="U935" s="159"/>
      <c r="V935" s="159"/>
      <c r="W935" s="159"/>
      <c r="X935" s="15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243</v>
      </c>
      <c r="AH935" s="150"/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7"/>
      <c r="B936" s="158"/>
      <c r="C936" s="199" t="s">
        <v>355</v>
      </c>
      <c r="D936" s="192"/>
      <c r="E936" s="193"/>
      <c r="F936" s="159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  <c r="Q936" s="159"/>
      <c r="R936" s="159"/>
      <c r="S936" s="159"/>
      <c r="T936" s="159"/>
      <c r="U936" s="159"/>
      <c r="V936" s="159"/>
      <c r="W936" s="159"/>
      <c r="X936" s="15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245</v>
      </c>
      <c r="AH936" s="150"/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7"/>
      <c r="B937" s="158"/>
      <c r="C937" s="200" t="s">
        <v>524</v>
      </c>
      <c r="D937" s="192"/>
      <c r="E937" s="193"/>
      <c r="F937" s="159"/>
      <c r="G937" s="15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245</v>
      </c>
      <c r="AH937" s="150">
        <v>2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7"/>
      <c r="B938" s="158"/>
      <c r="C938" s="200" t="s">
        <v>421</v>
      </c>
      <c r="D938" s="192"/>
      <c r="E938" s="193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245</v>
      </c>
      <c r="AH938" s="150">
        <v>2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57"/>
      <c r="B939" s="158"/>
      <c r="C939" s="200" t="s">
        <v>525</v>
      </c>
      <c r="D939" s="192"/>
      <c r="E939" s="193">
        <v>61.894599999999997</v>
      </c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9"/>
      <c r="X939" s="15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245</v>
      </c>
      <c r="AH939" s="150">
        <v>2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7"/>
      <c r="B940" s="158"/>
      <c r="C940" s="200" t="s">
        <v>462</v>
      </c>
      <c r="D940" s="192"/>
      <c r="E940" s="193"/>
      <c r="F940" s="159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9"/>
      <c r="X940" s="15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245</v>
      </c>
      <c r="AH940" s="150">
        <v>2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57"/>
      <c r="B941" s="158"/>
      <c r="C941" s="200" t="s">
        <v>466</v>
      </c>
      <c r="D941" s="192"/>
      <c r="E941" s="193"/>
      <c r="F941" s="159"/>
      <c r="G941" s="159"/>
      <c r="H941" s="159"/>
      <c r="I941" s="159"/>
      <c r="J941" s="159"/>
      <c r="K941" s="159"/>
      <c r="L941" s="159"/>
      <c r="M941" s="159"/>
      <c r="N941" s="159"/>
      <c r="O941" s="159"/>
      <c r="P941" s="159"/>
      <c r="Q941" s="159"/>
      <c r="R941" s="159"/>
      <c r="S941" s="159"/>
      <c r="T941" s="159"/>
      <c r="U941" s="159"/>
      <c r="V941" s="159"/>
      <c r="W941" s="159"/>
      <c r="X941" s="150"/>
      <c r="Y941" s="150"/>
      <c r="Z941" s="150"/>
      <c r="AA941" s="150"/>
      <c r="AB941" s="150"/>
      <c r="AC941" s="150"/>
      <c r="AD941" s="150"/>
      <c r="AE941" s="150"/>
      <c r="AF941" s="150"/>
      <c r="AG941" s="150" t="s">
        <v>245</v>
      </c>
      <c r="AH941" s="150">
        <v>2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7"/>
      <c r="B942" s="158"/>
      <c r="C942" s="200" t="s">
        <v>526</v>
      </c>
      <c r="D942" s="192"/>
      <c r="E942" s="193"/>
      <c r="F942" s="159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9"/>
      <c r="X942" s="15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245</v>
      </c>
      <c r="AH942" s="150">
        <v>2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7"/>
      <c r="B943" s="158"/>
      <c r="C943" s="200" t="s">
        <v>527</v>
      </c>
      <c r="D943" s="192"/>
      <c r="E943" s="193">
        <v>103.5256</v>
      </c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9"/>
      <c r="X943" s="15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245</v>
      </c>
      <c r="AH943" s="150">
        <v>2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7"/>
      <c r="B944" s="158"/>
      <c r="C944" s="200" t="s">
        <v>435</v>
      </c>
      <c r="D944" s="192"/>
      <c r="E944" s="193"/>
      <c r="F944" s="159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9"/>
      <c r="X944" s="15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245</v>
      </c>
      <c r="AH944" s="150">
        <v>2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ht="22.5" outlineLevel="1" x14ac:dyDescent="0.2">
      <c r="A945" s="157"/>
      <c r="B945" s="158"/>
      <c r="C945" s="200" t="s">
        <v>528</v>
      </c>
      <c r="D945" s="192"/>
      <c r="E945" s="193">
        <v>692.41039999999998</v>
      </c>
      <c r="F945" s="159"/>
      <c r="G945" s="159"/>
      <c r="H945" s="159"/>
      <c r="I945" s="159"/>
      <c r="J945" s="159"/>
      <c r="K945" s="159"/>
      <c r="L945" s="159"/>
      <c r="M945" s="159"/>
      <c r="N945" s="159"/>
      <c r="O945" s="159"/>
      <c r="P945" s="159"/>
      <c r="Q945" s="159"/>
      <c r="R945" s="159"/>
      <c r="S945" s="159"/>
      <c r="T945" s="159"/>
      <c r="U945" s="159"/>
      <c r="V945" s="159"/>
      <c r="W945" s="159"/>
      <c r="X945" s="150"/>
      <c r="Y945" s="150"/>
      <c r="Z945" s="150"/>
      <c r="AA945" s="150"/>
      <c r="AB945" s="150"/>
      <c r="AC945" s="150"/>
      <c r="AD945" s="150"/>
      <c r="AE945" s="150"/>
      <c r="AF945" s="150"/>
      <c r="AG945" s="150" t="s">
        <v>245</v>
      </c>
      <c r="AH945" s="150">
        <v>2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7"/>
      <c r="B946" s="158"/>
      <c r="C946" s="200" t="s">
        <v>462</v>
      </c>
      <c r="D946" s="192"/>
      <c r="E946" s="193"/>
      <c r="F946" s="159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9"/>
      <c r="X946" s="15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245</v>
      </c>
      <c r="AH946" s="150">
        <v>2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7"/>
      <c r="B947" s="158"/>
      <c r="C947" s="200" t="s">
        <v>529</v>
      </c>
      <c r="D947" s="192"/>
      <c r="E947" s="193"/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9"/>
      <c r="X947" s="15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245</v>
      </c>
      <c r="AH947" s="150">
        <v>2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7"/>
      <c r="B948" s="158"/>
      <c r="C948" s="200" t="s">
        <v>530</v>
      </c>
      <c r="D948" s="192"/>
      <c r="E948" s="193"/>
      <c r="F948" s="159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59"/>
      <c r="V948" s="159"/>
      <c r="W948" s="159"/>
      <c r="X948" s="15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245</v>
      </c>
      <c r="AH948" s="150">
        <v>2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57"/>
      <c r="B949" s="158"/>
      <c r="C949" s="200" t="s">
        <v>531</v>
      </c>
      <c r="D949" s="192"/>
      <c r="E949" s="193">
        <v>70.302999999999997</v>
      </c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59"/>
      <c r="V949" s="159"/>
      <c r="W949" s="159"/>
      <c r="X949" s="150"/>
      <c r="Y949" s="150"/>
      <c r="Z949" s="150"/>
      <c r="AA949" s="150"/>
      <c r="AB949" s="150"/>
      <c r="AC949" s="150"/>
      <c r="AD949" s="150"/>
      <c r="AE949" s="150"/>
      <c r="AF949" s="150"/>
      <c r="AG949" s="150" t="s">
        <v>245</v>
      </c>
      <c r="AH949" s="150">
        <v>2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1" x14ac:dyDescent="0.2">
      <c r="A950" s="157"/>
      <c r="B950" s="158"/>
      <c r="C950" s="200" t="s">
        <v>462</v>
      </c>
      <c r="D950" s="192"/>
      <c r="E950" s="193"/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9"/>
      <c r="X950" s="15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245</v>
      </c>
      <c r="AH950" s="150">
        <v>2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7"/>
      <c r="B951" s="158"/>
      <c r="C951" s="199" t="s">
        <v>370</v>
      </c>
      <c r="D951" s="192"/>
      <c r="E951" s="193"/>
      <c r="F951" s="159"/>
      <c r="G951" s="159"/>
      <c r="H951" s="159"/>
      <c r="I951" s="159"/>
      <c r="J951" s="159"/>
      <c r="K951" s="159"/>
      <c r="L951" s="159"/>
      <c r="M951" s="159"/>
      <c r="N951" s="159"/>
      <c r="O951" s="159"/>
      <c r="P951" s="159"/>
      <c r="Q951" s="159"/>
      <c r="R951" s="159"/>
      <c r="S951" s="159"/>
      <c r="T951" s="159"/>
      <c r="U951" s="159"/>
      <c r="V951" s="159"/>
      <c r="W951" s="159"/>
      <c r="X951" s="15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245</v>
      </c>
      <c r="AH951" s="150"/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7"/>
      <c r="B952" s="158"/>
      <c r="C952" s="197" t="s">
        <v>535</v>
      </c>
      <c r="D952" s="188"/>
      <c r="E952" s="189">
        <v>464.0668</v>
      </c>
      <c r="F952" s="159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9"/>
      <c r="X952" s="15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245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67">
        <v>21</v>
      </c>
      <c r="B953" s="168" t="s">
        <v>536</v>
      </c>
      <c r="C953" s="184" t="s">
        <v>537</v>
      </c>
      <c r="D953" s="169" t="s">
        <v>353</v>
      </c>
      <c r="E953" s="170">
        <v>417.66012000000001</v>
      </c>
      <c r="F953" s="171"/>
      <c r="G953" s="172">
        <f>ROUND(E953*F953,2)</f>
        <v>0</v>
      </c>
      <c r="H953" s="171"/>
      <c r="I953" s="172">
        <f>ROUND(E953*H953,2)</f>
        <v>0</v>
      </c>
      <c r="J953" s="171"/>
      <c r="K953" s="172">
        <f>ROUND(E953*J953,2)</f>
        <v>0</v>
      </c>
      <c r="L953" s="172">
        <v>21</v>
      </c>
      <c r="M953" s="172">
        <f>G953*(1+L953/100)</f>
        <v>0</v>
      </c>
      <c r="N953" s="172">
        <v>0</v>
      </c>
      <c r="O953" s="172">
        <f>ROUND(E953*N953,2)</f>
        <v>0</v>
      </c>
      <c r="P953" s="172">
        <v>0</v>
      </c>
      <c r="Q953" s="172">
        <f>ROUND(E953*P953,2)</f>
        <v>0</v>
      </c>
      <c r="R953" s="172" t="s">
        <v>306</v>
      </c>
      <c r="S953" s="172" t="s">
        <v>184</v>
      </c>
      <c r="T953" s="173" t="s">
        <v>250</v>
      </c>
      <c r="U953" s="159">
        <v>4.6550000000000002</v>
      </c>
      <c r="V953" s="159">
        <f>ROUND(E953*U953,2)</f>
        <v>1944.21</v>
      </c>
      <c r="W953" s="159"/>
      <c r="X953" s="150"/>
      <c r="Y953" s="150"/>
      <c r="Z953" s="150"/>
      <c r="AA953" s="150"/>
      <c r="AB953" s="150"/>
      <c r="AC953" s="150"/>
      <c r="AD953" s="150"/>
      <c r="AE953" s="150"/>
      <c r="AF953" s="150"/>
      <c r="AG953" s="150" t="s">
        <v>241</v>
      </c>
      <c r="AH953" s="150"/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7"/>
      <c r="B954" s="158"/>
      <c r="C954" s="256" t="s">
        <v>523</v>
      </c>
      <c r="D954" s="257"/>
      <c r="E954" s="257"/>
      <c r="F954" s="257"/>
      <c r="G954" s="257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9"/>
      <c r="X954" s="15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243</v>
      </c>
      <c r="AH954" s="150"/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1" x14ac:dyDescent="0.2">
      <c r="A955" s="157"/>
      <c r="B955" s="158"/>
      <c r="C955" s="199" t="s">
        <v>355</v>
      </c>
      <c r="D955" s="192"/>
      <c r="E955" s="193"/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59"/>
      <c r="V955" s="159"/>
      <c r="W955" s="159"/>
      <c r="X955" s="15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245</v>
      </c>
      <c r="AH955" s="150"/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7"/>
      <c r="B956" s="158"/>
      <c r="C956" s="200" t="s">
        <v>524</v>
      </c>
      <c r="D956" s="192"/>
      <c r="E956" s="193"/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9"/>
      <c r="X956" s="15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245</v>
      </c>
      <c r="AH956" s="150">
        <v>2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57"/>
      <c r="B957" s="158"/>
      <c r="C957" s="200" t="s">
        <v>421</v>
      </c>
      <c r="D957" s="192"/>
      <c r="E957" s="193"/>
      <c r="F957" s="159"/>
      <c r="G957" s="159"/>
      <c r="H957" s="159"/>
      <c r="I957" s="159"/>
      <c r="J957" s="159"/>
      <c r="K957" s="159"/>
      <c r="L957" s="159"/>
      <c r="M957" s="159"/>
      <c r="N957" s="159"/>
      <c r="O957" s="159"/>
      <c r="P957" s="159"/>
      <c r="Q957" s="159"/>
      <c r="R957" s="159"/>
      <c r="S957" s="159"/>
      <c r="T957" s="159"/>
      <c r="U957" s="159"/>
      <c r="V957" s="159"/>
      <c r="W957" s="159"/>
      <c r="X957" s="15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245</v>
      </c>
      <c r="AH957" s="150">
        <v>2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7"/>
      <c r="B958" s="158"/>
      <c r="C958" s="200" t="s">
        <v>525</v>
      </c>
      <c r="D958" s="192"/>
      <c r="E958" s="193">
        <v>61.894599999999997</v>
      </c>
      <c r="F958" s="159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  <c r="Q958" s="159"/>
      <c r="R958" s="159"/>
      <c r="S958" s="159"/>
      <c r="T958" s="159"/>
      <c r="U958" s="159"/>
      <c r="V958" s="159"/>
      <c r="W958" s="159"/>
      <c r="X958" s="15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245</v>
      </c>
      <c r="AH958" s="150">
        <v>2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57"/>
      <c r="B959" s="158"/>
      <c r="C959" s="200" t="s">
        <v>462</v>
      </c>
      <c r="D959" s="192"/>
      <c r="E959" s="193"/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9"/>
      <c r="X959" s="150"/>
      <c r="Y959" s="150"/>
      <c r="Z959" s="150"/>
      <c r="AA959" s="150"/>
      <c r="AB959" s="150"/>
      <c r="AC959" s="150"/>
      <c r="AD959" s="150"/>
      <c r="AE959" s="150"/>
      <c r="AF959" s="150"/>
      <c r="AG959" s="150" t="s">
        <v>245</v>
      </c>
      <c r="AH959" s="150">
        <v>2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7"/>
      <c r="B960" s="158"/>
      <c r="C960" s="200" t="s">
        <v>466</v>
      </c>
      <c r="D960" s="192"/>
      <c r="E960" s="193"/>
      <c r="F960" s="159"/>
      <c r="G960" s="159"/>
      <c r="H960" s="159"/>
      <c r="I960" s="159"/>
      <c r="J960" s="159"/>
      <c r="K960" s="159"/>
      <c r="L960" s="159"/>
      <c r="M960" s="159"/>
      <c r="N960" s="159"/>
      <c r="O960" s="159"/>
      <c r="P960" s="159"/>
      <c r="Q960" s="159"/>
      <c r="R960" s="159"/>
      <c r="S960" s="159"/>
      <c r="T960" s="159"/>
      <c r="U960" s="159"/>
      <c r="V960" s="159"/>
      <c r="W960" s="159"/>
      <c r="X960" s="15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245</v>
      </c>
      <c r="AH960" s="150">
        <v>2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1" x14ac:dyDescent="0.2">
      <c r="A961" s="157"/>
      <c r="B961" s="158"/>
      <c r="C961" s="200" t="s">
        <v>526</v>
      </c>
      <c r="D961" s="192"/>
      <c r="E961" s="193"/>
      <c r="F961" s="159"/>
      <c r="G961" s="159"/>
      <c r="H961" s="159"/>
      <c r="I961" s="159"/>
      <c r="J961" s="159"/>
      <c r="K961" s="159"/>
      <c r="L961" s="159"/>
      <c r="M961" s="159"/>
      <c r="N961" s="159"/>
      <c r="O961" s="159"/>
      <c r="P961" s="159"/>
      <c r="Q961" s="159"/>
      <c r="R961" s="159"/>
      <c r="S961" s="159"/>
      <c r="T961" s="159"/>
      <c r="U961" s="159"/>
      <c r="V961" s="159"/>
      <c r="W961" s="159"/>
      <c r="X961" s="15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245</v>
      </c>
      <c r="AH961" s="150">
        <v>2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7"/>
      <c r="B962" s="158"/>
      <c r="C962" s="200" t="s">
        <v>527</v>
      </c>
      <c r="D962" s="192"/>
      <c r="E962" s="193">
        <v>103.5256</v>
      </c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245</v>
      </c>
      <c r="AH962" s="150">
        <v>2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7"/>
      <c r="B963" s="158"/>
      <c r="C963" s="200" t="s">
        <v>435</v>
      </c>
      <c r="D963" s="192"/>
      <c r="E963" s="193"/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59"/>
      <c r="V963" s="159"/>
      <c r="W963" s="159"/>
      <c r="X963" s="15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245</v>
      </c>
      <c r="AH963" s="150">
        <v>2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ht="22.5" outlineLevel="1" x14ac:dyDescent="0.2">
      <c r="A964" s="157"/>
      <c r="B964" s="158"/>
      <c r="C964" s="200" t="s">
        <v>528</v>
      </c>
      <c r="D964" s="192"/>
      <c r="E964" s="193">
        <v>692.41039999999998</v>
      </c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9"/>
      <c r="X964" s="150"/>
      <c r="Y964" s="150"/>
      <c r="Z964" s="150"/>
      <c r="AA964" s="150"/>
      <c r="AB964" s="150"/>
      <c r="AC964" s="150"/>
      <c r="AD964" s="150"/>
      <c r="AE964" s="150"/>
      <c r="AF964" s="150"/>
      <c r="AG964" s="150" t="s">
        <v>245</v>
      </c>
      <c r="AH964" s="150">
        <v>2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1" x14ac:dyDescent="0.2">
      <c r="A965" s="157"/>
      <c r="B965" s="158"/>
      <c r="C965" s="200" t="s">
        <v>462</v>
      </c>
      <c r="D965" s="192"/>
      <c r="E965" s="193"/>
      <c r="F965" s="159"/>
      <c r="G965" s="159"/>
      <c r="H965" s="159"/>
      <c r="I965" s="159"/>
      <c r="J965" s="159"/>
      <c r="K965" s="159"/>
      <c r="L965" s="159"/>
      <c r="M965" s="159"/>
      <c r="N965" s="159"/>
      <c r="O965" s="159"/>
      <c r="P965" s="159"/>
      <c r="Q965" s="159"/>
      <c r="R965" s="159"/>
      <c r="S965" s="159"/>
      <c r="T965" s="159"/>
      <c r="U965" s="159"/>
      <c r="V965" s="159"/>
      <c r="W965" s="159"/>
      <c r="X965" s="15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245</v>
      </c>
      <c r="AH965" s="150">
        <v>2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7"/>
      <c r="B966" s="158"/>
      <c r="C966" s="200" t="s">
        <v>529</v>
      </c>
      <c r="D966" s="192"/>
      <c r="E966" s="193"/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9"/>
      <c r="X966" s="15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245</v>
      </c>
      <c r="AH966" s="150">
        <v>2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57"/>
      <c r="B967" s="158"/>
      <c r="C967" s="200" t="s">
        <v>530</v>
      </c>
      <c r="D967" s="192"/>
      <c r="E967" s="193"/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9"/>
      <c r="X967" s="150"/>
      <c r="Y967" s="150"/>
      <c r="Z967" s="150"/>
      <c r="AA967" s="150"/>
      <c r="AB967" s="150"/>
      <c r="AC967" s="150"/>
      <c r="AD967" s="150"/>
      <c r="AE967" s="150"/>
      <c r="AF967" s="150"/>
      <c r="AG967" s="150" t="s">
        <v>245</v>
      </c>
      <c r="AH967" s="150">
        <v>2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1" x14ac:dyDescent="0.2">
      <c r="A968" s="157"/>
      <c r="B968" s="158"/>
      <c r="C968" s="200" t="s">
        <v>531</v>
      </c>
      <c r="D968" s="192"/>
      <c r="E968" s="193">
        <v>70.302999999999997</v>
      </c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9"/>
      <c r="X968" s="150"/>
      <c r="Y968" s="150"/>
      <c r="Z968" s="150"/>
      <c r="AA968" s="150"/>
      <c r="AB968" s="150"/>
      <c r="AC968" s="150"/>
      <c r="AD968" s="150"/>
      <c r="AE968" s="150"/>
      <c r="AF968" s="150"/>
      <c r="AG968" s="150" t="s">
        <v>245</v>
      </c>
      <c r="AH968" s="150">
        <v>2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1" x14ac:dyDescent="0.2">
      <c r="A969" s="157"/>
      <c r="B969" s="158"/>
      <c r="C969" s="200" t="s">
        <v>462</v>
      </c>
      <c r="D969" s="192"/>
      <c r="E969" s="193"/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9"/>
      <c r="X969" s="15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245</v>
      </c>
      <c r="AH969" s="150">
        <v>2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7"/>
      <c r="B970" s="158"/>
      <c r="C970" s="199" t="s">
        <v>370</v>
      </c>
      <c r="D970" s="192"/>
      <c r="E970" s="193"/>
      <c r="F970" s="159"/>
      <c r="G970" s="159"/>
      <c r="H970" s="159"/>
      <c r="I970" s="159"/>
      <c r="J970" s="159"/>
      <c r="K970" s="159"/>
      <c r="L970" s="159"/>
      <c r="M970" s="159"/>
      <c r="N970" s="159"/>
      <c r="O970" s="159"/>
      <c r="P970" s="159"/>
      <c r="Q970" s="159"/>
      <c r="R970" s="159"/>
      <c r="S970" s="159"/>
      <c r="T970" s="159"/>
      <c r="U970" s="159"/>
      <c r="V970" s="159"/>
      <c r="W970" s="159"/>
      <c r="X970" s="15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245</v>
      </c>
      <c r="AH970" s="150"/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7"/>
      <c r="B971" s="158"/>
      <c r="C971" s="197" t="s">
        <v>538</v>
      </c>
      <c r="D971" s="188"/>
      <c r="E971" s="189">
        <v>417.66012000000001</v>
      </c>
      <c r="F971" s="159"/>
      <c r="G971" s="159"/>
      <c r="H971" s="159"/>
      <c r="I971" s="159"/>
      <c r="J971" s="159"/>
      <c r="K971" s="159"/>
      <c r="L971" s="159"/>
      <c r="M971" s="159"/>
      <c r="N971" s="159"/>
      <c r="O971" s="159"/>
      <c r="P971" s="159"/>
      <c r="Q971" s="159"/>
      <c r="R971" s="159"/>
      <c r="S971" s="159"/>
      <c r="T971" s="159"/>
      <c r="U971" s="159"/>
      <c r="V971" s="159"/>
      <c r="W971" s="159"/>
      <c r="X971" s="15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245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ht="22.5" outlineLevel="1" x14ac:dyDescent="0.2">
      <c r="A972" s="167">
        <v>22</v>
      </c>
      <c r="B972" s="168" t="s">
        <v>539</v>
      </c>
      <c r="C972" s="184" t="s">
        <v>540</v>
      </c>
      <c r="D972" s="169" t="s">
        <v>239</v>
      </c>
      <c r="E972" s="170">
        <v>261.92</v>
      </c>
      <c r="F972" s="171"/>
      <c r="G972" s="172">
        <f>ROUND(E972*F972,2)</f>
        <v>0</v>
      </c>
      <c r="H972" s="171"/>
      <c r="I972" s="172">
        <f>ROUND(E972*H972,2)</f>
        <v>0</v>
      </c>
      <c r="J972" s="171"/>
      <c r="K972" s="172">
        <f>ROUND(E972*J972,2)</f>
        <v>0</v>
      </c>
      <c r="L972" s="172">
        <v>21</v>
      </c>
      <c r="M972" s="172">
        <f>G972*(1+L972/100)</f>
        <v>0</v>
      </c>
      <c r="N972" s="172">
        <v>9.8999999999999999E-4</v>
      </c>
      <c r="O972" s="172">
        <f>ROUND(E972*N972,2)</f>
        <v>0.26</v>
      </c>
      <c r="P972" s="172">
        <v>0</v>
      </c>
      <c r="Q972" s="172">
        <f>ROUND(E972*P972,2)</f>
        <v>0</v>
      </c>
      <c r="R972" s="172" t="s">
        <v>306</v>
      </c>
      <c r="S972" s="172" t="s">
        <v>184</v>
      </c>
      <c r="T972" s="173" t="s">
        <v>185</v>
      </c>
      <c r="U972" s="159">
        <v>0.23599999999999999</v>
      </c>
      <c r="V972" s="159">
        <f>ROUND(E972*U972,2)</f>
        <v>61.81</v>
      </c>
      <c r="W972" s="159"/>
      <c r="X972" s="15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241</v>
      </c>
      <c r="AH972" s="150"/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57"/>
      <c r="B973" s="158"/>
      <c r="C973" s="256" t="s">
        <v>541</v>
      </c>
      <c r="D973" s="257"/>
      <c r="E973" s="257"/>
      <c r="F973" s="257"/>
      <c r="G973" s="257"/>
      <c r="H973" s="159"/>
      <c r="I973" s="159"/>
      <c r="J973" s="159"/>
      <c r="K973" s="159"/>
      <c r="L973" s="159"/>
      <c r="M973" s="159"/>
      <c r="N973" s="159"/>
      <c r="O973" s="159"/>
      <c r="P973" s="159"/>
      <c r="Q973" s="159"/>
      <c r="R973" s="159"/>
      <c r="S973" s="159"/>
      <c r="T973" s="159"/>
      <c r="U973" s="159"/>
      <c r="V973" s="159"/>
      <c r="W973" s="159"/>
      <c r="X973" s="15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243</v>
      </c>
      <c r="AH973" s="150"/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57"/>
      <c r="B974" s="158"/>
      <c r="C974" s="197" t="s">
        <v>542</v>
      </c>
      <c r="D974" s="188"/>
      <c r="E974" s="189"/>
      <c r="F974" s="159"/>
      <c r="G974" s="159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9"/>
      <c r="X974" s="150"/>
      <c r="Y974" s="150"/>
      <c r="Z974" s="150"/>
      <c r="AA974" s="150"/>
      <c r="AB974" s="150"/>
      <c r="AC974" s="150"/>
      <c r="AD974" s="150"/>
      <c r="AE974" s="150"/>
      <c r="AF974" s="150"/>
      <c r="AG974" s="150" t="s">
        <v>245</v>
      </c>
      <c r="AH974" s="150">
        <v>0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57"/>
      <c r="B975" s="158"/>
      <c r="C975" s="197" t="s">
        <v>543</v>
      </c>
      <c r="D975" s="188"/>
      <c r="E975" s="189">
        <v>19.920000000000002</v>
      </c>
      <c r="F975" s="159"/>
      <c r="G975" s="159"/>
      <c r="H975" s="159"/>
      <c r="I975" s="159"/>
      <c r="J975" s="159"/>
      <c r="K975" s="159"/>
      <c r="L975" s="159"/>
      <c r="M975" s="159"/>
      <c r="N975" s="159"/>
      <c r="O975" s="159"/>
      <c r="P975" s="159"/>
      <c r="Q975" s="159"/>
      <c r="R975" s="159"/>
      <c r="S975" s="159"/>
      <c r="T975" s="159"/>
      <c r="U975" s="159"/>
      <c r="V975" s="159"/>
      <c r="W975" s="159"/>
      <c r="X975" s="150"/>
      <c r="Y975" s="150"/>
      <c r="Z975" s="150"/>
      <c r="AA975" s="150"/>
      <c r="AB975" s="150"/>
      <c r="AC975" s="150"/>
      <c r="AD975" s="150"/>
      <c r="AE975" s="150"/>
      <c r="AF975" s="150"/>
      <c r="AG975" s="150" t="s">
        <v>245</v>
      </c>
      <c r="AH975" s="150">
        <v>0</v>
      </c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1" x14ac:dyDescent="0.2">
      <c r="A976" s="157"/>
      <c r="B976" s="158"/>
      <c r="C976" s="197" t="s">
        <v>544</v>
      </c>
      <c r="D976" s="188"/>
      <c r="E976" s="189">
        <v>242</v>
      </c>
      <c r="F976" s="159"/>
      <c r="G976" s="159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9"/>
      <c r="X976" s="15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245</v>
      </c>
      <c r="AH976" s="150">
        <v>0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ht="22.5" outlineLevel="1" x14ac:dyDescent="0.2">
      <c r="A977" s="167">
        <v>23</v>
      </c>
      <c r="B977" s="168" t="s">
        <v>545</v>
      </c>
      <c r="C977" s="184" t="s">
        <v>546</v>
      </c>
      <c r="D977" s="169" t="s">
        <v>239</v>
      </c>
      <c r="E977" s="170">
        <v>3233.9319999999998</v>
      </c>
      <c r="F977" s="171"/>
      <c r="G977" s="172">
        <f>ROUND(E977*F977,2)</f>
        <v>0</v>
      </c>
      <c r="H977" s="171"/>
      <c r="I977" s="172">
        <f>ROUND(E977*H977,2)</f>
        <v>0</v>
      </c>
      <c r="J977" s="171"/>
      <c r="K977" s="172">
        <f>ROUND(E977*J977,2)</f>
        <v>0</v>
      </c>
      <c r="L977" s="172">
        <v>21</v>
      </c>
      <c r="M977" s="172">
        <f>G977*(1+L977/100)</f>
        <v>0</v>
      </c>
      <c r="N977" s="172">
        <v>8.5999999999999998E-4</v>
      </c>
      <c r="O977" s="172">
        <f>ROUND(E977*N977,2)</f>
        <v>2.78</v>
      </c>
      <c r="P977" s="172">
        <v>0</v>
      </c>
      <c r="Q977" s="172">
        <f>ROUND(E977*P977,2)</f>
        <v>0</v>
      </c>
      <c r="R977" s="172" t="s">
        <v>306</v>
      </c>
      <c r="S977" s="172" t="s">
        <v>184</v>
      </c>
      <c r="T977" s="173" t="s">
        <v>185</v>
      </c>
      <c r="U977" s="159">
        <v>0.47899999999999998</v>
      </c>
      <c r="V977" s="159">
        <f>ROUND(E977*U977,2)</f>
        <v>1549.05</v>
      </c>
      <c r="W977" s="159"/>
      <c r="X977" s="15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241</v>
      </c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1" x14ac:dyDescent="0.2">
      <c r="A978" s="157"/>
      <c r="B978" s="158"/>
      <c r="C978" s="256" t="s">
        <v>541</v>
      </c>
      <c r="D978" s="257"/>
      <c r="E978" s="257"/>
      <c r="F978" s="257"/>
      <c r="G978" s="257"/>
      <c r="H978" s="159"/>
      <c r="I978" s="159"/>
      <c r="J978" s="159"/>
      <c r="K978" s="159"/>
      <c r="L978" s="159"/>
      <c r="M978" s="159"/>
      <c r="N978" s="159"/>
      <c r="O978" s="159"/>
      <c r="P978" s="159"/>
      <c r="Q978" s="159"/>
      <c r="R978" s="159"/>
      <c r="S978" s="159"/>
      <c r="T978" s="159"/>
      <c r="U978" s="159"/>
      <c r="V978" s="159"/>
      <c r="W978" s="159"/>
      <c r="X978" s="15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243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57"/>
      <c r="B979" s="158"/>
      <c r="C979" s="197" t="s">
        <v>547</v>
      </c>
      <c r="D979" s="188"/>
      <c r="E979" s="189"/>
      <c r="F979" s="159"/>
      <c r="G979" s="159"/>
      <c r="H979" s="159"/>
      <c r="I979" s="159"/>
      <c r="J979" s="159"/>
      <c r="K979" s="159"/>
      <c r="L979" s="159"/>
      <c r="M979" s="159"/>
      <c r="N979" s="159"/>
      <c r="O979" s="159"/>
      <c r="P979" s="159"/>
      <c r="Q979" s="159"/>
      <c r="R979" s="159"/>
      <c r="S979" s="159"/>
      <c r="T979" s="159"/>
      <c r="U979" s="159"/>
      <c r="V979" s="159"/>
      <c r="W979" s="159"/>
      <c r="X979" s="15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245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1" x14ac:dyDescent="0.2">
      <c r="A980" s="157"/>
      <c r="B980" s="158"/>
      <c r="C980" s="197" t="s">
        <v>548</v>
      </c>
      <c r="D980" s="188"/>
      <c r="E980" s="189">
        <v>57.5</v>
      </c>
      <c r="F980" s="159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  <c r="Q980" s="159"/>
      <c r="R980" s="159"/>
      <c r="S980" s="159"/>
      <c r="T980" s="159"/>
      <c r="U980" s="159"/>
      <c r="V980" s="159"/>
      <c r="W980" s="159"/>
      <c r="X980" s="15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245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57"/>
      <c r="B981" s="158"/>
      <c r="C981" s="197" t="s">
        <v>549</v>
      </c>
      <c r="D981" s="188"/>
      <c r="E981" s="189">
        <v>112.7</v>
      </c>
      <c r="F981" s="159"/>
      <c r="G981" s="159"/>
      <c r="H981" s="159"/>
      <c r="I981" s="159"/>
      <c r="J981" s="159"/>
      <c r="K981" s="159"/>
      <c r="L981" s="159"/>
      <c r="M981" s="159"/>
      <c r="N981" s="159"/>
      <c r="O981" s="159"/>
      <c r="P981" s="159"/>
      <c r="Q981" s="159"/>
      <c r="R981" s="159"/>
      <c r="S981" s="159"/>
      <c r="T981" s="159"/>
      <c r="U981" s="159"/>
      <c r="V981" s="159"/>
      <c r="W981" s="159"/>
      <c r="X981" s="15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245</v>
      </c>
      <c r="AH981" s="150">
        <v>0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57"/>
      <c r="B982" s="158"/>
      <c r="C982" s="197" t="s">
        <v>550</v>
      </c>
      <c r="D982" s="188"/>
      <c r="E982" s="189">
        <v>245.47200000000001</v>
      </c>
      <c r="F982" s="159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9"/>
      <c r="X982" s="150"/>
      <c r="Y982" s="150"/>
      <c r="Z982" s="150"/>
      <c r="AA982" s="150"/>
      <c r="AB982" s="150"/>
      <c r="AC982" s="150"/>
      <c r="AD982" s="150"/>
      <c r="AE982" s="150"/>
      <c r="AF982" s="150"/>
      <c r="AG982" s="150" t="s">
        <v>245</v>
      </c>
      <c r="AH982" s="150">
        <v>0</v>
      </c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57"/>
      <c r="B983" s="158"/>
      <c r="C983" s="197" t="s">
        <v>551</v>
      </c>
      <c r="D983" s="188"/>
      <c r="E983" s="189">
        <v>204.12</v>
      </c>
      <c r="F983" s="159"/>
      <c r="G983" s="159"/>
      <c r="H983" s="159"/>
      <c r="I983" s="159"/>
      <c r="J983" s="159"/>
      <c r="K983" s="159"/>
      <c r="L983" s="159"/>
      <c r="M983" s="159"/>
      <c r="N983" s="159"/>
      <c r="O983" s="159"/>
      <c r="P983" s="159"/>
      <c r="Q983" s="159"/>
      <c r="R983" s="159"/>
      <c r="S983" s="159"/>
      <c r="T983" s="159"/>
      <c r="U983" s="159"/>
      <c r="V983" s="159"/>
      <c r="W983" s="159"/>
      <c r="X983" s="15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245</v>
      </c>
      <c r="AH983" s="150">
        <v>0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1" x14ac:dyDescent="0.2">
      <c r="A984" s="157"/>
      <c r="B984" s="158"/>
      <c r="C984" s="197" t="s">
        <v>552</v>
      </c>
      <c r="D984" s="188"/>
      <c r="E984" s="189">
        <v>579</v>
      </c>
      <c r="F984" s="159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9"/>
      <c r="X984" s="15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245</v>
      </c>
      <c r="AH984" s="150">
        <v>0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7"/>
      <c r="B985" s="158"/>
      <c r="C985" s="197" t="s">
        <v>553</v>
      </c>
      <c r="D985" s="188"/>
      <c r="E985" s="189">
        <v>176.04</v>
      </c>
      <c r="F985" s="159"/>
      <c r="G985" s="159"/>
      <c r="H985" s="159"/>
      <c r="I985" s="159"/>
      <c r="J985" s="159"/>
      <c r="K985" s="159"/>
      <c r="L985" s="159"/>
      <c r="M985" s="159"/>
      <c r="N985" s="159"/>
      <c r="O985" s="159"/>
      <c r="P985" s="159"/>
      <c r="Q985" s="159"/>
      <c r="R985" s="159"/>
      <c r="S985" s="159"/>
      <c r="T985" s="159"/>
      <c r="U985" s="159"/>
      <c r="V985" s="159"/>
      <c r="W985" s="159"/>
      <c r="X985" s="15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245</v>
      </c>
      <c r="AH985" s="150">
        <v>0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1" x14ac:dyDescent="0.2">
      <c r="A986" s="157"/>
      <c r="B986" s="158"/>
      <c r="C986" s="197" t="s">
        <v>554</v>
      </c>
      <c r="D986" s="188"/>
      <c r="E986" s="189">
        <v>371.52</v>
      </c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9"/>
      <c r="X986" s="15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245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57"/>
      <c r="B987" s="158"/>
      <c r="C987" s="197" t="s">
        <v>555</v>
      </c>
      <c r="D987" s="188"/>
      <c r="E987" s="189">
        <v>761.13800000000003</v>
      </c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9"/>
      <c r="X987" s="15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245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57"/>
      <c r="B988" s="158"/>
      <c r="C988" s="197" t="s">
        <v>556</v>
      </c>
      <c r="D988" s="188"/>
      <c r="E988" s="189">
        <v>448.99</v>
      </c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9"/>
      <c r="X988" s="15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245</v>
      </c>
      <c r="AH988" s="150">
        <v>0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57"/>
      <c r="B989" s="158"/>
      <c r="C989" s="197" t="s">
        <v>557</v>
      </c>
      <c r="D989" s="188"/>
      <c r="E989" s="189">
        <v>277.452</v>
      </c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9"/>
      <c r="X989" s="15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245</v>
      </c>
      <c r="AH989" s="150">
        <v>0</v>
      </c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1" x14ac:dyDescent="0.2">
      <c r="A990" s="167">
        <v>24</v>
      </c>
      <c r="B990" s="168" t="s">
        <v>558</v>
      </c>
      <c r="C990" s="184" t="s">
        <v>559</v>
      </c>
      <c r="D990" s="169" t="s">
        <v>239</v>
      </c>
      <c r="E990" s="170">
        <v>261.92</v>
      </c>
      <c r="F990" s="171"/>
      <c r="G990" s="172">
        <f>ROUND(E990*F990,2)</f>
        <v>0</v>
      </c>
      <c r="H990" s="171"/>
      <c r="I990" s="172">
        <f>ROUND(E990*H990,2)</f>
        <v>0</v>
      </c>
      <c r="J990" s="171"/>
      <c r="K990" s="172">
        <f>ROUND(E990*J990,2)</f>
        <v>0</v>
      </c>
      <c r="L990" s="172">
        <v>21</v>
      </c>
      <c r="M990" s="172">
        <f>G990*(1+L990/100)</f>
        <v>0</v>
      </c>
      <c r="N990" s="172">
        <v>0</v>
      </c>
      <c r="O990" s="172">
        <f>ROUND(E990*N990,2)</f>
        <v>0</v>
      </c>
      <c r="P990" s="172">
        <v>0</v>
      </c>
      <c r="Q990" s="172">
        <f>ROUND(E990*P990,2)</f>
        <v>0</v>
      </c>
      <c r="R990" s="172" t="s">
        <v>306</v>
      </c>
      <c r="S990" s="172" t="s">
        <v>184</v>
      </c>
      <c r="T990" s="173" t="s">
        <v>184</v>
      </c>
      <c r="U990" s="159">
        <v>7.0000000000000007E-2</v>
      </c>
      <c r="V990" s="159">
        <f>ROUND(E990*U990,2)</f>
        <v>18.329999999999998</v>
      </c>
      <c r="W990" s="159"/>
      <c r="X990" s="150"/>
      <c r="Y990" s="150"/>
      <c r="Z990" s="150"/>
      <c r="AA990" s="150"/>
      <c r="AB990" s="150"/>
      <c r="AC990" s="150"/>
      <c r="AD990" s="150"/>
      <c r="AE990" s="150"/>
      <c r="AF990" s="150"/>
      <c r="AG990" s="150" t="s">
        <v>241</v>
      </c>
      <c r="AH990" s="150"/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1" x14ac:dyDescent="0.2">
      <c r="A991" s="157"/>
      <c r="B991" s="158"/>
      <c r="C991" s="256" t="s">
        <v>560</v>
      </c>
      <c r="D991" s="257"/>
      <c r="E991" s="257"/>
      <c r="F991" s="257"/>
      <c r="G991" s="257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9"/>
      <c r="X991" s="15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243</v>
      </c>
      <c r="AH991" s="150"/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67">
        <v>25</v>
      </c>
      <c r="B992" s="168" t="s">
        <v>561</v>
      </c>
      <c r="C992" s="184" t="s">
        <v>562</v>
      </c>
      <c r="D992" s="169" t="s">
        <v>239</v>
      </c>
      <c r="E992" s="170">
        <v>3233.93</v>
      </c>
      <c r="F992" s="171"/>
      <c r="G992" s="172">
        <f>ROUND(E992*F992,2)</f>
        <v>0</v>
      </c>
      <c r="H992" s="171"/>
      <c r="I992" s="172">
        <f>ROUND(E992*H992,2)</f>
        <v>0</v>
      </c>
      <c r="J992" s="171"/>
      <c r="K992" s="172">
        <f>ROUND(E992*J992,2)</f>
        <v>0</v>
      </c>
      <c r="L992" s="172">
        <v>21</v>
      </c>
      <c r="M992" s="172">
        <f>G992*(1+L992/100)</f>
        <v>0</v>
      </c>
      <c r="N992" s="172">
        <v>0</v>
      </c>
      <c r="O992" s="172">
        <f>ROUND(E992*N992,2)</f>
        <v>0</v>
      </c>
      <c r="P992" s="172">
        <v>0</v>
      </c>
      <c r="Q992" s="172">
        <f>ROUND(E992*P992,2)</f>
        <v>0</v>
      </c>
      <c r="R992" s="172" t="s">
        <v>306</v>
      </c>
      <c r="S992" s="172" t="s">
        <v>184</v>
      </c>
      <c r="T992" s="173" t="s">
        <v>185</v>
      </c>
      <c r="U992" s="159">
        <v>0.32700000000000001</v>
      </c>
      <c r="V992" s="159">
        <f>ROUND(E992*U992,2)</f>
        <v>1057.5</v>
      </c>
      <c r="W992" s="159"/>
      <c r="X992" s="15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241</v>
      </c>
      <c r="AH992" s="150"/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7"/>
      <c r="B993" s="158"/>
      <c r="C993" s="256" t="s">
        <v>560</v>
      </c>
      <c r="D993" s="257"/>
      <c r="E993" s="257"/>
      <c r="F993" s="257"/>
      <c r="G993" s="257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9"/>
      <c r="X993" s="15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243</v>
      </c>
      <c r="AH993" s="150"/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ht="22.5" outlineLevel="1" x14ac:dyDescent="0.2">
      <c r="A994" s="167">
        <v>26</v>
      </c>
      <c r="B994" s="168" t="s">
        <v>563</v>
      </c>
      <c r="C994" s="184" t="s">
        <v>564</v>
      </c>
      <c r="D994" s="169" t="s">
        <v>565</v>
      </c>
      <c r="E994" s="170">
        <v>1264</v>
      </c>
      <c r="F994" s="171"/>
      <c r="G994" s="172">
        <f>ROUND(E994*F994,2)</f>
        <v>0</v>
      </c>
      <c r="H994" s="171"/>
      <c r="I994" s="172">
        <f>ROUND(E994*H994,2)</f>
        <v>0</v>
      </c>
      <c r="J994" s="171"/>
      <c r="K994" s="172">
        <f>ROUND(E994*J994,2)</f>
        <v>0</v>
      </c>
      <c r="L994" s="172">
        <v>21</v>
      </c>
      <c r="M994" s="172">
        <f>G994*(1+L994/100)</f>
        <v>0</v>
      </c>
      <c r="N994" s="172">
        <v>0</v>
      </c>
      <c r="O994" s="172">
        <f>ROUND(E994*N994,2)</f>
        <v>0</v>
      </c>
      <c r="P994" s="172">
        <v>0</v>
      </c>
      <c r="Q994" s="172">
        <f>ROUND(E994*P994,2)</f>
        <v>0</v>
      </c>
      <c r="R994" s="172" t="s">
        <v>306</v>
      </c>
      <c r="S994" s="172" t="s">
        <v>184</v>
      </c>
      <c r="T994" s="173" t="s">
        <v>250</v>
      </c>
      <c r="U994" s="159">
        <v>1.0576000000000001</v>
      </c>
      <c r="V994" s="159">
        <f>ROUND(E994*U994,2)</f>
        <v>1336.81</v>
      </c>
      <c r="W994" s="159"/>
      <c r="X994" s="15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241</v>
      </c>
      <c r="AH994" s="150"/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57"/>
      <c r="B995" s="158"/>
      <c r="C995" s="256" t="s">
        <v>566</v>
      </c>
      <c r="D995" s="257"/>
      <c r="E995" s="257"/>
      <c r="F995" s="257"/>
      <c r="G995" s="257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9"/>
      <c r="X995" s="150"/>
      <c r="Y995" s="150"/>
      <c r="Z995" s="150"/>
      <c r="AA995" s="150"/>
      <c r="AB995" s="150"/>
      <c r="AC995" s="150"/>
      <c r="AD995" s="150"/>
      <c r="AE995" s="150"/>
      <c r="AF995" s="150"/>
      <c r="AG995" s="150" t="s">
        <v>243</v>
      </c>
      <c r="AH995" s="150"/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57"/>
      <c r="B996" s="158"/>
      <c r="C996" s="197" t="s">
        <v>542</v>
      </c>
      <c r="D996" s="188"/>
      <c r="E996" s="189"/>
      <c r="F996" s="159"/>
      <c r="G996" s="159"/>
      <c r="H996" s="159"/>
      <c r="I996" s="159"/>
      <c r="J996" s="159"/>
      <c r="K996" s="159"/>
      <c r="L996" s="159"/>
      <c r="M996" s="159"/>
      <c r="N996" s="159"/>
      <c r="O996" s="159"/>
      <c r="P996" s="159"/>
      <c r="Q996" s="159"/>
      <c r="R996" s="159"/>
      <c r="S996" s="159"/>
      <c r="T996" s="159"/>
      <c r="U996" s="159"/>
      <c r="V996" s="159"/>
      <c r="W996" s="159"/>
      <c r="X996" s="15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245</v>
      </c>
      <c r="AH996" s="150">
        <v>0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57"/>
      <c r="B997" s="158"/>
      <c r="C997" s="197" t="s">
        <v>567</v>
      </c>
      <c r="D997" s="188"/>
      <c r="E997" s="189">
        <v>109.83333</v>
      </c>
      <c r="F997" s="159"/>
      <c r="G997" s="159"/>
      <c r="H997" s="159"/>
      <c r="I997" s="159"/>
      <c r="J997" s="159"/>
      <c r="K997" s="159"/>
      <c r="L997" s="159"/>
      <c r="M997" s="159"/>
      <c r="N997" s="159"/>
      <c r="O997" s="159"/>
      <c r="P997" s="159"/>
      <c r="Q997" s="159"/>
      <c r="R997" s="159"/>
      <c r="S997" s="159"/>
      <c r="T997" s="159"/>
      <c r="U997" s="159"/>
      <c r="V997" s="159"/>
      <c r="W997" s="159"/>
      <c r="X997" s="15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245</v>
      </c>
      <c r="AH997" s="150">
        <v>0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7"/>
      <c r="B998" s="158"/>
      <c r="C998" s="197" t="s">
        <v>568</v>
      </c>
      <c r="D998" s="188"/>
      <c r="E998" s="189"/>
      <c r="F998" s="159"/>
      <c r="G998" s="159"/>
      <c r="H998" s="159"/>
      <c r="I998" s="159"/>
      <c r="J998" s="159"/>
      <c r="K998" s="159"/>
      <c r="L998" s="159"/>
      <c r="M998" s="159"/>
      <c r="N998" s="159"/>
      <c r="O998" s="159"/>
      <c r="P998" s="159"/>
      <c r="Q998" s="159"/>
      <c r="R998" s="159"/>
      <c r="S998" s="159"/>
      <c r="T998" s="159"/>
      <c r="U998" s="159"/>
      <c r="V998" s="159"/>
      <c r="W998" s="159"/>
      <c r="X998" s="15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245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7"/>
      <c r="B999" s="158"/>
      <c r="C999" s="197" t="s">
        <v>569</v>
      </c>
      <c r="D999" s="188"/>
      <c r="E999" s="189">
        <v>22</v>
      </c>
      <c r="F999" s="159"/>
      <c r="G999" s="159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9"/>
      <c r="X999" s="15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245</v>
      </c>
      <c r="AH999" s="150">
        <v>0</v>
      </c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57"/>
      <c r="B1000" s="158"/>
      <c r="C1000" s="197" t="s">
        <v>570</v>
      </c>
      <c r="D1000" s="188"/>
      <c r="E1000" s="189"/>
      <c r="F1000" s="159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  <c r="Q1000" s="159"/>
      <c r="R1000" s="159"/>
      <c r="S1000" s="159"/>
      <c r="T1000" s="159"/>
      <c r="U1000" s="159"/>
      <c r="V1000" s="159"/>
      <c r="W1000" s="159"/>
      <c r="X1000" s="15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245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7"/>
      <c r="B1001" s="158"/>
      <c r="C1001" s="197" t="s">
        <v>571</v>
      </c>
      <c r="D1001" s="188"/>
      <c r="E1001" s="189">
        <v>97.166669999999996</v>
      </c>
      <c r="F1001" s="159"/>
      <c r="G1001" s="159"/>
      <c r="H1001" s="159"/>
      <c r="I1001" s="159"/>
      <c r="J1001" s="159"/>
      <c r="K1001" s="159"/>
      <c r="L1001" s="159"/>
      <c r="M1001" s="159"/>
      <c r="N1001" s="159"/>
      <c r="O1001" s="159"/>
      <c r="P1001" s="159"/>
      <c r="Q1001" s="159"/>
      <c r="R1001" s="159"/>
      <c r="S1001" s="159"/>
      <c r="T1001" s="159"/>
      <c r="U1001" s="159"/>
      <c r="V1001" s="159"/>
      <c r="W1001" s="159"/>
      <c r="X1001" s="15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245</v>
      </c>
      <c r="AH1001" s="150">
        <v>0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57"/>
      <c r="B1002" s="158"/>
      <c r="C1002" s="197" t="s">
        <v>572</v>
      </c>
      <c r="D1002" s="188"/>
      <c r="E1002" s="189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9"/>
      <c r="X1002" s="150"/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245</v>
      </c>
      <c r="AH1002" s="150">
        <v>0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57"/>
      <c r="B1003" s="158"/>
      <c r="C1003" s="197" t="s">
        <v>573</v>
      </c>
      <c r="D1003" s="188"/>
      <c r="E1003" s="189">
        <v>237.83332999999999</v>
      </c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9"/>
      <c r="X1003" s="150"/>
      <c r="Y1003" s="150"/>
      <c r="Z1003" s="150"/>
      <c r="AA1003" s="150"/>
      <c r="AB1003" s="150"/>
      <c r="AC1003" s="150"/>
      <c r="AD1003" s="150"/>
      <c r="AE1003" s="150"/>
      <c r="AF1003" s="150"/>
      <c r="AG1003" s="150" t="s">
        <v>245</v>
      </c>
      <c r="AH1003" s="150">
        <v>0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1" x14ac:dyDescent="0.2">
      <c r="A1004" s="157"/>
      <c r="B1004" s="158"/>
      <c r="C1004" s="197" t="s">
        <v>574</v>
      </c>
      <c r="D1004" s="188"/>
      <c r="E1004" s="189">
        <v>26.83333</v>
      </c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9"/>
      <c r="X1004" s="150"/>
      <c r="Y1004" s="150"/>
      <c r="Z1004" s="150"/>
      <c r="AA1004" s="150"/>
      <c r="AB1004" s="150"/>
      <c r="AC1004" s="150"/>
      <c r="AD1004" s="150"/>
      <c r="AE1004" s="150"/>
      <c r="AF1004" s="150"/>
      <c r="AG1004" s="150" t="s">
        <v>245</v>
      </c>
      <c r="AH1004" s="150">
        <v>0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1" x14ac:dyDescent="0.2">
      <c r="A1005" s="157"/>
      <c r="B1005" s="158"/>
      <c r="C1005" s="197" t="s">
        <v>575</v>
      </c>
      <c r="D1005" s="188"/>
      <c r="E1005" s="189">
        <v>14</v>
      </c>
      <c r="F1005" s="159"/>
      <c r="G1005" s="159"/>
      <c r="H1005" s="159"/>
      <c r="I1005" s="159"/>
      <c r="J1005" s="159"/>
      <c r="K1005" s="159"/>
      <c r="L1005" s="159"/>
      <c r="M1005" s="159"/>
      <c r="N1005" s="159"/>
      <c r="O1005" s="159"/>
      <c r="P1005" s="159"/>
      <c r="Q1005" s="159"/>
      <c r="R1005" s="159"/>
      <c r="S1005" s="159"/>
      <c r="T1005" s="159"/>
      <c r="U1005" s="159"/>
      <c r="V1005" s="159"/>
      <c r="W1005" s="159"/>
      <c r="X1005" s="15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245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7"/>
      <c r="B1006" s="158"/>
      <c r="C1006" s="197" t="s">
        <v>547</v>
      </c>
      <c r="D1006" s="188"/>
      <c r="E1006" s="189"/>
      <c r="F1006" s="159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9"/>
      <c r="X1006" s="15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245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1" x14ac:dyDescent="0.2">
      <c r="A1007" s="157"/>
      <c r="B1007" s="158"/>
      <c r="C1007" s="197" t="s">
        <v>576</v>
      </c>
      <c r="D1007" s="188"/>
      <c r="E1007" s="189">
        <v>2.3333300000000001</v>
      </c>
      <c r="F1007" s="159"/>
      <c r="G1007" s="159"/>
      <c r="H1007" s="159"/>
      <c r="I1007" s="159"/>
      <c r="J1007" s="159"/>
      <c r="K1007" s="15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9"/>
      <c r="X1007" s="150"/>
      <c r="Y1007" s="150"/>
      <c r="Z1007" s="150"/>
      <c r="AA1007" s="150"/>
      <c r="AB1007" s="150"/>
      <c r="AC1007" s="150"/>
      <c r="AD1007" s="150"/>
      <c r="AE1007" s="150"/>
      <c r="AF1007" s="150"/>
      <c r="AG1007" s="150" t="s">
        <v>245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1" x14ac:dyDescent="0.2">
      <c r="A1008" s="157"/>
      <c r="B1008" s="158"/>
      <c r="C1008" s="197" t="s">
        <v>577</v>
      </c>
      <c r="D1008" s="188"/>
      <c r="E1008" s="189">
        <v>56.166670000000003</v>
      </c>
      <c r="F1008" s="159"/>
      <c r="G1008" s="159"/>
      <c r="H1008" s="159"/>
      <c r="I1008" s="159"/>
      <c r="J1008" s="159"/>
      <c r="K1008" s="159"/>
      <c r="L1008" s="159"/>
      <c r="M1008" s="159"/>
      <c r="N1008" s="159"/>
      <c r="O1008" s="159"/>
      <c r="P1008" s="159"/>
      <c r="Q1008" s="159"/>
      <c r="R1008" s="159"/>
      <c r="S1008" s="159"/>
      <c r="T1008" s="159"/>
      <c r="U1008" s="159"/>
      <c r="V1008" s="159"/>
      <c r="W1008" s="159"/>
      <c r="X1008" s="15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245</v>
      </c>
      <c r="AH1008" s="150">
        <v>0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1" x14ac:dyDescent="0.2">
      <c r="A1009" s="157"/>
      <c r="B1009" s="158"/>
      <c r="C1009" s="197" t="s">
        <v>578</v>
      </c>
      <c r="D1009" s="188"/>
      <c r="E1009" s="189"/>
      <c r="F1009" s="159"/>
      <c r="G1009" s="159"/>
      <c r="H1009" s="159"/>
      <c r="I1009" s="159"/>
      <c r="J1009" s="159"/>
      <c r="K1009" s="159"/>
      <c r="L1009" s="159"/>
      <c r="M1009" s="159"/>
      <c r="N1009" s="159"/>
      <c r="O1009" s="159"/>
      <c r="P1009" s="159"/>
      <c r="Q1009" s="159"/>
      <c r="R1009" s="159"/>
      <c r="S1009" s="159"/>
      <c r="T1009" s="159"/>
      <c r="U1009" s="159"/>
      <c r="V1009" s="159"/>
      <c r="W1009" s="159"/>
      <c r="X1009" s="150"/>
      <c r="Y1009" s="150"/>
      <c r="Z1009" s="150"/>
      <c r="AA1009" s="150"/>
      <c r="AB1009" s="150"/>
      <c r="AC1009" s="150"/>
      <c r="AD1009" s="150"/>
      <c r="AE1009" s="150"/>
      <c r="AF1009" s="150"/>
      <c r="AG1009" s="150" t="s">
        <v>245</v>
      </c>
      <c r="AH1009" s="150">
        <v>0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1" x14ac:dyDescent="0.2">
      <c r="A1010" s="157"/>
      <c r="B1010" s="158"/>
      <c r="C1010" s="197" t="s">
        <v>579</v>
      </c>
      <c r="D1010" s="188"/>
      <c r="E1010" s="189">
        <v>26</v>
      </c>
      <c r="F1010" s="159"/>
      <c r="G1010" s="159"/>
      <c r="H1010" s="159"/>
      <c r="I1010" s="159"/>
      <c r="J1010" s="159"/>
      <c r="K1010" s="159"/>
      <c r="L1010" s="159"/>
      <c r="M1010" s="159"/>
      <c r="N1010" s="159"/>
      <c r="O1010" s="159"/>
      <c r="P1010" s="159"/>
      <c r="Q1010" s="159"/>
      <c r="R1010" s="159"/>
      <c r="S1010" s="159"/>
      <c r="T1010" s="159"/>
      <c r="U1010" s="159"/>
      <c r="V1010" s="159"/>
      <c r="W1010" s="159"/>
      <c r="X1010" s="150"/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245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7"/>
      <c r="B1011" s="158"/>
      <c r="C1011" s="197" t="s">
        <v>580</v>
      </c>
      <c r="D1011" s="188"/>
      <c r="E1011" s="189">
        <v>83.5</v>
      </c>
      <c r="F1011" s="159"/>
      <c r="G1011" s="159"/>
      <c r="H1011" s="159"/>
      <c r="I1011" s="159"/>
      <c r="J1011" s="159"/>
      <c r="K1011" s="159"/>
      <c r="L1011" s="159"/>
      <c r="M1011" s="159"/>
      <c r="N1011" s="159"/>
      <c r="O1011" s="159"/>
      <c r="P1011" s="159"/>
      <c r="Q1011" s="159"/>
      <c r="R1011" s="159"/>
      <c r="S1011" s="159"/>
      <c r="T1011" s="159"/>
      <c r="U1011" s="159"/>
      <c r="V1011" s="159"/>
      <c r="W1011" s="159"/>
      <c r="X1011" s="15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245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7"/>
      <c r="B1012" s="158"/>
      <c r="C1012" s="197" t="s">
        <v>581</v>
      </c>
      <c r="D1012" s="188"/>
      <c r="E1012" s="189">
        <v>77</v>
      </c>
      <c r="F1012" s="159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  <c r="Q1012" s="159"/>
      <c r="R1012" s="159"/>
      <c r="S1012" s="159"/>
      <c r="T1012" s="159"/>
      <c r="U1012" s="159"/>
      <c r="V1012" s="159"/>
      <c r="W1012" s="159"/>
      <c r="X1012" s="15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245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7"/>
      <c r="B1013" s="158"/>
      <c r="C1013" s="197" t="s">
        <v>582</v>
      </c>
      <c r="D1013" s="188"/>
      <c r="E1013" s="189"/>
      <c r="F1013" s="159"/>
      <c r="G1013" s="159"/>
      <c r="H1013" s="159"/>
      <c r="I1013" s="159"/>
      <c r="J1013" s="159"/>
      <c r="K1013" s="159"/>
      <c r="L1013" s="159"/>
      <c r="M1013" s="159"/>
      <c r="N1013" s="159"/>
      <c r="O1013" s="159"/>
      <c r="P1013" s="159"/>
      <c r="Q1013" s="159"/>
      <c r="R1013" s="159"/>
      <c r="S1013" s="159"/>
      <c r="T1013" s="159"/>
      <c r="U1013" s="159"/>
      <c r="V1013" s="159"/>
      <c r="W1013" s="159"/>
      <c r="X1013" s="15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245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157"/>
      <c r="B1014" s="158"/>
      <c r="C1014" s="197" t="s">
        <v>583</v>
      </c>
      <c r="D1014" s="188"/>
      <c r="E1014" s="189">
        <v>70.5</v>
      </c>
      <c r="F1014" s="159"/>
      <c r="G1014" s="159"/>
      <c r="H1014" s="159"/>
      <c r="I1014" s="159"/>
      <c r="J1014" s="159"/>
      <c r="K1014" s="159"/>
      <c r="L1014" s="159"/>
      <c r="M1014" s="159"/>
      <c r="N1014" s="159"/>
      <c r="O1014" s="159"/>
      <c r="P1014" s="159"/>
      <c r="Q1014" s="159"/>
      <c r="R1014" s="159"/>
      <c r="S1014" s="159"/>
      <c r="T1014" s="159"/>
      <c r="U1014" s="159"/>
      <c r="V1014" s="159"/>
      <c r="W1014" s="159"/>
      <c r="X1014" s="150"/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245</v>
      </c>
      <c r="AH1014" s="150">
        <v>0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1" x14ac:dyDescent="0.2">
      <c r="A1015" s="157"/>
      <c r="B1015" s="158"/>
      <c r="C1015" s="197" t="s">
        <v>584</v>
      </c>
      <c r="D1015" s="188"/>
      <c r="E1015" s="189">
        <v>285</v>
      </c>
      <c r="F1015" s="159"/>
      <c r="G1015" s="159"/>
      <c r="H1015" s="159"/>
      <c r="I1015" s="159"/>
      <c r="J1015" s="159"/>
      <c r="K1015" s="159"/>
      <c r="L1015" s="159"/>
      <c r="M1015" s="159"/>
      <c r="N1015" s="159"/>
      <c r="O1015" s="159"/>
      <c r="P1015" s="159"/>
      <c r="Q1015" s="159"/>
      <c r="R1015" s="159"/>
      <c r="S1015" s="159"/>
      <c r="T1015" s="159"/>
      <c r="U1015" s="159"/>
      <c r="V1015" s="159"/>
      <c r="W1015" s="159"/>
      <c r="X1015" s="15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245</v>
      </c>
      <c r="AH1015" s="150">
        <v>0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7"/>
      <c r="B1016" s="158"/>
      <c r="C1016" s="197" t="s">
        <v>585</v>
      </c>
      <c r="D1016" s="188"/>
      <c r="E1016" s="189">
        <v>85.666669999999996</v>
      </c>
      <c r="F1016" s="159"/>
      <c r="G1016" s="159"/>
      <c r="H1016" s="159"/>
      <c r="I1016" s="159"/>
      <c r="J1016" s="159"/>
      <c r="K1016" s="159"/>
      <c r="L1016" s="159"/>
      <c r="M1016" s="159"/>
      <c r="N1016" s="159"/>
      <c r="O1016" s="159"/>
      <c r="P1016" s="159"/>
      <c r="Q1016" s="159"/>
      <c r="R1016" s="159"/>
      <c r="S1016" s="159"/>
      <c r="T1016" s="159"/>
      <c r="U1016" s="159"/>
      <c r="V1016" s="159"/>
      <c r="W1016" s="159"/>
      <c r="X1016" s="15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245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7"/>
      <c r="B1017" s="158"/>
      <c r="C1017" s="197" t="s">
        <v>586</v>
      </c>
      <c r="D1017" s="188"/>
      <c r="E1017" s="189"/>
      <c r="F1017" s="159"/>
      <c r="G1017" s="159"/>
      <c r="H1017" s="159"/>
      <c r="I1017" s="159"/>
      <c r="J1017" s="159"/>
      <c r="K1017" s="159"/>
      <c r="L1017" s="159"/>
      <c r="M1017" s="159"/>
      <c r="N1017" s="159"/>
      <c r="O1017" s="159"/>
      <c r="P1017" s="159"/>
      <c r="Q1017" s="159"/>
      <c r="R1017" s="159"/>
      <c r="S1017" s="159"/>
      <c r="T1017" s="159"/>
      <c r="U1017" s="159"/>
      <c r="V1017" s="159"/>
      <c r="W1017" s="159"/>
      <c r="X1017" s="15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245</v>
      </c>
      <c r="AH1017" s="150">
        <v>0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1" x14ac:dyDescent="0.2">
      <c r="A1018" s="157"/>
      <c r="B1018" s="158"/>
      <c r="C1018" s="197" t="s">
        <v>587</v>
      </c>
      <c r="D1018" s="188"/>
      <c r="E1018" s="189">
        <v>0.66666999999999998</v>
      </c>
      <c r="F1018" s="159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  <c r="Q1018" s="159"/>
      <c r="R1018" s="159"/>
      <c r="S1018" s="159"/>
      <c r="T1018" s="159"/>
      <c r="U1018" s="159"/>
      <c r="V1018" s="159"/>
      <c r="W1018" s="159"/>
      <c r="X1018" s="150"/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245</v>
      </c>
      <c r="AH1018" s="150">
        <v>0</v>
      </c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1" x14ac:dyDescent="0.2">
      <c r="A1019" s="157"/>
      <c r="B1019" s="158"/>
      <c r="C1019" s="197" t="s">
        <v>588</v>
      </c>
      <c r="D1019" s="188"/>
      <c r="E1019" s="189">
        <v>69.5</v>
      </c>
      <c r="F1019" s="159"/>
      <c r="G1019" s="159"/>
      <c r="H1019" s="159"/>
      <c r="I1019" s="159"/>
      <c r="J1019" s="159"/>
      <c r="K1019" s="159"/>
      <c r="L1019" s="159"/>
      <c r="M1019" s="159"/>
      <c r="N1019" s="159"/>
      <c r="O1019" s="159"/>
      <c r="P1019" s="159"/>
      <c r="Q1019" s="159"/>
      <c r="R1019" s="159"/>
      <c r="S1019" s="159"/>
      <c r="T1019" s="159"/>
      <c r="U1019" s="159"/>
      <c r="V1019" s="159"/>
      <c r="W1019" s="159"/>
      <c r="X1019" s="15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245</v>
      </c>
      <c r="AH1019" s="150">
        <v>0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ht="22.5" outlineLevel="1" x14ac:dyDescent="0.2">
      <c r="A1020" s="167">
        <v>27</v>
      </c>
      <c r="B1020" s="168" t="s">
        <v>589</v>
      </c>
      <c r="C1020" s="184" t="s">
        <v>590</v>
      </c>
      <c r="D1020" s="169" t="s">
        <v>565</v>
      </c>
      <c r="E1020" s="170">
        <v>172</v>
      </c>
      <c r="F1020" s="171"/>
      <c r="G1020" s="172">
        <f>ROUND(E1020*F1020,2)</f>
        <v>0</v>
      </c>
      <c r="H1020" s="171"/>
      <c r="I1020" s="172">
        <f>ROUND(E1020*H1020,2)</f>
        <v>0</v>
      </c>
      <c r="J1020" s="171"/>
      <c r="K1020" s="172">
        <f>ROUND(E1020*J1020,2)</f>
        <v>0</v>
      </c>
      <c r="L1020" s="172">
        <v>21</v>
      </c>
      <c r="M1020" s="172">
        <f>G1020*(1+L1020/100)</f>
        <v>0</v>
      </c>
      <c r="N1020" s="172">
        <v>0</v>
      </c>
      <c r="O1020" s="172">
        <f>ROUND(E1020*N1020,2)</f>
        <v>0</v>
      </c>
      <c r="P1020" s="172">
        <v>0</v>
      </c>
      <c r="Q1020" s="172">
        <f>ROUND(E1020*P1020,2)</f>
        <v>0</v>
      </c>
      <c r="R1020" s="172" t="s">
        <v>306</v>
      </c>
      <c r="S1020" s="172" t="s">
        <v>184</v>
      </c>
      <c r="T1020" s="173" t="s">
        <v>250</v>
      </c>
      <c r="U1020" s="159">
        <v>1.65588</v>
      </c>
      <c r="V1020" s="159">
        <f>ROUND(E1020*U1020,2)</f>
        <v>284.81</v>
      </c>
      <c r="W1020" s="159"/>
      <c r="X1020" s="15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241</v>
      </c>
      <c r="AH1020" s="150"/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57"/>
      <c r="B1021" s="158"/>
      <c r="C1021" s="256" t="s">
        <v>566</v>
      </c>
      <c r="D1021" s="257"/>
      <c r="E1021" s="257"/>
      <c r="F1021" s="257"/>
      <c r="G1021" s="257"/>
      <c r="H1021" s="159"/>
      <c r="I1021" s="159"/>
      <c r="J1021" s="159"/>
      <c r="K1021" s="159"/>
      <c r="L1021" s="159"/>
      <c r="M1021" s="159"/>
      <c r="N1021" s="159"/>
      <c r="O1021" s="159"/>
      <c r="P1021" s="159"/>
      <c r="Q1021" s="159"/>
      <c r="R1021" s="159"/>
      <c r="S1021" s="159"/>
      <c r="T1021" s="159"/>
      <c r="U1021" s="159"/>
      <c r="V1021" s="159"/>
      <c r="W1021" s="159"/>
      <c r="X1021" s="15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243</v>
      </c>
      <c r="AH1021" s="150"/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1" x14ac:dyDescent="0.2">
      <c r="A1022" s="157"/>
      <c r="B1022" s="158"/>
      <c r="C1022" s="197" t="s">
        <v>570</v>
      </c>
      <c r="D1022" s="188"/>
      <c r="E1022" s="189"/>
      <c r="F1022" s="159"/>
      <c r="G1022" s="159"/>
      <c r="H1022" s="159"/>
      <c r="I1022" s="159"/>
      <c r="J1022" s="159"/>
      <c r="K1022" s="159"/>
      <c r="L1022" s="159"/>
      <c r="M1022" s="159"/>
      <c r="N1022" s="159"/>
      <c r="O1022" s="159"/>
      <c r="P1022" s="159"/>
      <c r="Q1022" s="159"/>
      <c r="R1022" s="159"/>
      <c r="S1022" s="159"/>
      <c r="T1022" s="159"/>
      <c r="U1022" s="159"/>
      <c r="V1022" s="159"/>
      <c r="W1022" s="159"/>
      <c r="X1022" s="150"/>
      <c r="Y1022" s="150"/>
      <c r="Z1022" s="150"/>
      <c r="AA1022" s="150"/>
      <c r="AB1022" s="150"/>
      <c r="AC1022" s="150"/>
      <c r="AD1022" s="150"/>
      <c r="AE1022" s="150"/>
      <c r="AF1022" s="150"/>
      <c r="AG1022" s="150" t="s">
        <v>245</v>
      </c>
      <c r="AH1022" s="150">
        <v>0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1" x14ac:dyDescent="0.2">
      <c r="A1023" s="157"/>
      <c r="B1023" s="158"/>
      <c r="C1023" s="197" t="s">
        <v>591</v>
      </c>
      <c r="D1023" s="188"/>
      <c r="E1023" s="189">
        <v>1</v>
      </c>
      <c r="F1023" s="159"/>
      <c r="G1023" s="159"/>
      <c r="H1023" s="159"/>
      <c r="I1023" s="159"/>
      <c r="J1023" s="159"/>
      <c r="K1023" s="159"/>
      <c r="L1023" s="159"/>
      <c r="M1023" s="159"/>
      <c r="N1023" s="159"/>
      <c r="O1023" s="159"/>
      <c r="P1023" s="159"/>
      <c r="Q1023" s="159"/>
      <c r="R1023" s="159"/>
      <c r="S1023" s="159"/>
      <c r="T1023" s="159"/>
      <c r="U1023" s="159"/>
      <c r="V1023" s="159"/>
      <c r="W1023" s="159"/>
      <c r="X1023" s="150"/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245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57"/>
      <c r="B1024" s="158"/>
      <c r="C1024" s="197" t="s">
        <v>592</v>
      </c>
      <c r="D1024" s="188"/>
      <c r="E1024" s="189"/>
      <c r="F1024" s="159"/>
      <c r="G1024" s="159"/>
      <c r="H1024" s="159"/>
      <c r="I1024" s="159"/>
      <c r="J1024" s="159"/>
      <c r="K1024" s="159"/>
      <c r="L1024" s="159"/>
      <c r="M1024" s="159"/>
      <c r="N1024" s="159"/>
      <c r="O1024" s="159"/>
      <c r="P1024" s="159"/>
      <c r="Q1024" s="159"/>
      <c r="R1024" s="159"/>
      <c r="S1024" s="159"/>
      <c r="T1024" s="159"/>
      <c r="U1024" s="159"/>
      <c r="V1024" s="159"/>
      <c r="W1024" s="159"/>
      <c r="X1024" s="15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245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7"/>
      <c r="B1025" s="158"/>
      <c r="C1025" s="197" t="s">
        <v>587</v>
      </c>
      <c r="D1025" s="188"/>
      <c r="E1025" s="189">
        <v>0.66666999999999998</v>
      </c>
      <c r="F1025" s="159"/>
      <c r="G1025" s="159"/>
      <c r="H1025" s="159"/>
      <c r="I1025" s="159"/>
      <c r="J1025" s="159"/>
      <c r="K1025" s="159"/>
      <c r="L1025" s="159"/>
      <c r="M1025" s="159"/>
      <c r="N1025" s="159"/>
      <c r="O1025" s="159"/>
      <c r="P1025" s="159"/>
      <c r="Q1025" s="159"/>
      <c r="R1025" s="159"/>
      <c r="S1025" s="159"/>
      <c r="T1025" s="159"/>
      <c r="U1025" s="159"/>
      <c r="V1025" s="159"/>
      <c r="W1025" s="159"/>
      <c r="X1025" s="15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245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7"/>
      <c r="B1026" s="158"/>
      <c r="C1026" s="197" t="s">
        <v>593</v>
      </c>
      <c r="D1026" s="188"/>
      <c r="E1026" s="189">
        <v>77.333330000000004</v>
      </c>
      <c r="F1026" s="159"/>
      <c r="G1026" s="159"/>
      <c r="H1026" s="159"/>
      <c r="I1026" s="159"/>
      <c r="J1026" s="159"/>
      <c r="K1026" s="159"/>
      <c r="L1026" s="159"/>
      <c r="M1026" s="159"/>
      <c r="N1026" s="159"/>
      <c r="O1026" s="159"/>
      <c r="P1026" s="159"/>
      <c r="Q1026" s="159"/>
      <c r="R1026" s="159"/>
      <c r="S1026" s="159"/>
      <c r="T1026" s="159"/>
      <c r="U1026" s="159"/>
      <c r="V1026" s="159"/>
      <c r="W1026" s="159"/>
      <c r="X1026" s="15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245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7"/>
      <c r="B1027" s="158"/>
      <c r="C1027" s="197" t="s">
        <v>594</v>
      </c>
      <c r="D1027" s="188"/>
      <c r="E1027" s="189">
        <v>34.833329999999997</v>
      </c>
      <c r="F1027" s="159"/>
      <c r="G1027" s="159"/>
      <c r="H1027" s="159"/>
      <c r="I1027" s="159"/>
      <c r="J1027" s="159"/>
      <c r="K1027" s="159"/>
      <c r="L1027" s="159"/>
      <c r="M1027" s="159"/>
      <c r="N1027" s="159"/>
      <c r="O1027" s="159"/>
      <c r="P1027" s="159"/>
      <c r="Q1027" s="159"/>
      <c r="R1027" s="159"/>
      <c r="S1027" s="159"/>
      <c r="T1027" s="159"/>
      <c r="U1027" s="159"/>
      <c r="V1027" s="159"/>
      <c r="W1027" s="159"/>
      <c r="X1027" s="15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245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57"/>
      <c r="B1028" s="158"/>
      <c r="C1028" s="197" t="s">
        <v>578</v>
      </c>
      <c r="D1028" s="188"/>
      <c r="E1028" s="189"/>
      <c r="F1028" s="159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  <c r="Q1028" s="159"/>
      <c r="R1028" s="159"/>
      <c r="S1028" s="159"/>
      <c r="T1028" s="159"/>
      <c r="U1028" s="159"/>
      <c r="V1028" s="159"/>
      <c r="W1028" s="159"/>
      <c r="X1028" s="15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245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7"/>
      <c r="B1029" s="158"/>
      <c r="C1029" s="197" t="s">
        <v>595</v>
      </c>
      <c r="D1029" s="188"/>
      <c r="E1029" s="189">
        <v>10.33333</v>
      </c>
      <c r="F1029" s="159"/>
      <c r="G1029" s="159"/>
      <c r="H1029" s="159"/>
      <c r="I1029" s="159"/>
      <c r="J1029" s="159"/>
      <c r="K1029" s="159"/>
      <c r="L1029" s="159"/>
      <c r="M1029" s="159"/>
      <c r="N1029" s="159"/>
      <c r="O1029" s="159"/>
      <c r="P1029" s="159"/>
      <c r="Q1029" s="159"/>
      <c r="R1029" s="159"/>
      <c r="S1029" s="159"/>
      <c r="T1029" s="159"/>
      <c r="U1029" s="159"/>
      <c r="V1029" s="159"/>
      <c r="W1029" s="159"/>
      <c r="X1029" s="15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245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7"/>
      <c r="B1030" s="158"/>
      <c r="C1030" s="197" t="s">
        <v>582</v>
      </c>
      <c r="D1030" s="188"/>
      <c r="E1030" s="189"/>
      <c r="F1030" s="159"/>
      <c r="G1030" s="159"/>
      <c r="H1030" s="159"/>
      <c r="I1030" s="159"/>
      <c r="J1030" s="159"/>
      <c r="K1030" s="159"/>
      <c r="L1030" s="159"/>
      <c r="M1030" s="159"/>
      <c r="N1030" s="159"/>
      <c r="O1030" s="159"/>
      <c r="P1030" s="159"/>
      <c r="Q1030" s="159"/>
      <c r="R1030" s="159"/>
      <c r="S1030" s="159"/>
      <c r="T1030" s="159"/>
      <c r="U1030" s="159"/>
      <c r="V1030" s="159"/>
      <c r="W1030" s="159"/>
      <c r="X1030" s="15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245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7"/>
      <c r="B1031" s="158"/>
      <c r="C1031" s="197" t="s">
        <v>596</v>
      </c>
      <c r="D1031" s="188"/>
      <c r="E1031" s="189">
        <v>47.166670000000003</v>
      </c>
      <c r="F1031" s="159"/>
      <c r="G1031" s="159"/>
      <c r="H1031" s="159"/>
      <c r="I1031" s="159"/>
      <c r="J1031" s="159"/>
      <c r="K1031" s="159"/>
      <c r="L1031" s="159"/>
      <c r="M1031" s="159"/>
      <c r="N1031" s="159"/>
      <c r="O1031" s="159"/>
      <c r="P1031" s="159"/>
      <c r="Q1031" s="159"/>
      <c r="R1031" s="159"/>
      <c r="S1031" s="159"/>
      <c r="T1031" s="159"/>
      <c r="U1031" s="159"/>
      <c r="V1031" s="159"/>
      <c r="W1031" s="159"/>
      <c r="X1031" s="15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245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7"/>
      <c r="B1032" s="158"/>
      <c r="C1032" s="197" t="s">
        <v>586</v>
      </c>
      <c r="D1032" s="188"/>
      <c r="E1032" s="189"/>
      <c r="F1032" s="159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  <c r="Q1032" s="159"/>
      <c r="R1032" s="159"/>
      <c r="S1032" s="159"/>
      <c r="T1032" s="159"/>
      <c r="U1032" s="159"/>
      <c r="V1032" s="159"/>
      <c r="W1032" s="159"/>
      <c r="X1032" s="15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245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7"/>
      <c r="B1033" s="158"/>
      <c r="C1033" s="197" t="s">
        <v>587</v>
      </c>
      <c r="D1033" s="188"/>
      <c r="E1033" s="189">
        <v>0.66666999999999998</v>
      </c>
      <c r="F1033" s="159"/>
      <c r="G1033" s="159"/>
      <c r="H1033" s="159"/>
      <c r="I1033" s="159"/>
      <c r="J1033" s="159"/>
      <c r="K1033" s="159"/>
      <c r="L1033" s="159"/>
      <c r="M1033" s="159"/>
      <c r="N1033" s="159"/>
      <c r="O1033" s="159"/>
      <c r="P1033" s="159"/>
      <c r="Q1033" s="159"/>
      <c r="R1033" s="159"/>
      <c r="S1033" s="159"/>
      <c r="T1033" s="159"/>
      <c r="U1033" s="159"/>
      <c r="V1033" s="159"/>
      <c r="W1033" s="159"/>
      <c r="X1033" s="15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245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ht="22.5" outlineLevel="1" x14ac:dyDescent="0.2">
      <c r="A1034" s="167">
        <v>28</v>
      </c>
      <c r="B1034" s="168" t="s">
        <v>597</v>
      </c>
      <c r="C1034" s="184" t="s">
        <v>598</v>
      </c>
      <c r="D1034" s="169" t="s">
        <v>565</v>
      </c>
      <c r="E1034" s="170">
        <v>8.3333300000000001</v>
      </c>
      <c r="F1034" s="171"/>
      <c r="G1034" s="172">
        <f>ROUND(E1034*F1034,2)</f>
        <v>0</v>
      </c>
      <c r="H1034" s="171"/>
      <c r="I1034" s="172">
        <f>ROUND(E1034*H1034,2)</f>
        <v>0</v>
      </c>
      <c r="J1034" s="171"/>
      <c r="K1034" s="172">
        <f>ROUND(E1034*J1034,2)</f>
        <v>0</v>
      </c>
      <c r="L1034" s="172">
        <v>21</v>
      </c>
      <c r="M1034" s="172">
        <f>G1034*(1+L1034/100)</f>
        <v>0</v>
      </c>
      <c r="N1034" s="172">
        <v>0</v>
      </c>
      <c r="O1034" s="172">
        <f>ROUND(E1034*N1034,2)</f>
        <v>0</v>
      </c>
      <c r="P1034" s="172">
        <v>0</v>
      </c>
      <c r="Q1034" s="172">
        <f>ROUND(E1034*P1034,2)</f>
        <v>0</v>
      </c>
      <c r="R1034" s="172" t="s">
        <v>306</v>
      </c>
      <c r="S1034" s="172" t="s">
        <v>184</v>
      </c>
      <c r="T1034" s="173" t="s">
        <v>250</v>
      </c>
      <c r="U1034" s="159">
        <v>2.45668</v>
      </c>
      <c r="V1034" s="159">
        <f>ROUND(E1034*U1034,2)</f>
        <v>20.47</v>
      </c>
      <c r="W1034" s="159"/>
      <c r="X1034" s="15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241</v>
      </c>
      <c r="AH1034" s="150"/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7"/>
      <c r="B1035" s="158"/>
      <c r="C1035" s="256" t="s">
        <v>566</v>
      </c>
      <c r="D1035" s="257"/>
      <c r="E1035" s="257"/>
      <c r="F1035" s="257"/>
      <c r="G1035" s="257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59"/>
      <c r="V1035" s="159"/>
      <c r="W1035" s="159"/>
      <c r="X1035" s="15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243</v>
      </c>
      <c r="AH1035" s="150"/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57"/>
      <c r="B1036" s="158"/>
      <c r="C1036" s="197" t="s">
        <v>570</v>
      </c>
      <c r="D1036" s="188"/>
      <c r="E1036" s="189"/>
      <c r="F1036" s="159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  <c r="Q1036" s="159"/>
      <c r="R1036" s="159"/>
      <c r="S1036" s="159"/>
      <c r="T1036" s="159"/>
      <c r="U1036" s="159"/>
      <c r="V1036" s="159"/>
      <c r="W1036" s="159"/>
      <c r="X1036" s="15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245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7"/>
      <c r="B1037" s="158"/>
      <c r="C1037" s="197" t="s">
        <v>599</v>
      </c>
      <c r="D1037" s="188"/>
      <c r="E1037" s="189">
        <v>8.3333300000000001</v>
      </c>
      <c r="F1037" s="159"/>
      <c r="G1037" s="159"/>
      <c r="H1037" s="159"/>
      <c r="I1037" s="159"/>
      <c r="J1037" s="159"/>
      <c r="K1037" s="159"/>
      <c r="L1037" s="159"/>
      <c r="M1037" s="159"/>
      <c r="N1037" s="159"/>
      <c r="O1037" s="159"/>
      <c r="P1037" s="159"/>
      <c r="Q1037" s="159"/>
      <c r="R1037" s="159"/>
      <c r="S1037" s="159"/>
      <c r="T1037" s="159"/>
      <c r="U1037" s="159"/>
      <c r="V1037" s="159"/>
      <c r="W1037" s="159"/>
      <c r="X1037" s="15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245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ht="22.5" outlineLevel="1" x14ac:dyDescent="0.2">
      <c r="A1038" s="167">
        <v>29</v>
      </c>
      <c r="B1038" s="168" t="s">
        <v>600</v>
      </c>
      <c r="C1038" s="184" t="s">
        <v>601</v>
      </c>
      <c r="D1038" s="169" t="s">
        <v>565</v>
      </c>
      <c r="E1038" s="170">
        <v>28.33333</v>
      </c>
      <c r="F1038" s="171"/>
      <c r="G1038" s="172">
        <f>ROUND(E1038*F1038,2)</f>
        <v>0</v>
      </c>
      <c r="H1038" s="171"/>
      <c r="I1038" s="172">
        <f>ROUND(E1038*H1038,2)</f>
        <v>0</v>
      </c>
      <c r="J1038" s="171"/>
      <c r="K1038" s="172">
        <f>ROUND(E1038*J1038,2)</f>
        <v>0</v>
      </c>
      <c r="L1038" s="172">
        <v>21</v>
      </c>
      <c r="M1038" s="172">
        <f>G1038*(1+L1038/100)</f>
        <v>0</v>
      </c>
      <c r="N1038" s="172">
        <v>0</v>
      </c>
      <c r="O1038" s="172">
        <f>ROUND(E1038*N1038,2)</f>
        <v>0</v>
      </c>
      <c r="P1038" s="172">
        <v>0</v>
      </c>
      <c r="Q1038" s="172">
        <f>ROUND(E1038*P1038,2)</f>
        <v>0</v>
      </c>
      <c r="R1038" s="172" t="s">
        <v>306</v>
      </c>
      <c r="S1038" s="172" t="s">
        <v>184</v>
      </c>
      <c r="T1038" s="173" t="s">
        <v>250</v>
      </c>
      <c r="U1038" s="159">
        <v>3.145</v>
      </c>
      <c r="V1038" s="159">
        <f>ROUND(E1038*U1038,2)</f>
        <v>89.11</v>
      </c>
      <c r="W1038" s="159"/>
      <c r="X1038" s="15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241</v>
      </c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7"/>
      <c r="B1039" s="158"/>
      <c r="C1039" s="256" t="s">
        <v>566</v>
      </c>
      <c r="D1039" s="257"/>
      <c r="E1039" s="257"/>
      <c r="F1039" s="257"/>
      <c r="G1039" s="257"/>
      <c r="H1039" s="159"/>
      <c r="I1039" s="159"/>
      <c r="J1039" s="159"/>
      <c r="K1039" s="159"/>
      <c r="L1039" s="159"/>
      <c r="M1039" s="159"/>
      <c r="N1039" s="159"/>
      <c r="O1039" s="159"/>
      <c r="P1039" s="159"/>
      <c r="Q1039" s="159"/>
      <c r="R1039" s="159"/>
      <c r="S1039" s="159"/>
      <c r="T1039" s="159"/>
      <c r="U1039" s="159"/>
      <c r="V1039" s="159"/>
      <c r="W1039" s="159"/>
      <c r="X1039" s="15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243</v>
      </c>
      <c r="AH1039" s="150"/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7"/>
      <c r="B1040" s="158"/>
      <c r="C1040" s="197" t="s">
        <v>592</v>
      </c>
      <c r="D1040" s="188"/>
      <c r="E1040" s="189"/>
      <c r="F1040" s="159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  <c r="Q1040" s="159"/>
      <c r="R1040" s="159"/>
      <c r="S1040" s="159"/>
      <c r="T1040" s="159"/>
      <c r="U1040" s="159"/>
      <c r="V1040" s="159"/>
      <c r="W1040" s="159"/>
      <c r="X1040" s="15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245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7"/>
      <c r="B1041" s="158"/>
      <c r="C1041" s="197" t="s">
        <v>602</v>
      </c>
      <c r="D1041" s="188"/>
      <c r="E1041" s="189">
        <v>14.66667</v>
      </c>
      <c r="F1041" s="159"/>
      <c r="G1041" s="159"/>
      <c r="H1041" s="159"/>
      <c r="I1041" s="159"/>
      <c r="J1041" s="159"/>
      <c r="K1041" s="159"/>
      <c r="L1041" s="159"/>
      <c r="M1041" s="159"/>
      <c r="N1041" s="159"/>
      <c r="O1041" s="159"/>
      <c r="P1041" s="159"/>
      <c r="Q1041" s="159"/>
      <c r="R1041" s="159"/>
      <c r="S1041" s="159"/>
      <c r="T1041" s="159"/>
      <c r="U1041" s="159"/>
      <c r="V1041" s="159"/>
      <c r="W1041" s="159"/>
      <c r="X1041" s="15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245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57"/>
      <c r="B1042" s="158"/>
      <c r="C1042" s="197" t="s">
        <v>578</v>
      </c>
      <c r="D1042" s="188"/>
      <c r="E1042" s="189"/>
      <c r="F1042" s="159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59"/>
      <c r="V1042" s="159"/>
      <c r="W1042" s="159"/>
      <c r="X1042" s="15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245</v>
      </c>
      <c r="AH1042" s="150">
        <v>0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7"/>
      <c r="B1043" s="158"/>
      <c r="C1043" s="197" t="s">
        <v>603</v>
      </c>
      <c r="D1043" s="188"/>
      <c r="E1043" s="189">
        <v>5.3333300000000001</v>
      </c>
      <c r="F1043" s="159"/>
      <c r="G1043" s="159"/>
      <c r="H1043" s="159"/>
      <c r="I1043" s="159"/>
      <c r="J1043" s="159"/>
      <c r="K1043" s="159"/>
      <c r="L1043" s="159"/>
      <c r="M1043" s="159"/>
      <c r="N1043" s="159"/>
      <c r="O1043" s="159"/>
      <c r="P1043" s="159"/>
      <c r="Q1043" s="159"/>
      <c r="R1043" s="159"/>
      <c r="S1043" s="159"/>
      <c r="T1043" s="159"/>
      <c r="U1043" s="159"/>
      <c r="V1043" s="159"/>
      <c r="W1043" s="159"/>
      <c r="X1043" s="15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245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7"/>
      <c r="B1044" s="158"/>
      <c r="C1044" s="197" t="s">
        <v>586</v>
      </c>
      <c r="D1044" s="188"/>
      <c r="E1044" s="189"/>
      <c r="F1044" s="159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  <c r="Q1044" s="159"/>
      <c r="R1044" s="159"/>
      <c r="S1044" s="159"/>
      <c r="T1044" s="159"/>
      <c r="U1044" s="159"/>
      <c r="V1044" s="159"/>
      <c r="W1044" s="159"/>
      <c r="X1044" s="15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245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7"/>
      <c r="B1045" s="158"/>
      <c r="C1045" s="197" t="s">
        <v>604</v>
      </c>
      <c r="D1045" s="188"/>
      <c r="E1045" s="189">
        <v>8.3333300000000001</v>
      </c>
      <c r="F1045" s="159"/>
      <c r="G1045" s="159"/>
      <c r="H1045" s="159"/>
      <c r="I1045" s="159"/>
      <c r="J1045" s="159"/>
      <c r="K1045" s="159"/>
      <c r="L1045" s="159"/>
      <c r="M1045" s="159"/>
      <c r="N1045" s="159"/>
      <c r="O1045" s="159"/>
      <c r="P1045" s="159"/>
      <c r="Q1045" s="159"/>
      <c r="R1045" s="159"/>
      <c r="S1045" s="159"/>
      <c r="T1045" s="159"/>
      <c r="U1045" s="159"/>
      <c r="V1045" s="159"/>
      <c r="W1045" s="159"/>
      <c r="X1045" s="15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245</v>
      </c>
      <c r="AH1045" s="150">
        <v>0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ht="22.5" outlineLevel="1" x14ac:dyDescent="0.2">
      <c r="A1046" s="167">
        <v>30</v>
      </c>
      <c r="B1046" s="168" t="s">
        <v>605</v>
      </c>
      <c r="C1046" s="184" t="s">
        <v>606</v>
      </c>
      <c r="D1046" s="169" t="s">
        <v>565</v>
      </c>
      <c r="E1046" s="170">
        <v>1264</v>
      </c>
      <c r="F1046" s="171"/>
      <c r="G1046" s="172">
        <f>ROUND(E1046*F1046,2)</f>
        <v>0</v>
      </c>
      <c r="H1046" s="171"/>
      <c r="I1046" s="172">
        <f>ROUND(E1046*H1046,2)</f>
        <v>0</v>
      </c>
      <c r="J1046" s="171"/>
      <c r="K1046" s="172">
        <f>ROUND(E1046*J1046,2)</f>
        <v>0</v>
      </c>
      <c r="L1046" s="172">
        <v>21</v>
      </c>
      <c r="M1046" s="172">
        <f>G1046*(1+L1046/100)</f>
        <v>0</v>
      </c>
      <c r="N1046" s="172">
        <v>0</v>
      </c>
      <c r="O1046" s="172">
        <f>ROUND(E1046*N1046,2)</f>
        <v>0</v>
      </c>
      <c r="P1046" s="172">
        <v>0</v>
      </c>
      <c r="Q1046" s="172">
        <f>ROUND(E1046*P1046,2)</f>
        <v>0</v>
      </c>
      <c r="R1046" s="172" t="s">
        <v>306</v>
      </c>
      <c r="S1046" s="172" t="s">
        <v>184</v>
      </c>
      <c r="T1046" s="173" t="s">
        <v>250</v>
      </c>
      <c r="U1046" s="159">
        <v>1.0416000000000001</v>
      </c>
      <c r="V1046" s="159">
        <f>ROUND(E1046*U1046,2)</f>
        <v>1316.58</v>
      </c>
      <c r="W1046" s="159"/>
      <c r="X1046" s="15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241</v>
      </c>
      <c r="AH1046" s="150"/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1" x14ac:dyDescent="0.2">
      <c r="A1047" s="157"/>
      <c r="B1047" s="158"/>
      <c r="C1047" s="256" t="s">
        <v>566</v>
      </c>
      <c r="D1047" s="257"/>
      <c r="E1047" s="257"/>
      <c r="F1047" s="257"/>
      <c r="G1047" s="257"/>
      <c r="H1047" s="159"/>
      <c r="I1047" s="159"/>
      <c r="J1047" s="159"/>
      <c r="K1047" s="159"/>
      <c r="L1047" s="159"/>
      <c r="M1047" s="159"/>
      <c r="N1047" s="159"/>
      <c r="O1047" s="159"/>
      <c r="P1047" s="159"/>
      <c r="Q1047" s="159"/>
      <c r="R1047" s="159"/>
      <c r="S1047" s="159"/>
      <c r="T1047" s="159"/>
      <c r="U1047" s="159"/>
      <c r="V1047" s="159"/>
      <c r="W1047" s="159"/>
      <c r="X1047" s="150"/>
      <c r="Y1047" s="150"/>
      <c r="Z1047" s="150"/>
      <c r="AA1047" s="150"/>
      <c r="AB1047" s="150"/>
      <c r="AC1047" s="150"/>
      <c r="AD1047" s="150"/>
      <c r="AE1047" s="150"/>
      <c r="AF1047" s="150"/>
      <c r="AG1047" s="150" t="s">
        <v>243</v>
      </c>
      <c r="AH1047" s="150"/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1" x14ac:dyDescent="0.2">
      <c r="A1048" s="157"/>
      <c r="B1048" s="158"/>
      <c r="C1048" s="197" t="s">
        <v>542</v>
      </c>
      <c r="D1048" s="188"/>
      <c r="E1048" s="189"/>
      <c r="F1048" s="159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  <c r="Q1048" s="159"/>
      <c r="R1048" s="159"/>
      <c r="S1048" s="159"/>
      <c r="T1048" s="159"/>
      <c r="U1048" s="159"/>
      <c r="V1048" s="159"/>
      <c r="W1048" s="159"/>
      <c r="X1048" s="15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245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1" x14ac:dyDescent="0.2">
      <c r="A1049" s="157"/>
      <c r="B1049" s="158"/>
      <c r="C1049" s="197" t="s">
        <v>567</v>
      </c>
      <c r="D1049" s="188"/>
      <c r="E1049" s="189">
        <v>109.83333</v>
      </c>
      <c r="F1049" s="159"/>
      <c r="G1049" s="159"/>
      <c r="H1049" s="159"/>
      <c r="I1049" s="159"/>
      <c r="J1049" s="159"/>
      <c r="K1049" s="159"/>
      <c r="L1049" s="159"/>
      <c r="M1049" s="159"/>
      <c r="N1049" s="159"/>
      <c r="O1049" s="159"/>
      <c r="P1049" s="159"/>
      <c r="Q1049" s="159"/>
      <c r="R1049" s="159"/>
      <c r="S1049" s="159"/>
      <c r="T1049" s="159"/>
      <c r="U1049" s="159"/>
      <c r="V1049" s="159"/>
      <c r="W1049" s="159"/>
      <c r="X1049" s="15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245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7"/>
      <c r="B1050" s="158"/>
      <c r="C1050" s="197" t="s">
        <v>568</v>
      </c>
      <c r="D1050" s="188"/>
      <c r="E1050" s="189"/>
      <c r="F1050" s="159"/>
      <c r="G1050" s="159"/>
      <c r="H1050" s="159"/>
      <c r="I1050" s="159"/>
      <c r="J1050" s="159"/>
      <c r="K1050" s="159"/>
      <c r="L1050" s="159"/>
      <c r="M1050" s="159"/>
      <c r="N1050" s="159"/>
      <c r="O1050" s="159"/>
      <c r="P1050" s="159"/>
      <c r="Q1050" s="159"/>
      <c r="R1050" s="159"/>
      <c r="S1050" s="159"/>
      <c r="T1050" s="159"/>
      <c r="U1050" s="159"/>
      <c r="V1050" s="159"/>
      <c r="W1050" s="159"/>
      <c r="X1050" s="15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245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57"/>
      <c r="B1051" s="158"/>
      <c r="C1051" s="197" t="s">
        <v>569</v>
      </c>
      <c r="D1051" s="188"/>
      <c r="E1051" s="189">
        <v>22</v>
      </c>
      <c r="F1051" s="159"/>
      <c r="G1051" s="159"/>
      <c r="H1051" s="159"/>
      <c r="I1051" s="159"/>
      <c r="J1051" s="159"/>
      <c r="K1051" s="159"/>
      <c r="L1051" s="159"/>
      <c r="M1051" s="159"/>
      <c r="N1051" s="159"/>
      <c r="O1051" s="159"/>
      <c r="P1051" s="159"/>
      <c r="Q1051" s="159"/>
      <c r="R1051" s="159"/>
      <c r="S1051" s="159"/>
      <c r="T1051" s="159"/>
      <c r="U1051" s="159"/>
      <c r="V1051" s="159"/>
      <c r="W1051" s="159"/>
      <c r="X1051" s="15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245</v>
      </c>
      <c r="AH1051" s="150">
        <v>0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7"/>
      <c r="B1052" s="158"/>
      <c r="C1052" s="197" t="s">
        <v>570</v>
      </c>
      <c r="D1052" s="188"/>
      <c r="E1052" s="189"/>
      <c r="F1052" s="159"/>
      <c r="G1052" s="159"/>
      <c r="H1052" s="159"/>
      <c r="I1052" s="159"/>
      <c r="J1052" s="159"/>
      <c r="K1052" s="159"/>
      <c r="L1052" s="159"/>
      <c r="M1052" s="159"/>
      <c r="N1052" s="159"/>
      <c r="O1052" s="159"/>
      <c r="P1052" s="159"/>
      <c r="Q1052" s="159"/>
      <c r="R1052" s="159"/>
      <c r="S1052" s="159"/>
      <c r="T1052" s="159"/>
      <c r="U1052" s="159"/>
      <c r="V1052" s="159"/>
      <c r="W1052" s="159"/>
      <c r="X1052" s="15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245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7"/>
      <c r="B1053" s="158"/>
      <c r="C1053" s="197" t="s">
        <v>571</v>
      </c>
      <c r="D1053" s="188"/>
      <c r="E1053" s="189">
        <v>97.166669999999996</v>
      </c>
      <c r="F1053" s="159"/>
      <c r="G1053" s="159"/>
      <c r="H1053" s="159"/>
      <c r="I1053" s="159"/>
      <c r="J1053" s="159"/>
      <c r="K1053" s="159"/>
      <c r="L1053" s="159"/>
      <c r="M1053" s="159"/>
      <c r="N1053" s="159"/>
      <c r="O1053" s="159"/>
      <c r="P1053" s="159"/>
      <c r="Q1053" s="159"/>
      <c r="R1053" s="159"/>
      <c r="S1053" s="159"/>
      <c r="T1053" s="159"/>
      <c r="U1053" s="159"/>
      <c r="V1053" s="159"/>
      <c r="W1053" s="159"/>
      <c r="X1053" s="15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245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57"/>
      <c r="B1054" s="158"/>
      <c r="C1054" s="197" t="s">
        <v>572</v>
      </c>
      <c r="D1054" s="188"/>
      <c r="E1054" s="189"/>
      <c r="F1054" s="159"/>
      <c r="G1054" s="159"/>
      <c r="H1054" s="159"/>
      <c r="I1054" s="159"/>
      <c r="J1054" s="159"/>
      <c r="K1054" s="159"/>
      <c r="L1054" s="159"/>
      <c r="M1054" s="159"/>
      <c r="N1054" s="159"/>
      <c r="O1054" s="159"/>
      <c r="P1054" s="159"/>
      <c r="Q1054" s="159"/>
      <c r="R1054" s="159"/>
      <c r="S1054" s="159"/>
      <c r="T1054" s="159"/>
      <c r="U1054" s="159"/>
      <c r="V1054" s="159"/>
      <c r="W1054" s="159"/>
      <c r="X1054" s="150"/>
      <c r="Y1054" s="150"/>
      <c r="Z1054" s="150"/>
      <c r="AA1054" s="150"/>
      <c r="AB1054" s="150"/>
      <c r="AC1054" s="150"/>
      <c r="AD1054" s="150"/>
      <c r="AE1054" s="150"/>
      <c r="AF1054" s="150"/>
      <c r="AG1054" s="150" t="s">
        <v>245</v>
      </c>
      <c r="AH1054" s="150">
        <v>0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57"/>
      <c r="B1055" s="158"/>
      <c r="C1055" s="197" t="s">
        <v>573</v>
      </c>
      <c r="D1055" s="188"/>
      <c r="E1055" s="189">
        <v>237.83332999999999</v>
      </c>
      <c r="F1055" s="159"/>
      <c r="G1055" s="159"/>
      <c r="H1055" s="159"/>
      <c r="I1055" s="159"/>
      <c r="J1055" s="159"/>
      <c r="K1055" s="159"/>
      <c r="L1055" s="159"/>
      <c r="M1055" s="159"/>
      <c r="N1055" s="159"/>
      <c r="O1055" s="159"/>
      <c r="P1055" s="159"/>
      <c r="Q1055" s="159"/>
      <c r="R1055" s="159"/>
      <c r="S1055" s="159"/>
      <c r="T1055" s="159"/>
      <c r="U1055" s="159"/>
      <c r="V1055" s="159"/>
      <c r="W1055" s="159"/>
      <c r="X1055" s="150"/>
      <c r="Y1055" s="150"/>
      <c r="Z1055" s="150"/>
      <c r="AA1055" s="150"/>
      <c r="AB1055" s="150"/>
      <c r="AC1055" s="150"/>
      <c r="AD1055" s="150"/>
      <c r="AE1055" s="150"/>
      <c r="AF1055" s="150"/>
      <c r="AG1055" s="150" t="s">
        <v>245</v>
      </c>
      <c r="AH1055" s="150">
        <v>0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1" x14ac:dyDescent="0.2">
      <c r="A1056" s="157"/>
      <c r="B1056" s="158"/>
      <c r="C1056" s="197" t="s">
        <v>574</v>
      </c>
      <c r="D1056" s="188"/>
      <c r="E1056" s="189">
        <v>26.83333</v>
      </c>
      <c r="F1056" s="159"/>
      <c r="G1056" s="159"/>
      <c r="H1056" s="159"/>
      <c r="I1056" s="159"/>
      <c r="J1056" s="159"/>
      <c r="K1056" s="159"/>
      <c r="L1056" s="159"/>
      <c r="M1056" s="159"/>
      <c r="N1056" s="159"/>
      <c r="O1056" s="159"/>
      <c r="P1056" s="159"/>
      <c r="Q1056" s="159"/>
      <c r="R1056" s="159"/>
      <c r="S1056" s="159"/>
      <c r="T1056" s="159"/>
      <c r="U1056" s="159"/>
      <c r="V1056" s="159"/>
      <c r="W1056" s="159"/>
      <c r="X1056" s="15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245</v>
      </c>
      <c r="AH1056" s="150">
        <v>0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7"/>
      <c r="B1057" s="158"/>
      <c r="C1057" s="197" t="s">
        <v>575</v>
      </c>
      <c r="D1057" s="188"/>
      <c r="E1057" s="189">
        <v>14</v>
      </c>
      <c r="F1057" s="159"/>
      <c r="G1057" s="159"/>
      <c r="H1057" s="159"/>
      <c r="I1057" s="159"/>
      <c r="J1057" s="159"/>
      <c r="K1057" s="159"/>
      <c r="L1057" s="159"/>
      <c r="M1057" s="159"/>
      <c r="N1057" s="159"/>
      <c r="O1057" s="159"/>
      <c r="P1057" s="159"/>
      <c r="Q1057" s="159"/>
      <c r="R1057" s="159"/>
      <c r="S1057" s="159"/>
      <c r="T1057" s="159"/>
      <c r="U1057" s="159"/>
      <c r="V1057" s="159"/>
      <c r="W1057" s="159"/>
      <c r="X1057" s="15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245</v>
      </c>
      <c r="AH1057" s="150">
        <v>0</v>
      </c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57"/>
      <c r="B1058" s="158"/>
      <c r="C1058" s="197" t="s">
        <v>547</v>
      </c>
      <c r="D1058" s="188"/>
      <c r="E1058" s="189"/>
      <c r="F1058" s="159"/>
      <c r="G1058" s="159"/>
      <c r="H1058" s="159"/>
      <c r="I1058" s="159"/>
      <c r="J1058" s="159"/>
      <c r="K1058" s="159"/>
      <c r="L1058" s="159"/>
      <c r="M1058" s="159"/>
      <c r="N1058" s="159"/>
      <c r="O1058" s="159"/>
      <c r="P1058" s="159"/>
      <c r="Q1058" s="159"/>
      <c r="R1058" s="159"/>
      <c r="S1058" s="159"/>
      <c r="T1058" s="159"/>
      <c r="U1058" s="159"/>
      <c r="V1058" s="159"/>
      <c r="W1058" s="159"/>
      <c r="X1058" s="15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245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57"/>
      <c r="B1059" s="158"/>
      <c r="C1059" s="197" t="s">
        <v>576</v>
      </c>
      <c r="D1059" s="188"/>
      <c r="E1059" s="189">
        <v>2.3333300000000001</v>
      </c>
      <c r="F1059" s="159"/>
      <c r="G1059" s="159"/>
      <c r="H1059" s="159"/>
      <c r="I1059" s="159"/>
      <c r="J1059" s="159"/>
      <c r="K1059" s="159"/>
      <c r="L1059" s="159"/>
      <c r="M1059" s="159"/>
      <c r="N1059" s="159"/>
      <c r="O1059" s="159"/>
      <c r="P1059" s="159"/>
      <c r="Q1059" s="159"/>
      <c r="R1059" s="159"/>
      <c r="S1059" s="159"/>
      <c r="T1059" s="159"/>
      <c r="U1059" s="159"/>
      <c r="V1059" s="159"/>
      <c r="W1059" s="159"/>
      <c r="X1059" s="15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245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57"/>
      <c r="B1060" s="158"/>
      <c r="C1060" s="197" t="s">
        <v>577</v>
      </c>
      <c r="D1060" s="188"/>
      <c r="E1060" s="189">
        <v>56.166670000000003</v>
      </c>
      <c r="F1060" s="159"/>
      <c r="G1060" s="159"/>
      <c r="H1060" s="159"/>
      <c r="I1060" s="159"/>
      <c r="J1060" s="159"/>
      <c r="K1060" s="159"/>
      <c r="L1060" s="159"/>
      <c r="M1060" s="159"/>
      <c r="N1060" s="159"/>
      <c r="O1060" s="159"/>
      <c r="P1060" s="159"/>
      <c r="Q1060" s="159"/>
      <c r="R1060" s="159"/>
      <c r="S1060" s="159"/>
      <c r="T1060" s="159"/>
      <c r="U1060" s="159"/>
      <c r="V1060" s="159"/>
      <c r="W1060" s="159"/>
      <c r="X1060" s="15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245</v>
      </c>
      <c r="AH1060" s="150">
        <v>0</v>
      </c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157"/>
      <c r="B1061" s="158"/>
      <c r="C1061" s="197" t="s">
        <v>578</v>
      </c>
      <c r="D1061" s="188"/>
      <c r="E1061" s="189"/>
      <c r="F1061" s="159"/>
      <c r="G1061" s="159"/>
      <c r="H1061" s="159"/>
      <c r="I1061" s="159"/>
      <c r="J1061" s="159"/>
      <c r="K1061" s="159"/>
      <c r="L1061" s="159"/>
      <c r="M1061" s="159"/>
      <c r="N1061" s="159"/>
      <c r="O1061" s="159"/>
      <c r="P1061" s="159"/>
      <c r="Q1061" s="159"/>
      <c r="R1061" s="159"/>
      <c r="S1061" s="159"/>
      <c r="T1061" s="159"/>
      <c r="U1061" s="159"/>
      <c r="V1061" s="159"/>
      <c r="W1061" s="159"/>
      <c r="X1061" s="15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245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57"/>
      <c r="B1062" s="158"/>
      <c r="C1062" s="197" t="s">
        <v>579</v>
      </c>
      <c r="D1062" s="188"/>
      <c r="E1062" s="189">
        <v>26</v>
      </c>
      <c r="F1062" s="159"/>
      <c r="G1062" s="159"/>
      <c r="H1062" s="159"/>
      <c r="I1062" s="159"/>
      <c r="J1062" s="159"/>
      <c r="K1062" s="159"/>
      <c r="L1062" s="159"/>
      <c r="M1062" s="159"/>
      <c r="N1062" s="159"/>
      <c r="O1062" s="159"/>
      <c r="P1062" s="159"/>
      <c r="Q1062" s="159"/>
      <c r="R1062" s="159"/>
      <c r="S1062" s="159"/>
      <c r="T1062" s="159"/>
      <c r="U1062" s="159"/>
      <c r="V1062" s="159"/>
      <c r="W1062" s="159"/>
      <c r="X1062" s="15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245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7"/>
      <c r="B1063" s="158"/>
      <c r="C1063" s="197" t="s">
        <v>580</v>
      </c>
      <c r="D1063" s="188"/>
      <c r="E1063" s="189">
        <v>83.5</v>
      </c>
      <c r="F1063" s="159"/>
      <c r="G1063" s="159"/>
      <c r="H1063" s="159"/>
      <c r="I1063" s="159"/>
      <c r="J1063" s="159"/>
      <c r="K1063" s="159"/>
      <c r="L1063" s="159"/>
      <c r="M1063" s="159"/>
      <c r="N1063" s="159"/>
      <c r="O1063" s="159"/>
      <c r="P1063" s="159"/>
      <c r="Q1063" s="159"/>
      <c r="R1063" s="159"/>
      <c r="S1063" s="159"/>
      <c r="T1063" s="159"/>
      <c r="U1063" s="159"/>
      <c r="V1063" s="159"/>
      <c r="W1063" s="159"/>
      <c r="X1063" s="15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245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57"/>
      <c r="B1064" s="158"/>
      <c r="C1064" s="197" t="s">
        <v>581</v>
      </c>
      <c r="D1064" s="188"/>
      <c r="E1064" s="189">
        <v>77</v>
      </c>
      <c r="F1064" s="159"/>
      <c r="G1064" s="159"/>
      <c r="H1064" s="159"/>
      <c r="I1064" s="159"/>
      <c r="J1064" s="159"/>
      <c r="K1064" s="159"/>
      <c r="L1064" s="159"/>
      <c r="M1064" s="159"/>
      <c r="N1064" s="159"/>
      <c r="O1064" s="159"/>
      <c r="P1064" s="159"/>
      <c r="Q1064" s="159"/>
      <c r="R1064" s="159"/>
      <c r="S1064" s="159"/>
      <c r="T1064" s="159"/>
      <c r="U1064" s="159"/>
      <c r="V1064" s="159"/>
      <c r="W1064" s="159"/>
      <c r="X1064" s="15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245</v>
      </c>
      <c r="AH1064" s="150">
        <v>0</v>
      </c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7"/>
      <c r="B1065" s="158"/>
      <c r="C1065" s="197" t="s">
        <v>582</v>
      </c>
      <c r="D1065" s="188"/>
      <c r="E1065" s="189"/>
      <c r="F1065" s="159"/>
      <c r="G1065" s="159"/>
      <c r="H1065" s="159"/>
      <c r="I1065" s="159"/>
      <c r="J1065" s="159"/>
      <c r="K1065" s="159"/>
      <c r="L1065" s="159"/>
      <c r="M1065" s="159"/>
      <c r="N1065" s="159"/>
      <c r="O1065" s="159"/>
      <c r="P1065" s="159"/>
      <c r="Q1065" s="159"/>
      <c r="R1065" s="159"/>
      <c r="S1065" s="159"/>
      <c r="T1065" s="159"/>
      <c r="U1065" s="159"/>
      <c r="V1065" s="159"/>
      <c r="W1065" s="159"/>
      <c r="X1065" s="15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245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57"/>
      <c r="B1066" s="158"/>
      <c r="C1066" s="197" t="s">
        <v>583</v>
      </c>
      <c r="D1066" s="188"/>
      <c r="E1066" s="189">
        <v>70.5</v>
      </c>
      <c r="F1066" s="159"/>
      <c r="G1066" s="159"/>
      <c r="H1066" s="159"/>
      <c r="I1066" s="159"/>
      <c r="J1066" s="159"/>
      <c r="K1066" s="159"/>
      <c r="L1066" s="159"/>
      <c r="M1066" s="159"/>
      <c r="N1066" s="159"/>
      <c r="O1066" s="159"/>
      <c r="P1066" s="159"/>
      <c r="Q1066" s="159"/>
      <c r="R1066" s="159"/>
      <c r="S1066" s="159"/>
      <c r="T1066" s="159"/>
      <c r="U1066" s="159"/>
      <c r="V1066" s="159"/>
      <c r="W1066" s="159"/>
      <c r="X1066" s="15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245</v>
      </c>
      <c r="AH1066" s="150">
        <v>0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57"/>
      <c r="B1067" s="158"/>
      <c r="C1067" s="197" t="s">
        <v>584</v>
      </c>
      <c r="D1067" s="188"/>
      <c r="E1067" s="189">
        <v>285</v>
      </c>
      <c r="F1067" s="159"/>
      <c r="G1067" s="159"/>
      <c r="H1067" s="159"/>
      <c r="I1067" s="159"/>
      <c r="J1067" s="159"/>
      <c r="K1067" s="159"/>
      <c r="L1067" s="159"/>
      <c r="M1067" s="159"/>
      <c r="N1067" s="159"/>
      <c r="O1067" s="159"/>
      <c r="P1067" s="159"/>
      <c r="Q1067" s="159"/>
      <c r="R1067" s="159"/>
      <c r="S1067" s="159"/>
      <c r="T1067" s="159"/>
      <c r="U1067" s="159"/>
      <c r="V1067" s="159"/>
      <c r="W1067" s="159"/>
      <c r="X1067" s="150"/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245</v>
      </c>
      <c r="AH1067" s="150">
        <v>0</v>
      </c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1" x14ac:dyDescent="0.2">
      <c r="A1068" s="157"/>
      <c r="B1068" s="158"/>
      <c r="C1068" s="197" t="s">
        <v>585</v>
      </c>
      <c r="D1068" s="188"/>
      <c r="E1068" s="189">
        <v>85.666669999999996</v>
      </c>
      <c r="F1068" s="159"/>
      <c r="G1068" s="159"/>
      <c r="H1068" s="159"/>
      <c r="I1068" s="159"/>
      <c r="J1068" s="159"/>
      <c r="K1068" s="159"/>
      <c r="L1068" s="159"/>
      <c r="M1068" s="159"/>
      <c r="N1068" s="159"/>
      <c r="O1068" s="159"/>
      <c r="P1068" s="159"/>
      <c r="Q1068" s="159"/>
      <c r="R1068" s="159"/>
      <c r="S1068" s="159"/>
      <c r="T1068" s="159"/>
      <c r="U1068" s="159"/>
      <c r="V1068" s="159"/>
      <c r="W1068" s="159"/>
      <c r="X1068" s="150"/>
      <c r="Y1068" s="150"/>
      <c r="Z1068" s="150"/>
      <c r="AA1068" s="150"/>
      <c r="AB1068" s="150"/>
      <c r="AC1068" s="150"/>
      <c r="AD1068" s="150"/>
      <c r="AE1068" s="150"/>
      <c r="AF1068" s="150"/>
      <c r="AG1068" s="150" t="s">
        <v>245</v>
      </c>
      <c r="AH1068" s="150">
        <v>0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57"/>
      <c r="B1069" s="158"/>
      <c r="C1069" s="197" t="s">
        <v>586</v>
      </c>
      <c r="D1069" s="188"/>
      <c r="E1069" s="189"/>
      <c r="F1069" s="159"/>
      <c r="G1069" s="159"/>
      <c r="H1069" s="159"/>
      <c r="I1069" s="159"/>
      <c r="J1069" s="159"/>
      <c r="K1069" s="159"/>
      <c r="L1069" s="159"/>
      <c r="M1069" s="159"/>
      <c r="N1069" s="159"/>
      <c r="O1069" s="159"/>
      <c r="P1069" s="159"/>
      <c r="Q1069" s="159"/>
      <c r="R1069" s="159"/>
      <c r="S1069" s="159"/>
      <c r="T1069" s="159"/>
      <c r="U1069" s="159"/>
      <c r="V1069" s="159"/>
      <c r="W1069" s="159"/>
      <c r="X1069" s="15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245</v>
      </c>
      <c r="AH1069" s="150">
        <v>0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7"/>
      <c r="B1070" s="158"/>
      <c r="C1070" s="197" t="s">
        <v>587</v>
      </c>
      <c r="D1070" s="188"/>
      <c r="E1070" s="189">
        <v>0.66666999999999998</v>
      </c>
      <c r="F1070" s="159"/>
      <c r="G1070" s="159"/>
      <c r="H1070" s="159"/>
      <c r="I1070" s="159"/>
      <c r="J1070" s="159"/>
      <c r="K1070" s="159"/>
      <c r="L1070" s="159"/>
      <c r="M1070" s="159"/>
      <c r="N1070" s="159"/>
      <c r="O1070" s="159"/>
      <c r="P1070" s="159"/>
      <c r="Q1070" s="159"/>
      <c r="R1070" s="159"/>
      <c r="S1070" s="159"/>
      <c r="T1070" s="159"/>
      <c r="U1070" s="159"/>
      <c r="V1070" s="159"/>
      <c r="W1070" s="159"/>
      <c r="X1070" s="15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245</v>
      </c>
      <c r="AH1070" s="150">
        <v>0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7"/>
      <c r="B1071" s="158"/>
      <c r="C1071" s="197" t="s">
        <v>588</v>
      </c>
      <c r="D1071" s="188"/>
      <c r="E1071" s="189">
        <v>69.5</v>
      </c>
      <c r="F1071" s="159"/>
      <c r="G1071" s="159"/>
      <c r="H1071" s="159"/>
      <c r="I1071" s="159"/>
      <c r="J1071" s="159"/>
      <c r="K1071" s="159"/>
      <c r="L1071" s="159"/>
      <c r="M1071" s="159"/>
      <c r="N1071" s="159"/>
      <c r="O1071" s="159"/>
      <c r="P1071" s="159"/>
      <c r="Q1071" s="159"/>
      <c r="R1071" s="159"/>
      <c r="S1071" s="159"/>
      <c r="T1071" s="159"/>
      <c r="U1071" s="159"/>
      <c r="V1071" s="159"/>
      <c r="W1071" s="159"/>
      <c r="X1071" s="15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245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ht="22.5" outlineLevel="1" x14ac:dyDescent="0.2">
      <c r="A1072" s="167">
        <v>31</v>
      </c>
      <c r="B1072" s="168" t="s">
        <v>607</v>
      </c>
      <c r="C1072" s="184" t="s">
        <v>608</v>
      </c>
      <c r="D1072" s="169" t="s">
        <v>565</v>
      </c>
      <c r="E1072" s="170">
        <v>172</v>
      </c>
      <c r="F1072" s="171"/>
      <c r="G1072" s="172">
        <f>ROUND(E1072*F1072,2)</f>
        <v>0</v>
      </c>
      <c r="H1072" s="171"/>
      <c r="I1072" s="172">
        <f>ROUND(E1072*H1072,2)</f>
        <v>0</v>
      </c>
      <c r="J1072" s="171"/>
      <c r="K1072" s="172">
        <f>ROUND(E1072*J1072,2)</f>
        <v>0</v>
      </c>
      <c r="L1072" s="172">
        <v>21</v>
      </c>
      <c r="M1072" s="172">
        <f>G1072*(1+L1072/100)</f>
        <v>0</v>
      </c>
      <c r="N1072" s="172">
        <v>0</v>
      </c>
      <c r="O1072" s="172">
        <f>ROUND(E1072*N1072,2)</f>
        <v>0</v>
      </c>
      <c r="P1072" s="172">
        <v>0</v>
      </c>
      <c r="Q1072" s="172">
        <f>ROUND(E1072*P1072,2)</f>
        <v>0</v>
      </c>
      <c r="R1072" s="172" t="s">
        <v>306</v>
      </c>
      <c r="S1072" s="172" t="s">
        <v>184</v>
      </c>
      <c r="T1072" s="173" t="s">
        <v>250</v>
      </c>
      <c r="U1072" s="159">
        <v>1.63988</v>
      </c>
      <c r="V1072" s="159">
        <f>ROUND(E1072*U1072,2)</f>
        <v>282.06</v>
      </c>
      <c r="W1072" s="159"/>
      <c r="X1072" s="15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241</v>
      </c>
      <c r="AH1072" s="150"/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7"/>
      <c r="B1073" s="158"/>
      <c r="C1073" s="256" t="s">
        <v>566</v>
      </c>
      <c r="D1073" s="257"/>
      <c r="E1073" s="257"/>
      <c r="F1073" s="257"/>
      <c r="G1073" s="257"/>
      <c r="H1073" s="159"/>
      <c r="I1073" s="159"/>
      <c r="J1073" s="159"/>
      <c r="K1073" s="159"/>
      <c r="L1073" s="159"/>
      <c r="M1073" s="159"/>
      <c r="N1073" s="159"/>
      <c r="O1073" s="159"/>
      <c r="P1073" s="159"/>
      <c r="Q1073" s="159"/>
      <c r="R1073" s="159"/>
      <c r="S1073" s="159"/>
      <c r="T1073" s="159"/>
      <c r="U1073" s="159"/>
      <c r="V1073" s="159"/>
      <c r="W1073" s="159"/>
      <c r="X1073" s="15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243</v>
      </c>
      <c r="AH1073" s="150"/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57"/>
      <c r="B1074" s="158"/>
      <c r="C1074" s="197" t="s">
        <v>570</v>
      </c>
      <c r="D1074" s="188"/>
      <c r="E1074" s="189"/>
      <c r="F1074" s="159"/>
      <c r="G1074" s="159"/>
      <c r="H1074" s="159"/>
      <c r="I1074" s="159"/>
      <c r="J1074" s="159"/>
      <c r="K1074" s="159"/>
      <c r="L1074" s="159"/>
      <c r="M1074" s="159"/>
      <c r="N1074" s="159"/>
      <c r="O1074" s="159"/>
      <c r="P1074" s="159"/>
      <c r="Q1074" s="159"/>
      <c r="R1074" s="159"/>
      <c r="S1074" s="159"/>
      <c r="T1074" s="159"/>
      <c r="U1074" s="159"/>
      <c r="V1074" s="159"/>
      <c r="W1074" s="159"/>
      <c r="X1074" s="150"/>
      <c r="Y1074" s="150"/>
      <c r="Z1074" s="150"/>
      <c r="AA1074" s="150"/>
      <c r="AB1074" s="150"/>
      <c r="AC1074" s="150"/>
      <c r="AD1074" s="150"/>
      <c r="AE1074" s="150"/>
      <c r="AF1074" s="150"/>
      <c r="AG1074" s="150" t="s">
        <v>245</v>
      </c>
      <c r="AH1074" s="150">
        <v>0</v>
      </c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1" x14ac:dyDescent="0.2">
      <c r="A1075" s="157"/>
      <c r="B1075" s="158"/>
      <c r="C1075" s="197" t="s">
        <v>591</v>
      </c>
      <c r="D1075" s="188"/>
      <c r="E1075" s="189">
        <v>1</v>
      </c>
      <c r="F1075" s="159"/>
      <c r="G1075" s="159"/>
      <c r="H1075" s="159"/>
      <c r="I1075" s="159"/>
      <c r="J1075" s="159"/>
      <c r="K1075" s="159"/>
      <c r="L1075" s="159"/>
      <c r="M1075" s="159"/>
      <c r="N1075" s="159"/>
      <c r="O1075" s="159"/>
      <c r="P1075" s="159"/>
      <c r="Q1075" s="159"/>
      <c r="R1075" s="159"/>
      <c r="S1075" s="159"/>
      <c r="T1075" s="159"/>
      <c r="U1075" s="159"/>
      <c r="V1075" s="159"/>
      <c r="W1075" s="159"/>
      <c r="X1075" s="15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245</v>
      </c>
      <c r="AH1075" s="150">
        <v>0</v>
      </c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7"/>
      <c r="B1076" s="158"/>
      <c r="C1076" s="197" t="s">
        <v>592</v>
      </c>
      <c r="D1076" s="188"/>
      <c r="E1076" s="189"/>
      <c r="F1076" s="159"/>
      <c r="G1076" s="159"/>
      <c r="H1076" s="159"/>
      <c r="I1076" s="159"/>
      <c r="J1076" s="159"/>
      <c r="K1076" s="159"/>
      <c r="L1076" s="159"/>
      <c r="M1076" s="159"/>
      <c r="N1076" s="159"/>
      <c r="O1076" s="159"/>
      <c r="P1076" s="159"/>
      <c r="Q1076" s="159"/>
      <c r="R1076" s="159"/>
      <c r="S1076" s="159"/>
      <c r="T1076" s="159"/>
      <c r="U1076" s="159"/>
      <c r="V1076" s="159"/>
      <c r="W1076" s="159"/>
      <c r="X1076" s="15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245</v>
      </c>
      <c r="AH1076" s="150">
        <v>0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7"/>
      <c r="B1077" s="158"/>
      <c r="C1077" s="197" t="s">
        <v>587</v>
      </c>
      <c r="D1077" s="188"/>
      <c r="E1077" s="189">
        <v>0.66666999999999998</v>
      </c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59"/>
      <c r="V1077" s="159"/>
      <c r="W1077" s="159"/>
      <c r="X1077" s="15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245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7"/>
      <c r="B1078" s="158"/>
      <c r="C1078" s="197" t="s">
        <v>593</v>
      </c>
      <c r="D1078" s="188"/>
      <c r="E1078" s="189">
        <v>77.333330000000004</v>
      </c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59"/>
      <c r="V1078" s="159"/>
      <c r="W1078" s="159"/>
      <c r="X1078" s="15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245</v>
      </c>
      <c r="AH1078" s="150">
        <v>0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57"/>
      <c r="B1079" s="158"/>
      <c r="C1079" s="197" t="s">
        <v>594</v>
      </c>
      <c r="D1079" s="188"/>
      <c r="E1079" s="189">
        <v>34.833329999999997</v>
      </c>
      <c r="F1079" s="159"/>
      <c r="G1079" s="159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59"/>
      <c r="V1079" s="159"/>
      <c r="W1079" s="159"/>
      <c r="X1079" s="15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245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7"/>
      <c r="B1080" s="158"/>
      <c r="C1080" s="197" t="s">
        <v>578</v>
      </c>
      <c r="D1080" s="188"/>
      <c r="E1080" s="189"/>
      <c r="F1080" s="159"/>
      <c r="G1080" s="159"/>
      <c r="H1080" s="159"/>
      <c r="I1080" s="159"/>
      <c r="J1080" s="159"/>
      <c r="K1080" s="159"/>
      <c r="L1080" s="159"/>
      <c r="M1080" s="159"/>
      <c r="N1080" s="159"/>
      <c r="O1080" s="159"/>
      <c r="P1080" s="159"/>
      <c r="Q1080" s="159"/>
      <c r="R1080" s="159"/>
      <c r="S1080" s="159"/>
      <c r="T1080" s="159"/>
      <c r="U1080" s="159"/>
      <c r="V1080" s="159"/>
      <c r="W1080" s="159"/>
      <c r="X1080" s="15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245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57"/>
      <c r="B1081" s="158"/>
      <c r="C1081" s="197" t="s">
        <v>595</v>
      </c>
      <c r="D1081" s="188"/>
      <c r="E1081" s="189">
        <v>10.33333</v>
      </c>
      <c r="F1081" s="159"/>
      <c r="G1081" s="159"/>
      <c r="H1081" s="159"/>
      <c r="I1081" s="159"/>
      <c r="J1081" s="159"/>
      <c r="K1081" s="159"/>
      <c r="L1081" s="159"/>
      <c r="M1081" s="159"/>
      <c r="N1081" s="159"/>
      <c r="O1081" s="159"/>
      <c r="P1081" s="159"/>
      <c r="Q1081" s="159"/>
      <c r="R1081" s="159"/>
      <c r="S1081" s="159"/>
      <c r="T1081" s="159"/>
      <c r="U1081" s="159"/>
      <c r="V1081" s="159"/>
      <c r="W1081" s="159"/>
      <c r="X1081" s="15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245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7"/>
      <c r="B1082" s="158"/>
      <c r="C1082" s="197" t="s">
        <v>582</v>
      </c>
      <c r="D1082" s="188"/>
      <c r="E1082" s="189"/>
      <c r="F1082" s="159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  <c r="Q1082" s="159"/>
      <c r="R1082" s="159"/>
      <c r="S1082" s="159"/>
      <c r="T1082" s="159"/>
      <c r="U1082" s="159"/>
      <c r="V1082" s="159"/>
      <c r="W1082" s="159"/>
      <c r="X1082" s="15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245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1" x14ac:dyDescent="0.2">
      <c r="A1083" s="157"/>
      <c r="B1083" s="158"/>
      <c r="C1083" s="197" t="s">
        <v>596</v>
      </c>
      <c r="D1083" s="188"/>
      <c r="E1083" s="189">
        <v>47.166670000000003</v>
      </c>
      <c r="F1083" s="159"/>
      <c r="G1083" s="159"/>
      <c r="H1083" s="159"/>
      <c r="I1083" s="159"/>
      <c r="J1083" s="159"/>
      <c r="K1083" s="159"/>
      <c r="L1083" s="159"/>
      <c r="M1083" s="159"/>
      <c r="N1083" s="159"/>
      <c r="O1083" s="159"/>
      <c r="P1083" s="159"/>
      <c r="Q1083" s="159"/>
      <c r="R1083" s="159"/>
      <c r="S1083" s="159"/>
      <c r="T1083" s="159"/>
      <c r="U1083" s="159"/>
      <c r="V1083" s="159"/>
      <c r="W1083" s="159"/>
      <c r="X1083" s="15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245</v>
      </c>
      <c r="AH1083" s="150">
        <v>0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1" x14ac:dyDescent="0.2">
      <c r="A1084" s="157"/>
      <c r="B1084" s="158"/>
      <c r="C1084" s="197" t="s">
        <v>586</v>
      </c>
      <c r="D1084" s="188"/>
      <c r="E1084" s="189"/>
      <c r="F1084" s="159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  <c r="Q1084" s="159"/>
      <c r="R1084" s="159"/>
      <c r="S1084" s="159"/>
      <c r="T1084" s="159"/>
      <c r="U1084" s="159"/>
      <c r="V1084" s="159"/>
      <c r="W1084" s="159"/>
      <c r="X1084" s="15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245</v>
      </c>
      <c r="AH1084" s="150">
        <v>0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7"/>
      <c r="B1085" s="158"/>
      <c r="C1085" s="197" t="s">
        <v>587</v>
      </c>
      <c r="D1085" s="188"/>
      <c r="E1085" s="189">
        <v>0.66666999999999998</v>
      </c>
      <c r="F1085" s="159"/>
      <c r="G1085" s="159"/>
      <c r="H1085" s="159"/>
      <c r="I1085" s="159"/>
      <c r="J1085" s="159"/>
      <c r="K1085" s="159"/>
      <c r="L1085" s="159"/>
      <c r="M1085" s="159"/>
      <c r="N1085" s="159"/>
      <c r="O1085" s="159"/>
      <c r="P1085" s="159"/>
      <c r="Q1085" s="159"/>
      <c r="R1085" s="159"/>
      <c r="S1085" s="159"/>
      <c r="T1085" s="159"/>
      <c r="U1085" s="159"/>
      <c r="V1085" s="159"/>
      <c r="W1085" s="159"/>
      <c r="X1085" s="15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245</v>
      </c>
      <c r="AH1085" s="150">
        <v>0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ht="22.5" outlineLevel="1" x14ac:dyDescent="0.2">
      <c r="A1086" s="167">
        <v>32</v>
      </c>
      <c r="B1086" s="168" t="s">
        <v>609</v>
      </c>
      <c r="C1086" s="184" t="s">
        <v>610</v>
      </c>
      <c r="D1086" s="169" t="s">
        <v>565</v>
      </c>
      <c r="E1086" s="170">
        <v>8.3333300000000001</v>
      </c>
      <c r="F1086" s="171"/>
      <c r="G1086" s="172">
        <f>ROUND(E1086*F1086,2)</f>
        <v>0</v>
      </c>
      <c r="H1086" s="171"/>
      <c r="I1086" s="172">
        <f>ROUND(E1086*H1086,2)</f>
        <v>0</v>
      </c>
      <c r="J1086" s="171"/>
      <c r="K1086" s="172">
        <f>ROUND(E1086*J1086,2)</f>
        <v>0</v>
      </c>
      <c r="L1086" s="172">
        <v>21</v>
      </c>
      <c r="M1086" s="172">
        <f>G1086*(1+L1086/100)</f>
        <v>0</v>
      </c>
      <c r="N1086" s="172">
        <v>0</v>
      </c>
      <c r="O1086" s="172">
        <f>ROUND(E1086*N1086,2)</f>
        <v>0</v>
      </c>
      <c r="P1086" s="172">
        <v>0</v>
      </c>
      <c r="Q1086" s="172">
        <f>ROUND(E1086*P1086,2)</f>
        <v>0</v>
      </c>
      <c r="R1086" s="172" t="s">
        <v>306</v>
      </c>
      <c r="S1086" s="172" t="s">
        <v>184</v>
      </c>
      <c r="T1086" s="173" t="s">
        <v>250</v>
      </c>
      <c r="U1086" s="159">
        <v>2.43988</v>
      </c>
      <c r="V1086" s="159">
        <f>ROUND(E1086*U1086,2)</f>
        <v>20.329999999999998</v>
      </c>
      <c r="W1086" s="159"/>
      <c r="X1086" s="15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241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7"/>
      <c r="B1087" s="158"/>
      <c r="C1087" s="256" t="s">
        <v>566</v>
      </c>
      <c r="D1087" s="257"/>
      <c r="E1087" s="257"/>
      <c r="F1087" s="257"/>
      <c r="G1087" s="257"/>
      <c r="H1087" s="159"/>
      <c r="I1087" s="159"/>
      <c r="J1087" s="159"/>
      <c r="K1087" s="159"/>
      <c r="L1087" s="159"/>
      <c r="M1087" s="159"/>
      <c r="N1087" s="159"/>
      <c r="O1087" s="159"/>
      <c r="P1087" s="159"/>
      <c r="Q1087" s="159"/>
      <c r="R1087" s="159"/>
      <c r="S1087" s="159"/>
      <c r="T1087" s="159"/>
      <c r="U1087" s="159"/>
      <c r="V1087" s="159"/>
      <c r="W1087" s="159"/>
      <c r="X1087" s="15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243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7"/>
      <c r="B1088" s="158"/>
      <c r="C1088" s="197" t="s">
        <v>570</v>
      </c>
      <c r="D1088" s="188"/>
      <c r="E1088" s="189"/>
      <c r="F1088" s="159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  <c r="Q1088" s="159"/>
      <c r="R1088" s="159"/>
      <c r="S1088" s="159"/>
      <c r="T1088" s="159"/>
      <c r="U1088" s="159"/>
      <c r="V1088" s="159"/>
      <c r="W1088" s="159"/>
      <c r="X1088" s="15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245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1" x14ac:dyDescent="0.2">
      <c r="A1089" s="157"/>
      <c r="B1089" s="158"/>
      <c r="C1089" s="197" t="s">
        <v>599</v>
      </c>
      <c r="D1089" s="188"/>
      <c r="E1089" s="189">
        <v>8.3333300000000001</v>
      </c>
      <c r="F1089" s="159"/>
      <c r="G1089" s="159"/>
      <c r="H1089" s="159"/>
      <c r="I1089" s="159"/>
      <c r="J1089" s="159"/>
      <c r="K1089" s="159"/>
      <c r="L1089" s="159"/>
      <c r="M1089" s="159"/>
      <c r="N1089" s="159"/>
      <c r="O1089" s="159"/>
      <c r="P1089" s="159"/>
      <c r="Q1089" s="159"/>
      <c r="R1089" s="159"/>
      <c r="S1089" s="159"/>
      <c r="T1089" s="159"/>
      <c r="U1089" s="159"/>
      <c r="V1089" s="159"/>
      <c r="W1089" s="159"/>
      <c r="X1089" s="150"/>
      <c r="Y1089" s="150"/>
      <c r="Z1089" s="150"/>
      <c r="AA1089" s="150"/>
      <c r="AB1089" s="150"/>
      <c r="AC1089" s="150"/>
      <c r="AD1089" s="150"/>
      <c r="AE1089" s="150"/>
      <c r="AF1089" s="150"/>
      <c r="AG1089" s="150" t="s">
        <v>245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ht="22.5" outlineLevel="1" x14ac:dyDescent="0.2">
      <c r="A1090" s="167">
        <v>33</v>
      </c>
      <c r="B1090" s="168" t="s">
        <v>611</v>
      </c>
      <c r="C1090" s="184" t="s">
        <v>612</v>
      </c>
      <c r="D1090" s="169" t="s">
        <v>565</v>
      </c>
      <c r="E1090" s="170">
        <v>28.33333</v>
      </c>
      <c r="F1090" s="171"/>
      <c r="G1090" s="172">
        <f>ROUND(E1090*F1090,2)</f>
        <v>0</v>
      </c>
      <c r="H1090" s="171"/>
      <c r="I1090" s="172">
        <f>ROUND(E1090*H1090,2)</f>
        <v>0</v>
      </c>
      <c r="J1090" s="171"/>
      <c r="K1090" s="172">
        <f>ROUND(E1090*J1090,2)</f>
        <v>0</v>
      </c>
      <c r="L1090" s="172">
        <v>21</v>
      </c>
      <c r="M1090" s="172">
        <f>G1090*(1+L1090/100)</f>
        <v>0</v>
      </c>
      <c r="N1090" s="172">
        <v>0</v>
      </c>
      <c r="O1090" s="172">
        <f>ROUND(E1090*N1090,2)</f>
        <v>0</v>
      </c>
      <c r="P1090" s="172">
        <v>0</v>
      </c>
      <c r="Q1090" s="172">
        <f>ROUND(E1090*P1090,2)</f>
        <v>0</v>
      </c>
      <c r="R1090" s="172" t="s">
        <v>306</v>
      </c>
      <c r="S1090" s="172" t="s">
        <v>184</v>
      </c>
      <c r="T1090" s="173" t="s">
        <v>250</v>
      </c>
      <c r="U1090" s="159">
        <v>3.113</v>
      </c>
      <c r="V1090" s="159">
        <f>ROUND(E1090*U1090,2)</f>
        <v>88.2</v>
      </c>
      <c r="W1090" s="159"/>
      <c r="X1090" s="15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241</v>
      </c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1" x14ac:dyDescent="0.2">
      <c r="A1091" s="157"/>
      <c r="B1091" s="158"/>
      <c r="C1091" s="256" t="s">
        <v>566</v>
      </c>
      <c r="D1091" s="257"/>
      <c r="E1091" s="257"/>
      <c r="F1091" s="257"/>
      <c r="G1091" s="257"/>
      <c r="H1091" s="159"/>
      <c r="I1091" s="159"/>
      <c r="J1091" s="159"/>
      <c r="K1091" s="159"/>
      <c r="L1091" s="159"/>
      <c r="M1091" s="159"/>
      <c r="N1091" s="159"/>
      <c r="O1091" s="159"/>
      <c r="P1091" s="159"/>
      <c r="Q1091" s="159"/>
      <c r="R1091" s="159"/>
      <c r="S1091" s="159"/>
      <c r="T1091" s="159"/>
      <c r="U1091" s="159"/>
      <c r="V1091" s="159"/>
      <c r="W1091" s="159"/>
      <c r="X1091" s="15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243</v>
      </c>
      <c r="AH1091" s="150"/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7"/>
      <c r="B1092" s="158"/>
      <c r="C1092" s="197" t="s">
        <v>592</v>
      </c>
      <c r="D1092" s="188"/>
      <c r="E1092" s="189"/>
      <c r="F1092" s="159"/>
      <c r="G1092" s="159"/>
      <c r="H1092" s="159"/>
      <c r="I1092" s="159"/>
      <c r="J1092" s="159"/>
      <c r="K1092" s="159"/>
      <c r="L1092" s="159"/>
      <c r="M1092" s="159"/>
      <c r="N1092" s="159"/>
      <c r="O1092" s="159"/>
      <c r="P1092" s="159"/>
      <c r="Q1092" s="159"/>
      <c r="R1092" s="159"/>
      <c r="S1092" s="159"/>
      <c r="T1092" s="159"/>
      <c r="U1092" s="159"/>
      <c r="V1092" s="159"/>
      <c r="W1092" s="159"/>
      <c r="X1092" s="15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245</v>
      </c>
      <c r="AH1092" s="150">
        <v>0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7"/>
      <c r="B1093" s="158"/>
      <c r="C1093" s="197" t="s">
        <v>602</v>
      </c>
      <c r="D1093" s="188"/>
      <c r="E1093" s="189">
        <v>14.66667</v>
      </c>
      <c r="F1093" s="159"/>
      <c r="G1093" s="159"/>
      <c r="H1093" s="159"/>
      <c r="I1093" s="159"/>
      <c r="J1093" s="159"/>
      <c r="K1093" s="159"/>
      <c r="L1093" s="159"/>
      <c r="M1093" s="159"/>
      <c r="N1093" s="159"/>
      <c r="O1093" s="159"/>
      <c r="P1093" s="159"/>
      <c r="Q1093" s="159"/>
      <c r="R1093" s="159"/>
      <c r="S1093" s="159"/>
      <c r="T1093" s="159"/>
      <c r="U1093" s="159"/>
      <c r="V1093" s="159"/>
      <c r="W1093" s="159"/>
      <c r="X1093" s="15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245</v>
      </c>
      <c r="AH1093" s="150">
        <v>0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57"/>
      <c r="B1094" s="158"/>
      <c r="C1094" s="197" t="s">
        <v>578</v>
      </c>
      <c r="D1094" s="188"/>
      <c r="E1094" s="189"/>
      <c r="F1094" s="159"/>
      <c r="G1094" s="159"/>
      <c r="H1094" s="159"/>
      <c r="I1094" s="159"/>
      <c r="J1094" s="159"/>
      <c r="K1094" s="159"/>
      <c r="L1094" s="159"/>
      <c r="M1094" s="159"/>
      <c r="N1094" s="159"/>
      <c r="O1094" s="159"/>
      <c r="P1094" s="159"/>
      <c r="Q1094" s="159"/>
      <c r="R1094" s="159"/>
      <c r="S1094" s="159"/>
      <c r="T1094" s="159"/>
      <c r="U1094" s="159"/>
      <c r="V1094" s="159"/>
      <c r="W1094" s="159"/>
      <c r="X1094" s="15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245</v>
      </c>
      <c r="AH1094" s="150">
        <v>0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7"/>
      <c r="B1095" s="158"/>
      <c r="C1095" s="197" t="s">
        <v>603</v>
      </c>
      <c r="D1095" s="188"/>
      <c r="E1095" s="189">
        <v>5.3333300000000001</v>
      </c>
      <c r="F1095" s="159"/>
      <c r="G1095" s="159"/>
      <c r="H1095" s="159"/>
      <c r="I1095" s="159"/>
      <c r="J1095" s="159"/>
      <c r="K1095" s="159"/>
      <c r="L1095" s="159"/>
      <c r="M1095" s="159"/>
      <c r="N1095" s="159"/>
      <c r="O1095" s="159"/>
      <c r="P1095" s="159"/>
      <c r="Q1095" s="159"/>
      <c r="R1095" s="159"/>
      <c r="S1095" s="159"/>
      <c r="T1095" s="159"/>
      <c r="U1095" s="159"/>
      <c r="V1095" s="159"/>
      <c r="W1095" s="159"/>
      <c r="X1095" s="15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245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7"/>
      <c r="B1096" s="158"/>
      <c r="C1096" s="197" t="s">
        <v>586</v>
      </c>
      <c r="D1096" s="188"/>
      <c r="E1096" s="189"/>
      <c r="F1096" s="159"/>
      <c r="G1096" s="159"/>
      <c r="H1096" s="159"/>
      <c r="I1096" s="159"/>
      <c r="J1096" s="159"/>
      <c r="K1096" s="159"/>
      <c r="L1096" s="159"/>
      <c r="M1096" s="159"/>
      <c r="N1096" s="159"/>
      <c r="O1096" s="159"/>
      <c r="P1096" s="159"/>
      <c r="Q1096" s="159"/>
      <c r="R1096" s="159"/>
      <c r="S1096" s="159"/>
      <c r="T1096" s="159"/>
      <c r="U1096" s="159"/>
      <c r="V1096" s="159"/>
      <c r="W1096" s="159"/>
      <c r="X1096" s="15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245</v>
      </c>
      <c r="AH1096" s="150">
        <v>0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7"/>
      <c r="B1097" s="158"/>
      <c r="C1097" s="197" t="s">
        <v>604</v>
      </c>
      <c r="D1097" s="188"/>
      <c r="E1097" s="189">
        <v>8.3333300000000001</v>
      </c>
      <c r="F1097" s="159"/>
      <c r="G1097" s="159"/>
      <c r="H1097" s="159"/>
      <c r="I1097" s="159"/>
      <c r="J1097" s="159"/>
      <c r="K1097" s="159"/>
      <c r="L1097" s="159"/>
      <c r="M1097" s="159"/>
      <c r="N1097" s="159"/>
      <c r="O1097" s="159"/>
      <c r="P1097" s="159"/>
      <c r="Q1097" s="159"/>
      <c r="R1097" s="159"/>
      <c r="S1097" s="159"/>
      <c r="T1097" s="159"/>
      <c r="U1097" s="159"/>
      <c r="V1097" s="159"/>
      <c r="W1097" s="159"/>
      <c r="X1097" s="15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245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67">
        <v>34</v>
      </c>
      <c r="B1098" s="168" t="s">
        <v>613</v>
      </c>
      <c r="C1098" s="184" t="s">
        <v>614</v>
      </c>
      <c r="D1098" s="169" t="s">
        <v>353</v>
      </c>
      <c r="E1098" s="170">
        <v>3666.8578400000001</v>
      </c>
      <c r="F1098" s="171"/>
      <c r="G1098" s="172">
        <f>ROUND(E1098*F1098,2)</f>
        <v>0</v>
      </c>
      <c r="H1098" s="171"/>
      <c r="I1098" s="172">
        <f>ROUND(E1098*H1098,2)</f>
        <v>0</v>
      </c>
      <c r="J1098" s="171"/>
      <c r="K1098" s="172">
        <f>ROUND(E1098*J1098,2)</f>
        <v>0</v>
      </c>
      <c r="L1098" s="172">
        <v>21</v>
      </c>
      <c r="M1098" s="172">
        <f>G1098*(1+L1098/100)</f>
        <v>0</v>
      </c>
      <c r="N1098" s="172">
        <v>0</v>
      </c>
      <c r="O1098" s="172">
        <f>ROUND(E1098*N1098,2)</f>
        <v>0</v>
      </c>
      <c r="P1098" s="172">
        <v>0</v>
      </c>
      <c r="Q1098" s="172">
        <f>ROUND(E1098*P1098,2)</f>
        <v>0</v>
      </c>
      <c r="R1098" s="172" t="s">
        <v>306</v>
      </c>
      <c r="S1098" s="172" t="s">
        <v>184</v>
      </c>
      <c r="T1098" s="173" t="s">
        <v>184</v>
      </c>
      <c r="U1098" s="159">
        <v>0.34499999999999997</v>
      </c>
      <c r="V1098" s="159">
        <f>ROUND(E1098*U1098,2)</f>
        <v>1265.07</v>
      </c>
      <c r="W1098" s="159"/>
      <c r="X1098" s="15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241</v>
      </c>
      <c r="AH1098" s="150"/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7"/>
      <c r="B1099" s="158"/>
      <c r="C1099" s="256" t="s">
        <v>615</v>
      </c>
      <c r="D1099" s="257"/>
      <c r="E1099" s="257"/>
      <c r="F1099" s="257"/>
      <c r="G1099" s="257"/>
      <c r="H1099" s="159"/>
      <c r="I1099" s="159"/>
      <c r="J1099" s="159"/>
      <c r="K1099" s="159"/>
      <c r="L1099" s="159"/>
      <c r="M1099" s="159"/>
      <c r="N1099" s="159"/>
      <c r="O1099" s="159"/>
      <c r="P1099" s="159"/>
      <c r="Q1099" s="159"/>
      <c r="R1099" s="159"/>
      <c r="S1099" s="159"/>
      <c r="T1099" s="159"/>
      <c r="U1099" s="159"/>
      <c r="V1099" s="159"/>
      <c r="W1099" s="159"/>
      <c r="X1099" s="15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243</v>
      </c>
      <c r="AH1099" s="150"/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7"/>
      <c r="B1100" s="158"/>
      <c r="C1100" s="199" t="s">
        <v>355</v>
      </c>
      <c r="D1100" s="192"/>
      <c r="E1100" s="193"/>
      <c r="F1100" s="159"/>
      <c r="G1100" s="159"/>
      <c r="H1100" s="159"/>
      <c r="I1100" s="159"/>
      <c r="J1100" s="159"/>
      <c r="K1100" s="159"/>
      <c r="L1100" s="159"/>
      <c r="M1100" s="159"/>
      <c r="N1100" s="159"/>
      <c r="O1100" s="159"/>
      <c r="P1100" s="159"/>
      <c r="Q1100" s="159"/>
      <c r="R1100" s="159"/>
      <c r="S1100" s="159"/>
      <c r="T1100" s="159"/>
      <c r="U1100" s="159"/>
      <c r="V1100" s="159"/>
      <c r="W1100" s="159"/>
      <c r="X1100" s="15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245</v>
      </c>
      <c r="AH1100" s="150"/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7"/>
      <c r="B1101" s="158"/>
      <c r="C1101" s="200" t="s">
        <v>382</v>
      </c>
      <c r="D1101" s="192"/>
      <c r="E1101" s="193"/>
      <c r="F1101" s="159"/>
      <c r="G1101" s="159"/>
      <c r="H1101" s="159"/>
      <c r="I1101" s="159"/>
      <c r="J1101" s="159"/>
      <c r="K1101" s="159"/>
      <c r="L1101" s="159"/>
      <c r="M1101" s="159"/>
      <c r="N1101" s="159"/>
      <c r="O1101" s="159"/>
      <c r="P1101" s="159"/>
      <c r="Q1101" s="159"/>
      <c r="R1101" s="159"/>
      <c r="S1101" s="159"/>
      <c r="T1101" s="159"/>
      <c r="U1101" s="159"/>
      <c r="V1101" s="159"/>
      <c r="W1101" s="159"/>
      <c r="X1101" s="15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245</v>
      </c>
      <c r="AH1101" s="150">
        <v>2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7"/>
      <c r="B1102" s="158"/>
      <c r="C1102" s="200" t="s">
        <v>383</v>
      </c>
      <c r="D1102" s="192"/>
      <c r="E1102" s="193"/>
      <c r="F1102" s="159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  <c r="Q1102" s="159"/>
      <c r="R1102" s="159"/>
      <c r="S1102" s="159"/>
      <c r="T1102" s="159"/>
      <c r="U1102" s="159"/>
      <c r="V1102" s="159"/>
      <c r="W1102" s="159"/>
      <c r="X1102" s="15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245</v>
      </c>
      <c r="AH1102" s="150">
        <v>2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7"/>
      <c r="B1103" s="158"/>
      <c r="C1103" s="200" t="s">
        <v>384</v>
      </c>
      <c r="D1103" s="192"/>
      <c r="E1103" s="193">
        <v>47.295000000000002</v>
      </c>
      <c r="F1103" s="159"/>
      <c r="G1103" s="159"/>
      <c r="H1103" s="159"/>
      <c r="I1103" s="159"/>
      <c r="J1103" s="159"/>
      <c r="K1103" s="159"/>
      <c r="L1103" s="159"/>
      <c r="M1103" s="159"/>
      <c r="N1103" s="159"/>
      <c r="O1103" s="159"/>
      <c r="P1103" s="159"/>
      <c r="Q1103" s="159"/>
      <c r="R1103" s="159"/>
      <c r="S1103" s="159"/>
      <c r="T1103" s="159"/>
      <c r="U1103" s="159"/>
      <c r="V1103" s="159"/>
      <c r="W1103" s="159"/>
      <c r="X1103" s="15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245</v>
      </c>
      <c r="AH1103" s="150">
        <v>2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57"/>
      <c r="B1104" s="158"/>
      <c r="C1104" s="200" t="s">
        <v>385</v>
      </c>
      <c r="D1104" s="192"/>
      <c r="E1104" s="193">
        <v>515.20000000000005</v>
      </c>
      <c r="F1104" s="159"/>
      <c r="G1104" s="159"/>
      <c r="H1104" s="159"/>
      <c r="I1104" s="159"/>
      <c r="J1104" s="159"/>
      <c r="K1104" s="159"/>
      <c r="L1104" s="159"/>
      <c r="M1104" s="159"/>
      <c r="N1104" s="159"/>
      <c r="O1104" s="159"/>
      <c r="P1104" s="159"/>
      <c r="Q1104" s="159"/>
      <c r="R1104" s="159"/>
      <c r="S1104" s="159"/>
      <c r="T1104" s="159"/>
      <c r="U1104" s="159"/>
      <c r="V1104" s="159"/>
      <c r="W1104" s="159"/>
      <c r="X1104" s="15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245</v>
      </c>
      <c r="AH1104" s="150">
        <v>2</v>
      </c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7"/>
      <c r="B1105" s="158"/>
      <c r="C1105" s="200" t="s">
        <v>386</v>
      </c>
      <c r="D1105" s="192"/>
      <c r="E1105" s="193">
        <v>56.16</v>
      </c>
      <c r="F1105" s="159"/>
      <c r="G1105" s="159"/>
      <c r="H1105" s="159"/>
      <c r="I1105" s="159"/>
      <c r="J1105" s="159"/>
      <c r="K1105" s="159"/>
      <c r="L1105" s="159"/>
      <c r="M1105" s="159"/>
      <c r="N1105" s="159"/>
      <c r="O1105" s="159"/>
      <c r="P1105" s="159"/>
      <c r="Q1105" s="159"/>
      <c r="R1105" s="159"/>
      <c r="S1105" s="159"/>
      <c r="T1105" s="159"/>
      <c r="U1105" s="159"/>
      <c r="V1105" s="159"/>
      <c r="W1105" s="159"/>
      <c r="X1105" s="15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245</v>
      </c>
      <c r="AH1105" s="150">
        <v>2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1" x14ac:dyDescent="0.2">
      <c r="A1106" s="157"/>
      <c r="B1106" s="158"/>
      <c r="C1106" s="200" t="s">
        <v>387</v>
      </c>
      <c r="D1106" s="192"/>
      <c r="E1106" s="193">
        <v>21.355</v>
      </c>
      <c r="F1106" s="159"/>
      <c r="G1106" s="159"/>
      <c r="H1106" s="159"/>
      <c r="I1106" s="159"/>
      <c r="J1106" s="159"/>
      <c r="K1106" s="159"/>
      <c r="L1106" s="159"/>
      <c r="M1106" s="159"/>
      <c r="N1106" s="159"/>
      <c r="O1106" s="159"/>
      <c r="P1106" s="159"/>
      <c r="Q1106" s="159"/>
      <c r="R1106" s="159"/>
      <c r="S1106" s="159"/>
      <c r="T1106" s="159"/>
      <c r="U1106" s="159"/>
      <c r="V1106" s="159"/>
      <c r="W1106" s="159"/>
      <c r="X1106" s="15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245</v>
      </c>
      <c r="AH1106" s="150">
        <v>2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1" x14ac:dyDescent="0.2">
      <c r="A1107" s="157"/>
      <c r="B1107" s="158"/>
      <c r="C1107" s="200" t="s">
        <v>391</v>
      </c>
      <c r="D1107" s="192"/>
      <c r="E1107" s="193"/>
      <c r="F1107" s="159"/>
      <c r="G1107" s="159"/>
      <c r="H1107" s="159"/>
      <c r="I1107" s="159"/>
      <c r="J1107" s="159"/>
      <c r="K1107" s="159"/>
      <c r="L1107" s="159"/>
      <c r="M1107" s="159"/>
      <c r="N1107" s="159"/>
      <c r="O1107" s="159"/>
      <c r="P1107" s="159"/>
      <c r="Q1107" s="159"/>
      <c r="R1107" s="159"/>
      <c r="S1107" s="159"/>
      <c r="T1107" s="159"/>
      <c r="U1107" s="159"/>
      <c r="V1107" s="159"/>
      <c r="W1107" s="159"/>
      <c r="X1107" s="15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245</v>
      </c>
      <c r="AH1107" s="150">
        <v>2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157"/>
      <c r="B1108" s="158"/>
      <c r="C1108" s="200" t="s">
        <v>392</v>
      </c>
      <c r="D1108" s="192"/>
      <c r="E1108" s="193">
        <v>17.271999999999998</v>
      </c>
      <c r="F1108" s="159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  <c r="Q1108" s="159"/>
      <c r="R1108" s="159"/>
      <c r="S1108" s="159"/>
      <c r="T1108" s="159"/>
      <c r="U1108" s="159"/>
      <c r="V1108" s="159"/>
      <c r="W1108" s="159"/>
      <c r="X1108" s="15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245</v>
      </c>
      <c r="AH1108" s="150">
        <v>2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7"/>
      <c r="B1109" s="158"/>
      <c r="C1109" s="200" t="s">
        <v>393</v>
      </c>
      <c r="D1109" s="192"/>
      <c r="E1109" s="193">
        <v>3.36</v>
      </c>
      <c r="F1109" s="159"/>
      <c r="G1109" s="159"/>
      <c r="H1109" s="159"/>
      <c r="I1109" s="159"/>
      <c r="J1109" s="159"/>
      <c r="K1109" s="159"/>
      <c r="L1109" s="159"/>
      <c r="M1109" s="159"/>
      <c r="N1109" s="159"/>
      <c r="O1109" s="159"/>
      <c r="P1109" s="159"/>
      <c r="Q1109" s="159"/>
      <c r="R1109" s="159"/>
      <c r="S1109" s="159"/>
      <c r="T1109" s="159"/>
      <c r="U1109" s="159"/>
      <c r="V1109" s="159"/>
      <c r="W1109" s="159"/>
      <c r="X1109" s="15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245</v>
      </c>
      <c r="AH1109" s="150">
        <v>2</v>
      </c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7"/>
      <c r="B1110" s="158"/>
      <c r="C1110" s="200" t="s">
        <v>400</v>
      </c>
      <c r="D1110" s="192"/>
      <c r="E1110" s="193"/>
      <c r="F1110" s="159"/>
      <c r="G1110" s="159"/>
      <c r="H1110" s="159"/>
      <c r="I1110" s="159"/>
      <c r="J1110" s="159"/>
      <c r="K1110" s="159"/>
      <c r="L1110" s="159"/>
      <c r="M1110" s="159"/>
      <c r="N1110" s="159"/>
      <c r="O1110" s="159"/>
      <c r="P1110" s="159"/>
      <c r="Q1110" s="159"/>
      <c r="R1110" s="159"/>
      <c r="S1110" s="159"/>
      <c r="T1110" s="159"/>
      <c r="U1110" s="159"/>
      <c r="V1110" s="159"/>
      <c r="W1110" s="159"/>
      <c r="X1110" s="15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245</v>
      </c>
      <c r="AH1110" s="150">
        <v>2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7"/>
      <c r="B1111" s="158"/>
      <c r="C1111" s="200" t="s">
        <v>402</v>
      </c>
      <c r="D1111" s="192"/>
      <c r="E1111" s="193">
        <v>275.95440000000002</v>
      </c>
      <c r="F1111" s="159"/>
      <c r="G1111" s="159"/>
      <c r="H1111" s="159"/>
      <c r="I1111" s="159"/>
      <c r="J1111" s="159"/>
      <c r="K1111" s="159"/>
      <c r="L1111" s="159"/>
      <c r="M1111" s="159"/>
      <c r="N1111" s="159"/>
      <c r="O1111" s="159"/>
      <c r="P1111" s="159"/>
      <c r="Q1111" s="159"/>
      <c r="R1111" s="159"/>
      <c r="S1111" s="159"/>
      <c r="T1111" s="159"/>
      <c r="U1111" s="159"/>
      <c r="V1111" s="159"/>
      <c r="W1111" s="159"/>
      <c r="X1111" s="15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245</v>
      </c>
      <c r="AH1111" s="150">
        <v>2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7"/>
      <c r="B1112" s="158"/>
      <c r="C1112" s="200" t="s">
        <v>403</v>
      </c>
      <c r="D1112" s="192"/>
      <c r="E1112" s="193">
        <v>147.273</v>
      </c>
      <c r="F1112" s="159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  <c r="Q1112" s="159"/>
      <c r="R1112" s="159"/>
      <c r="S1112" s="159"/>
      <c r="T1112" s="159"/>
      <c r="U1112" s="159"/>
      <c r="V1112" s="159"/>
      <c r="W1112" s="159"/>
      <c r="X1112" s="15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245</v>
      </c>
      <c r="AH1112" s="150">
        <v>2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7"/>
      <c r="B1113" s="158"/>
      <c r="C1113" s="200" t="s">
        <v>405</v>
      </c>
      <c r="D1113" s="192"/>
      <c r="E1113" s="193">
        <v>189.50399999999999</v>
      </c>
      <c r="F1113" s="159"/>
      <c r="G1113" s="159"/>
      <c r="H1113" s="159"/>
      <c r="I1113" s="159"/>
      <c r="J1113" s="159"/>
      <c r="K1113" s="159"/>
      <c r="L1113" s="159"/>
      <c r="M1113" s="159"/>
      <c r="N1113" s="159"/>
      <c r="O1113" s="159"/>
      <c r="P1113" s="159"/>
      <c r="Q1113" s="159"/>
      <c r="R1113" s="159"/>
      <c r="S1113" s="159"/>
      <c r="T1113" s="159"/>
      <c r="U1113" s="159"/>
      <c r="V1113" s="159"/>
      <c r="W1113" s="159"/>
      <c r="X1113" s="15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245</v>
      </c>
      <c r="AH1113" s="150">
        <v>2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57"/>
      <c r="B1114" s="158"/>
      <c r="C1114" s="200" t="s">
        <v>406</v>
      </c>
      <c r="D1114" s="192"/>
      <c r="E1114" s="193"/>
      <c r="F1114" s="159"/>
      <c r="G1114" s="159"/>
      <c r="H1114" s="159"/>
      <c r="I1114" s="159"/>
      <c r="J1114" s="159"/>
      <c r="K1114" s="159"/>
      <c r="L1114" s="159"/>
      <c r="M1114" s="159"/>
      <c r="N1114" s="159"/>
      <c r="O1114" s="159"/>
      <c r="P1114" s="159"/>
      <c r="Q1114" s="159"/>
      <c r="R1114" s="159"/>
      <c r="S1114" s="159"/>
      <c r="T1114" s="159"/>
      <c r="U1114" s="159"/>
      <c r="V1114" s="159"/>
      <c r="W1114" s="159"/>
      <c r="X1114" s="15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245</v>
      </c>
      <c r="AH1114" s="150">
        <v>2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7"/>
      <c r="B1115" s="158"/>
      <c r="C1115" s="200" t="s">
        <v>407</v>
      </c>
      <c r="D1115" s="192"/>
      <c r="E1115" s="193"/>
      <c r="F1115" s="159"/>
      <c r="G1115" s="159"/>
      <c r="H1115" s="159"/>
      <c r="I1115" s="159"/>
      <c r="J1115" s="159"/>
      <c r="K1115" s="159"/>
      <c r="L1115" s="159"/>
      <c r="M1115" s="159"/>
      <c r="N1115" s="159"/>
      <c r="O1115" s="159"/>
      <c r="P1115" s="159"/>
      <c r="Q1115" s="159"/>
      <c r="R1115" s="159"/>
      <c r="S1115" s="159"/>
      <c r="T1115" s="159"/>
      <c r="U1115" s="159"/>
      <c r="V1115" s="159"/>
      <c r="W1115" s="159"/>
      <c r="X1115" s="15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245</v>
      </c>
      <c r="AH1115" s="150">
        <v>2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7"/>
      <c r="B1116" s="158"/>
      <c r="C1116" s="200" t="s">
        <v>408</v>
      </c>
      <c r="D1116" s="192"/>
      <c r="E1116" s="193">
        <v>78.939599999999999</v>
      </c>
      <c r="F1116" s="159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  <c r="Q1116" s="159"/>
      <c r="R1116" s="159"/>
      <c r="S1116" s="159"/>
      <c r="T1116" s="159"/>
      <c r="U1116" s="159"/>
      <c r="V1116" s="159"/>
      <c r="W1116" s="159"/>
      <c r="X1116" s="15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245</v>
      </c>
      <c r="AH1116" s="150">
        <v>2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7"/>
      <c r="B1117" s="158"/>
      <c r="C1117" s="200" t="s">
        <v>409</v>
      </c>
      <c r="D1117" s="192"/>
      <c r="E1117" s="193">
        <v>36.479599999999998</v>
      </c>
      <c r="F1117" s="159"/>
      <c r="G1117" s="159"/>
      <c r="H1117" s="159"/>
      <c r="I1117" s="159"/>
      <c r="J1117" s="159"/>
      <c r="K1117" s="159"/>
      <c r="L1117" s="159"/>
      <c r="M1117" s="159"/>
      <c r="N1117" s="159"/>
      <c r="O1117" s="159"/>
      <c r="P1117" s="159"/>
      <c r="Q1117" s="159"/>
      <c r="R1117" s="159"/>
      <c r="S1117" s="159"/>
      <c r="T1117" s="159"/>
      <c r="U1117" s="159"/>
      <c r="V1117" s="159"/>
      <c r="W1117" s="159"/>
      <c r="X1117" s="15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245</v>
      </c>
      <c r="AH1117" s="150">
        <v>2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7"/>
      <c r="B1118" s="158"/>
      <c r="C1118" s="200" t="s">
        <v>410</v>
      </c>
      <c r="D1118" s="192"/>
      <c r="E1118" s="193">
        <v>10.38</v>
      </c>
      <c r="F1118" s="159"/>
      <c r="G1118" s="159"/>
      <c r="H1118" s="159"/>
      <c r="I1118" s="159"/>
      <c r="J1118" s="159"/>
      <c r="K1118" s="159"/>
      <c r="L1118" s="159"/>
      <c r="M1118" s="159"/>
      <c r="N1118" s="159"/>
      <c r="O1118" s="159"/>
      <c r="P1118" s="159"/>
      <c r="Q1118" s="159"/>
      <c r="R1118" s="159"/>
      <c r="S1118" s="159"/>
      <c r="T1118" s="159"/>
      <c r="U1118" s="159"/>
      <c r="V1118" s="159"/>
      <c r="W1118" s="159"/>
      <c r="X1118" s="15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245</v>
      </c>
      <c r="AH1118" s="150">
        <v>2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7"/>
      <c r="B1119" s="158"/>
      <c r="C1119" s="200" t="s">
        <v>411</v>
      </c>
      <c r="D1119" s="192"/>
      <c r="E1119" s="193"/>
      <c r="F1119" s="159"/>
      <c r="G1119" s="159"/>
      <c r="H1119" s="159"/>
      <c r="I1119" s="159"/>
      <c r="J1119" s="159"/>
      <c r="K1119" s="159"/>
      <c r="L1119" s="159"/>
      <c r="M1119" s="159"/>
      <c r="N1119" s="159"/>
      <c r="O1119" s="159"/>
      <c r="P1119" s="159"/>
      <c r="Q1119" s="159"/>
      <c r="R1119" s="159"/>
      <c r="S1119" s="159"/>
      <c r="T1119" s="159"/>
      <c r="U1119" s="159"/>
      <c r="V1119" s="159"/>
      <c r="W1119" s="159"/>
      <c r="X1119" s="15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245</v>
      </c>
      <c r="AH1119" s="150">
        <v>2</v>
      </c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7"/>
      <c r="B1120" s="158"/>
      <c r="C1120" s="200" t="s">
        <v>412</v>
      </c>
      <c r="D1120" s="192"/>
      <c r="E1120" s="193">
        <v>100.0356</v>
      </c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59"/>
      <c r="V1120" s="159"/>
      <c r="W1120" s="159"/>
      <c r="X1120" s="15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245</v>
      </c>
      <c r="AH1120" s="150">
        <v>2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7"/>
      <c r="B1121" s="158"/>
      <c r="C1121" s="200" t="s">
        <v>413</v>
      </c>
      <c r="D1121" s="192"/>
      <c r="E1121" s="193">
        <v>436.54</v>
      </c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9"/>
      <c r="X1121" s="15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245</v>
      </c>
      <c r="AH1121" s="150">
        <v>2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7"/>
      <c r="B1122" s="158"/>
      <c r="C1122" s="200" t="s">
        <v>400</v>
      </c>
      <c r="D1122" s="192"/>
      <c r="E1122" s="193"/>
      <c r="F1122" s="159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59"/>
      <c r="V1122" s="159"/>
      <c r="W1122" s="159"/>
      <c r="X1122" s="15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245</v>
      </c>
      <c r="AH1122" s="150">
        <v>2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ht="22.5" outlineLevel="1" x14ac:dyDescent="0.2">
      <c r="A1123" s="157"/>
      <c r="B1123" s="158"/>
      <c r="C1123" s="200" t="s">
        <v>416</v>
      </c>
      <c r="D1123" s="192"/>
      <c r="E1123" s="193">
        <v>579.4556</v>
      </c>
      <c r="F1123" s="159"/>
      <c r="G1123" s="159"/>
      <c r="H1123" s="159"/>
      <c r="I1123" s="159"/>
      <c r="J1123" s="159"/>
      <c r="K1123" s="159"/>
      <c r="L1123" s="159"/>
      <c r="M1123" s="159"/>
      <c r="N1123" s="159"/>
      <c r="O1123" s="159"/>
      <c r="P1123" s="159"/>
      <c r="Q1123" s="159"/>
      <c r="R1123" s="159"/>
      <c r="S1123" s="159"/>
      <c r="T1123" s="159"/>
      <c r="U1123" s="159"/>
      <c r="V1123" s="159"/>
      <c r="W1123" s="159"/>
      <c r="X1123" s="15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245</v>
      </c>
      <c r="AH1123" s="150">
        <v>2</v>
      </c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7"/>
      <c r="B1124" s="158"/>
      <c r="C1124" s="200" t="s">
        <v>419</v>
      </c>
      <c r="D1124" s="192"/>
      <c r="E1124" s="193"/>
      <c r="F1124" s="159"/>
      <c r="G1124" s="159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59"/>
      <c r="V1124" s="159"/>
      <c r="W1124" s="159"/>
      <c r="X1124" s="15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245</v>
      </c>
      <c r="AH1124" s="150">
        <v>2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7"/>
      <c r="B1125" s="158"/>
      <c r="C1125" s="200" t="s">
        <v>420</v>
      </c>
      <c r="D1125" s="192"/>
      <c r="E1125" s="193">
        <v>96.339200000000005</v>
      </c>
      <c r="F1125" s="159"/>
      <c r="G1125" s="159"/>
      <c r="H1125" s="159"/>
      <c r="I1125" s="159"/>
      <c r="J1125" s="159"/>
      <c r="K1125" s="159"/>
      <c r="L1125" s="159"/>
      <c r="M1125" s="159"/>
      <c r="N1125" s="159"/>
      <c r="O1125" s="159"/>
      <c r="P1125" s="159"/>
      <c r="Q1125" s="159"/>
      <c r="R1125" s="159"/>
      <c r="S1125" s="159"/>
      <c r="T1125" s="159"/>
      <c r="U1125" s="159"/>
      <c r="V1125" s="159"/>
      <c r="W1125" s="159"/>
      <c r="X1125" s="15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245</v>
      </c>
      <c r="AH1125" s="150">
        <v>2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7"/>
      <c r="B1126" s="158"/>
      <c r="C1126" s="200" t="s">
        <v>421</v>
      </c>
      <c r="D1126" s="192"/>
      <c r="E1126" s="193"/>
      <c r="F1126" s="159"/>
      <c r="G1126" s="159"/>
      <c r="H1126" s="159"/>
      <c r="I1126" s="159"/>
      <c r="J1126" s="159"/>
      <c r="K1126" s="159"/>
      <c r="L1126" s="159"/>
      <c r="M1126" s="159"/>
      <c r="N1126" s="159"/>
      <c r="O1126" s="159"/>
      <c r="P1126" s="159"/>
      <c r="Q1126" s="159"/>
      <c r="R1126" s="159"/>
      <c r="S1126" s="159"/>
      <c r="T1126" s="159"/>
      <c r="U1126" s="159"/>
      <c r="V1126" s="159"/>
      <c r="W1126" s="159"/>
      <c r="X1126" s="15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245</v>
      </c>
      <c r="AH1126" s="150">
        <v>2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57"/>
      <c r="B1127" s="158"/>
      <c r="C1127" s="200" t="s">
        <v>422</v>
      </c>
      <c r="D1127" s="192"/>
      <c r="E1127" s="193">
        <v>21.459599999999998</v>
      </c>
      <c r="F1127" s="159"/>
      <c r="G1127" s="159"/>
      <c r="H1127" s="159"/>
      <c r="I1127" s="159"/>
      <c r="J1127" s="159"/>
      <c r="K1127" s="159"/>
      <c r="L1127" s="159"/>
      <c r="M1127" s="159"/>
      <c r="N1127" s="159"/>
      <c r="O1127" s="159"/>
      <c r="P1127" s="159"/>
      <c r="Q1127" s="159"/>
      <c r="R1127" s="159"/>
      <c r="S1127" s="159"/>
      <c r="T1127" s="159"/>
      <c r="U1127" s="159"/>
      <c r="V1127" s="159"/>
      <c r="W1127" s="159"/>
      <c r="X1127" s="15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245</v>
      </c>
      <c r="AH1127" s="150">
        <v>2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7"/>
      <c r="B1128" s="158"/>
      <c r="C1128" s="200" t="s">
        <v>423</v>
      </c>
      <c r="D1128" s="192"/>
      <c r="E1128" s="193"/>
      <c r="F1128" s="159"/>
      <c r="G1128" s="159"/>
      <c r="H1128" s="159"/>
      <c r="I1128" s="159"/>
      <c r="J1128" s="159"/>
      <c r="K1128" s="159"/>
      <c r="L1128" s="159"/>
      <c r="M1128" s="159"/>
      <c r="N1128" s="159"/>
      <c r="O1128" s="159"/>
      <c r="P1128" s="159"/>
      <c r="Q1128" s="159"/>
      <c r="R1128" s="159"/>
      <c r="S1128" s="159"/>
      <c r="T1128" s="159"/>
      <c r="U1128" s="159"/>
      <c r="V1128" s="159"/>
      <c r="W1128" s="159"/>
      <c r="X1128" s="15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245</v>
      </c>
      <c r="AH1128" s="150">
        <v>2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7"/>
      <c r="B1129" s="158"/>
      <c r="C1129" s="200" t="s">
        <v>424</v>
      </c>
      <c r="D1129" s="192"/>
      <c r="E1129" s="193">
        <v>11.83</v>
      </c>
      <c r="F1129" s="159"/>
      <c r="G1129" s="159"/>
      <c r="H1129" s="159"/>
      <c r="I1129" s="159"/>
      <c r="J1129" s="159"/>
      <c r="K1129" s="159"/>
      <c r="L1129" s="159"/>
      <c r="M1129" s="159"/>
      <c r="N1129" s="159"/>
      <c r="O1129" s="159"/>
      <c r="P1129" s="159"/>
      <c r="Q1129" s="159"/>
      <c r="R1129" s="159"/>
      <c r="S1129" s="159"/>
      <c r="T1129" s="159"/>
      <c r="U1129" s="159"/>
      <c r="V1129" s="159"/>
      <c r="W1129" s="159"/>
      <c r="X1129" s="15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245</v>
      </c>
      <c r="AH1129" s="150">
        <v>2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7"/>
      <c r="B1130" s="158"/>
      <c r="C1130" s="200" t="s">
        <v>425</v>
      </c>
      <c r="D1130" s="192"/>
      <c r="E1130" s="193">
        <v>285.95800000000003</v>
      </c>
      <c r="F1130" s="159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  <c r="Q1130" s="159"/>
      <c r="R1130" s="159"/>
      <c r="S1130" s="159"/>
      <c r="T1130" s="159"/>
      <c r="U1130" s="159"/>
      <c r="V1130" s="159"/>
      <c r="W1130" s="159"/>
      <c r="X1130" s="15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245</v>
      </c>
      <c r="AH1130" s="150">
        <v>2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57"/>
      <c r="B1131" s="158"/>
      <c r="C1131" s="200" t="s">
        <v>426</v>
      </c>
      <c r="D1131" s="192"/>
      <c r="E1131" s="193"/>
      <c r="F1131" s="159"/>
      <c r="G1131" s="159"/>
      <c r="H1131" s="159"/>
      <c r="I1131" s="159"/>
      <c r="J1131" s="159"/>
      <c r="K1131" s="159"/>
      <c r="L1131" s="159"/>
      <c r="M1131" s="159"/>
      <c r="N1131" s="159"/>
      <c r="O1131" s="159"/>
      <c r="P1131" s="159"/>
      <c r="Q1131" s="159"/>
      <c r="R1131" s="159"/>
      <c r="S1131" s="159"/>
      <c r="T1131" s="159"/>
      <c r="U1131" s="159"/>
      <c r="V1131" s="159"/>
      <c r="W1131" s="159"/>
      <c r="X1131" s="15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245</v>
      </c>
      <c r="AH1131" s="150">
        <v>2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7"/>
      <c r="B1132" s="158"/>
      <c r="C1132" s="200" t="s">
        <v>427</v>
      </c>
      <c r="D1132" s="192"/>
      <c r="E1132" s="193">
        <v>5.43</v>
      </c>
      <c r="F1132" s="159"/>
      <c r="G1132" s="159"/>
      <c r="H1132" s="159"/>
      <c r="I1132" s="159"/>
      <c r="J1132" s="159"/>
      <c r="K1132" s="159"/>
      <c r="L1132" s="159"/>
      <c r="M1132" s="159"/>
      <c r="N1132" s="159"/>
      <c r="O1132" s="159"/>
      <c r="P1132" s="159"/>
      <c r="Q1132" s="159"/>
      <c r="R1132" s="159"/>
      <c r="S1132" s="159"/>
      <c r="T1132" s="159"/>
      <c r="U1132" s="159"/>
      <c r="V1132" s="159"/>
      <c r="W1132" s="159"/>
      <c r="X1132" s="15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245</v>
      </c>
      <c r="AH1132" s="150">
        <v>2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7"/>
      <c r="B1133" s="158"/>
      <c r="C1133" s="200" t="s">
        <v>428</v>
      </c>
      <c r="D1133" s="192"/>
      <c r="E1133" s="193"/>
      <c r="F1133" s="159"/>
      <c r="G1133" s="159"/>
      <c r="H1133" s="159"/>
      <c r="I1133" s="159"/>
      <c r="J1133" s="159"/>
      <c r="K1133" s="159"/>
      <c r="L1133" s="159"/>
      <c r="M1133" s="159"/>
      <c r="N1133" s="159"/>
      <c r="O1133" s="159"/>
      <c r="P1133" s="159"/>
      <c r="Q1133" s="159"/>
      <c r="R1133" s="159"/>
      <c r="S1133" s="159"/>
      <c r="T1133" s="159"/>
      <c r="U1133" s="159"/>
      <c r="V1133" s="159"/>
      <c r="W1133" s="159"/>
      <c r="X1133" s="15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245</v>
      </c>
      <c r="AH1133" s="150">
        <v>2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157"/>
      <c r="B1134" s="158"/>
      <c r="C1134" s="200" t="s">
        <v>431</v>
      </c>
      <c r="D1134" s="192"/>
      <c r="E1134" s="193">
        <v>131.36000000000001</v>
      </c>
      <c r="F1134" s="159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  <c r="Q1134" s="159"/>
      <c r="R1134" s="159"/>
      <c r="S1134" s="159"/>
      <c r="T1134" s="159"/>
      <c r="U1134" s="159"/>
      <c r="V1134" s="159"/>
      <c r="W1134" s="159"/>
      <c r="X1134" s="15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245</v>
      </c>
      <c r="AH1134" s="150">
        <v>2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7"/>
      <c r="B1135" s="158"/>
      <c r="C1135" s="200" t="s">
        <v>433</v>
      </c>
      <c r="D1135" s="192"/>
      <c r="E1135" s="193">
        <v>23.6096</v>
      </c>
      <c r="F1135" s="159"/>
      <c r="G1135" s="159"/>
      <c r="H1135" s="159"/>
      <c r="I1135" s="159"/>
      <c r="J1135" s="159"/>
      <c r="K1135" s="159"/>
      <c r="L1135" s="159"/>
      <c r="M1135" s="159"/>
      <c r="N1135" s="159"/>
      <c r="O1135" s="159"/>
      <c r="P1135" s="159"/>
      <c r="Q1135" s="159"/>
      <c r="R1135" s="159"/>
      <c r="S1135" s="159"/>
      <c r="T1135" s="159"/>
      <c r="U1135" s="159"/>
      <c r="V1135" s="159"/>
      <c r="W1135" s="159"/>
      <c r="X1135" s="15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245</v>
      </c>
      <c r="AH1135" s="150">
        <v>2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7"/>
      <c r="B1136" s="158"/>
      <c r="C1136" s="200" t="s">
        <v>434</v>
      </c>
      <c r="D1136" s="192"/>
      <c r="E1136" s="193">
        <v>491.63220000000001</v>
      </c>
      <c r="F1136" s="159"/>
      <c r="G1136" s="159"/>
      <c r="H1136" s="159"/>
      <c r="I1136" s="159"/>
      <c r="J1136" s="159"/>
      <c r="K1136" s="159"/>
      <c r="L1136" s="159"/>
      <c r="M1136" s="159"/>
      <c r="N1136" s="159"/>
      <c r="O1136" s="159"/>
      <c r="P1136" s="159"/>
      <c r="Q1136" s="159"/>
      <c r="R1136" s="159"/>
      <c r="S1136" s="159"/>
      <c r="T1136" s="159"/>
      <c r="U1136" s="159"/>
      <c r="V1136" s="159"/>
      <c r="W1136" s="159"/>
      <c r="X1136" s="15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245</v>
      </c>
      <c r="AH1136" s="150">
        <v>2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57"/>
      <c r="B1137" s="158"/>
      <c r="C1137" s="200" t="s">
        <v>435</v>
      </c>
      <c r="D1137" s="192"/>
      <c r="E1137" s="193"/>
      <c r="F1137" s="159"/>
      <c r="G1137" s="159"/>
      <c r="H1137" s="159"/>
      <c r="I1137" s="159"/>
      <c r="J1137" s="159"/>
      <c r="K1137" s="159"/>
      <c r="L1137" s="159"/>
      <c r="M1137" s="159"/>
      <c r="N1137" s="159"/>
      <c r="O1137" s="159"/>
      <c r="P1137" s="159"/>
      <c r="Q1137" s="159"/>
      <c r="R1137" s="159"/>
      <c r="S1137" s="159"/>
      <c r="T1137" s="159"/>
      <c r="U1137" s="159"/>
      <c r="V1137" s="159"/>
      <c r="W1137" s="159"/>
      <c r="X1137" s="15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245</v>
      </c>
      <c r="AH1137" s="150">
        <v>2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7"/>
      <c r="B1138" s="158"/>
      <c r="C1138" s="200" t="s">
        <v>437</v>
      </c>
      <c r="D1138" s="192"/>
      <c r="E1138" s="193">
        <v>52.47</v>
      </c>
      <c r="F1138" s="159"/>
      <c r="G1138" s="159"/>
      <c r="H1138" s="159"/>
      <c r="I1138" s="159"/>
      <c r="J1138" s="159"/>
      <c r="K1138" s="159"/>
      <c r="L1138" s="159"/>
      <c r="M1138" s="159"/>
      <c r="N1138" s="159"/>
      <c r="O1138" s="159"/>
      <c r="P1138" s="159"/>
      <c r="Q1138" s="159"/>
      <c r="R1138" s="159"/>
      <c r="S1138" s="159"/>
      <c r="T1138" s="159"/>
      <c r="U1138" s="159"/>
      <c r="V1138" s="159"/>
      <c r="W1138" s="159"/>
      <c r="X1138" s="15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245</v>
      </c>
      <c r="AH1138" s="150">
        <v>2</v>
      </c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7"/>
      <c r="B1139" s="158"/>
      <c r="C1139" s="200" t="s">
        <v>438</v>
      </c>
      <c r="D1139" s="192"/>
      <c r="E1139" s="193"/>
      <c r="F1139" s="159"/>
      <c r="G1139" s="159"/>
      <c r="H1139" s="159"/>
      <c r="I1139" s="159"/>
      <c r="J1139" s="159"/>
      <c r="K1139" s="159"/>
      <c r="L1139" s="159"/>
      <c r="M1139" s="159"/>
      <c r="N1139" s="159"/>
      <c r="O1139" s="159"/>
      <c r="P1139" s="159"/>
      <c r="Q1139" s="159"/>
      <c r="R1139" s="159"/>
      <c r="S1139" s="159"/>
      <c r="T1139" s="159"/>
      <c r="U1139" s="159"/>
      <c r="V1139" s="159"/>
      <c r="W1139" s="159"/>
      <c r="X1139" s="15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245</v>
      </c>
      <c r="AH1139" s="150">
        <v>2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7"/>
      <c r="B1140" s="158"/>
      <c r="C1140" s="200" t="s">
        <v>439</v>
      </c>
      <c r="D1140" s="192"/>
      <c r="E1140" s="193">
        <v>98.029600000000002</v>
      </c>
      <c r="F1140" s="159"/>
      <c r="G1140" s="159"/>
      <c r="H1140" s="159"/>
      <c r="I1140" s="159"/>
      <c r="J1140" s="159"/>
      <c r="K1140" s="159"/>
      <c r="L1140" s="159"/>
      <c r="M1140" s="159"/>
      <c r="N1140" s="159"/>
      <c r="O1140" s="159"/>
      <c r="P1140" s="159"/>
      <c r="Q1140" s="159"/>
      <c r="R1140" s="159"/>
      <c r="S1140" s="159"/>
      <c r="T1140" s="159"/>
      <c r="U1140" s="159"/>
      <c r="V1140" s="159"/>
      <c r="W1140" s="159"/>
      <c r="X1140" s="15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245</v>
      </c>
      <c r="AH1140" s="150">
        <v>2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1" x14ac:dyDescent="0.2">
      <c r="A1141" s="157"/>
      <c r="B1141" s="158"/>
      <c r="C1141" s="200" t="s">
        <v>440</v>
      </c>
      <c r="D1141" s="192"/>
      <c r="E1141" s="193"/>
      <c r="F1141" s="159"/>
      <c r="G1141" s="159"/>
      <c r="H1141" s="159"/>
      <c r="I1141" s="159"/>
      <c r="J1141" s="159"/>
      <c r="K1141" s="159"/>
      <c r="L1141" s="159"/>
      <c r="M1141" s="159"/>
      <c r="N1141" s="159"/>
      <c r="O1141" s="159"/>
      <c r="P1141" s="159"/>
      <c r="Q1141" s="159"/>
      <c r="R1141" s="159"/>
      <c r="S1141" s="159"/>
      <c r="T1141" s="159"/>
      <c r="U1141" s="159"/>
      <c r="V1141" s="159"/>
      <c r="W1141" s="159"/>
      <c r="X1141" s="150"/>
      <c r="Y1141" s="150"/>
      <c r="Z1141" s="150"/>
      <c r="AA1141" s="150"/>
      <c r="AB1141" s="150"/>
      <c r="AC1141" s="150"/>
      <c r="AD1141" s="150"/>
      <c r="AE1141" s="150"/>
      <c r="AF1141" s="150"/>
      <c r="AG1141" s="150" t="s">
        <v>245</v>
      </c>
      <c r="AH1141" s="150">
        <v>2</v>
      </c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1" x14ac:dyDescent="0.2">
      <c r="A1142" s="157"/>
      <c r="B1142" s="158"/>
      <c r="C1142" s="200" t="s">
        <v>441</v>
      </c>
      <c r="D1142" s="192"/>
      <c r="E1142" s="193">
        <v>6.52</v>
      </c>
      <c r="F1142" s="159"/>
      <c r="G1142" s="159"/>
      <c r="H1142" s="159"/>
      <c r="I1142" s="159"/>
      <c r="J1142" s="159"/>
      <c r="K1142" s="159"/>
      <c r="L1142" s="159"/>
      <c r="M1142" s="159"/>
      <c r="N1142" s="159"/>
      <c r="O1142" s="159"/>
      <c r="P1142" s="159"/>
      <c r="Q1142" s="159"/>
      <c r="R1142" s="159"/>
      <c r="S1142" s="159"/>
      <c r="T1142" s="159"/>
      <c r="U1142" s="159"/>
      <c r="V1142" s="159"/>
      <c r="W1142" s="159"/>
      <c r="X1142" s="15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245</v>
      </c>
      <c r="AH1142" s="150">
        <v>2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7"/>
      <c r="B1143" s="158"/>
      <c r="C1143" s="200" t="s">
        <v>442</v>
      </c>
      <c r="D1143" s="192"/>
      <c r="E1143" s="193"/>
      <c r="F1143" s="159"/>
      <c r="G1143" s="159"/>
      <c r="H1143" s="159"/>
      <c r="I1143" s="159"/>
      <c r="J1143" s="159"/>
      <c r="K1143" s="159"/>
      <c r="L1143" s="159"/>
      <c r="M1143" s="159"/>
      <c r="N1143" s="159"/>
      <c r="O1143" s="159"/>
      <c r="P1143" s="159"/>
      <c r="Q1143" s="159"/>
      <c r="R1143" s="159"/>
      <c r="S1143" s="159"/>
      <c r="T1143" s="159"/>
      <c r="U1143" s="159"/>
      <c r="V1143" s="159"/>
      <c r="W1143" s="159"/>
      <c r="X1143" s="15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245</v>
      </c>
      <c r="AH1143" s="150">
        <v>2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7"/>
      <c r="B1144" s="158"/>
      <c r="C1144" s="200" t="s">
        <v>446</v>
      </c>
      <c r="D1144" s="192"/>
      <c r="E1144" s="193">
        <v>443.05180000000001</v>
      </c>
      <c r="F1144" s="159"/>
      <c r="G1144" s="159"/>
      <c r="H1144" s="159"/>
      <c r="I1144" s="159"/>
      <c r="J1144" s="159"/>
      <c r="K1144" s="159"/>
      <c r="L1144" s="159"/>
      <c r="M1144" s="159"/>
      <c r="N1144" s="159"/>
      <c r="O1144" s="159"/>
      <c r="P1144" s="159"/>
      <c r="Q1144" s="159"/>
      <c r="R1144" s="159"/>
      <c r="S1144" s="159"/>
      <c r="T1144" s="159"/>
      <c r="U1144" s="159"/>
      <c r="V1144" s="159"/>
      <c r="W1144" s="159"/>
      <c r="X1144" s="15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245</v>
      </c>
      <c r="AH1144" s="150">
        <v>2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7"/>
      <c r="B1145" s="158"/>
      <c r="C1145" s="200" t="s">
        <v>447</v>
      </c>
      <c r="D1145" s="192"/>
      <c r="E1145" s="193"/>
      <c r="F1145" s="159"/>
      <c r="G1145" s="159"/>
      <c r="H1145" s="159"/>
      <c r="I1145" s="159"/>
      <c r="J1145" s="159"/>
      <c r="K1145" s="159"/>
      <c r="L1145" s="159"/>
      <c r="M1145" s="159"/>
      <c r="N1145" s="159"/>
      <c r="O1145" s="159"/>
      <c r="P1145" s="159"/>
      <c r="Q1145" s="159"/>
      <c r="R1145" s="159"/>
      <c r="S1145" s="159"/>
      <c r="T1145" s="159"/>
      <c r="U1145" s="159"/>
      <c r="V1145" s="159"/>
      <c r="W1145" s="159"/>
      <c r="X1145" s="15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245</v>
      </c>
      <c r="AH1145" s="150">
        <v>2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7"/>
      <c r="B1146" s="158"/>
      <c r="C1146" s="200" t="s">
        <v>449</v>
      </c>
      <c r="D1146" s="192"/>
      <c r="E1146" s="193">
        <v>173.41759999999999</v>
      </c>
      <c r="F1146" s="159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  <c r="Q1146" s="159"/>
      <c r="R1146" s="159"/>
      <c r="S1146" s="159"/>
      <c r="T1146" s="159"/>
      <c r="U1146" s="159"/>
      <c r="V1146" s="159"/>
      <c r="W1146" s="159"/>
      <c r="X1146" s="15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245</v>
      </c>
      <c r="AH1146" s="150">
        <v>2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1" x14ac:dyDescent="0.2">
      <c r="A1147" s="157"/>
      <c r="B1147" s="158"/>
      <c r="C1147" s="200" t="s">
        <v>450</v>
      </c>
      <c r="D1147" s="192"/>
      <c r="E1147" s="193"/>
      <c r="F1147" s="159"/>
      <c r="G1147" s="159"/>
      <c r="H1147" s="159"/>
      <c r="I1147" s="159"/>
      <c r="J1147" s="159"/>
      <c r="K1147" s="159"/>
      <c r="L1147" s="159"/>
      <c r="M1147" s="159"/>
      <c r="N1147" s="159"/>
      <c r="O1147" s="159"/>
      <c r="P1147" s="159"/>
      <c r="Q1147" s="159"/>
      <c r="R1147" s="159"/>
      <c r="S1147" s="159"/>
      <c r="T1147" s="159"/>
      <c r="U1147" s="159"/>
      <c r="V1147" s="159"/>
      <c r="W1147" s="159"/>
      <c r="X1147" s="150"/>
      <c r="Y1147" s="150"/>
      <c r="Z1147" s="150"/>
      <c r="AA1147" s="150"/>
      <c r="AB1147" s="150"/>
      <c r="AC1147" s="150"/>
      <c r="AD1147" s="150"/>
      <c r="AE1147" s="150"/>
      <c r="AF1147" s="150"/>
      <c r="AG1147" s="150" t="s">
        <v>245</v>
      </c>
      <c r="AH1147" s="150">
        <v>2</v>
      </c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1" x14ac:dyDescent="0.2">
      <c r="A1148" s="157"/>
      <c r="B1148" s="158"/>
      <c r="C1148" s="200" t="s">
        <v>451</v>
      </c>
      <c r="D1148" s="192"/>
      <c r="E1148" s="193">
        <v>171.29920000000001</v>
      </c>
      <c r="F1148" s="159"/>
      <c r="G1148" s="159"/>
      <c r="H1148" s="159"/>
      <c r="I1148" s="159"/>
      <c r="J1148" s="159"/>
      <c r="K1148" s="159"/>
      <c r="L1148" s="159"/>
      <c r="M1148" s="159"/>
      <c r="N1148" s="159"/>
      <c r="O1148" s="159"/>
      <c r="P1148" s="159"/>
      <c r="Q1148" s="159"/>
      <c r="R1148" s="159"/>
      <c r="S1148" s="159"/>
      <c r="T1148" s="159"/>
      <c r="U1148" s="159"/>
      <c r="V1148" s="159"/>
      <c r="W1148" s="159"/>
      <c r="X1148" s="15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245</v>
      </c>
      <c r="AH1148" s="150">
        <v>2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7"/>
      <c r="B1149" s="158"/>
      <c r="C1149" s="200" t="s">
        <v>452</v>
      </c>
      <c r="D1149" s="192"/>
      <c r="E1149" s="193">
        <v>343.2484</v>
      </c>
      <c r="F1149" s="159"/>
      <c r="G1149" s="159"/>
      <c r="H1149" s="159"/>
      <c r="I1149" s="159"/>
      <c r="J1149" s="159"/>
      <c r="K1149" s="159"/>
      <c r="L1149" s="159"/>
      <c r="M1149" s="159"/>
      <c r="N1149" s="159"/>
      <c r="O1149" s="159"/>
      <c r="P1149" s="159"/>
      <c r="Q1149" s="159"/>
      <c r="R1149" s="159"/>
      <c r="S1149" s="159"/>
      <c r="T1149" s="159"/>
      <c r="U1149" s="159"/>
      <c r="V1149" s="159"/>
      <c r="W1149" s="159"/>
      <c r="X1149" s="15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245</v>
      </c>
      <c r="AH1149" s="150">
        <v>2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57"/>
      <c r="B1150" s="158"/>
      <c r="C1150" s="200" t="s">
        <v>453</v>
      </c>
      <c r="D1150" s="192"/>
      <c r="E1150" s="193">
        <v>8.8000000000000007</v>
      </c>
      <c r="F1150" s="159"/>
      <c r="G1150" s="159"/>
      <c r="H1150" s="159"/>
      <c r="I1150" s="159"/>
      <c r="J1150" s="159"/>
      <c r="K1150" s="159"/>
      <c r="L1150" s="159"/>
      <c r="M1150" s="159"/>
      <c r="N1150" s="159"/>
      <c r="O1150" s="159"/>
      <c r="P1150" s="159"/>
      <c r="Q1150" s="159"/>
      <c r="R1150" s="159"/>
      <c r="S1150" s="159"/>
      <c r="T1150" s="159"/>
      <c r="U1150" s="159"/>
      <c r="V1150" s="159"/>
      <c r="W1150" s="159"/>
      <c r="X1150" s="15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245</v>
      </c>
      <c r="AH1150" s="150">
        <v>2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7"/>
      <c r="B1151" s="158"/>
      <c r="C1151" s="200" t="s">
        <v>454</v>
      </c>
      <c r="D1151" s="192"/>
      <c r="E1151" s="193"/>
      <c r="F1151" s="159"/>
      <c r="G1151" s="159"/>
      <c r="H1151" s="159"/>
      <c r="I1151" s="159"/>
      <c r="J1151" s="159"/>
      <c r="K1151" s="159"/>
      <c r="L1151" s="159"/>
      <c r="M1151" s="159"/>
      <c r="N1151" s="159"/>
      <c r="O1151" s="159"/>
      <c r="P1151" s="159"/>
      <c r="Q1151" s="159"/>
      <c r="R1151" s="159"/>
      <c r="S1151" s="159"/>
      <c r="T1151" s="159"/>
      <c r="U1151" s="159"/>
      <c r="V1151" s="159"/>
      <c r="W1151" s="159"/>
      <c r="X1151" s="15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245</v>
      </c>
      <c r="AH1151" s="150">
        <v>2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1" x14ac:dyDescent="0.2">
      <c r="A1152" s="157"/>
      <c r="B1152" s="158"/>
      <c r="C1152" s="200" t="s">
        <v>455</v>
      </c>
      <c r="D1152" s="192"/>
      <c r="E1152" s="193">
        <v>221.83760000000001</v>
      </c>
      <c r="F1152" s="159"/>
      <c r="G1152" s="159"/>
      <c r="H1152" s="159"/>
      <c r="I1152" s="159"/>
      <c r="J1152" s="159"/>
      <c r="K1152" s="159"/>
      <c r="L1152" s="159"/>
      <c r="M1152" s="159"/>
      <c r="N1152" s="159"/>
      <c r="O1152" s="159"/>
      <c r="P1152" s="159"/>
      <c r="Q1152" s="159"/>
      <c r="R1152" s="159"/>
      <c r="S1152" s="159"/>
      <c r="T1152" s="159"/>
      <c r="U1152" s="159"/>
      <c r="V1152" s="159"/>
      <c r="W1152" s="159"/>
      <c r="X1152" s="150"/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245</v>
      </c>
      <c r="AH1152" s="150">
        <v>2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7"/>
      <c r="B1153" s="158"/>
      <c r="C1153" s="200" t="s">
        <v>456</v>
      </c>
      <c r="D1153" s="192"/>
      <c r="E1153" s="193">
        <v>160.7842</v>
      </c>
      <c r="F1153" s="159"/>
      <c r="G1153" s="159"/>
      <c r="H1153" s="159"/>
      <c r="I1153" s="159"/>
      <c r="J1153" s="159"/>
      <c r="K1153" s="159"/>
      <c r="L1153" s="159"/>
      <c r="M1153" s="159"/>
      <c r="N1153" s="159"/>
      <c r="O1153" s="159"/>
      <c r="P1153" s="159"/>
      <c r="Q1153" s="159"/>
      <c r="R1153" s="159"/>
      <c r="S1153" s="159"/>
      <c r="T1153" s="159"/>
      <c r="U1153" s="159"/>
      <c r="V1153" s="159"/>
      <c r="W1153" s="159"/>
      <c r="X1153" s="15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245</v>
      </c>
      <c r="AH1153" s="150">
        <v>2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1" x14ac:dyDescent="0.2">
      <c r="A1154" s="157"/>
      <c r="B1154" s="158"/>
      <c r="C1154" s="200" t="s">
        <v>457</v>
      </c>
      <c r="D1154" s="192"/>
      <c r="E1154" s="193"/>
      <c r="F1154" s="159"/>
      <c r="G1154" s="159"/>
      <c r="H1154" s="159"/>
      <c r="I1154" s="159"/>
      <c r="J1154" s="159"/>
      <c r="K1154" s="159"/>
      <c r="L1154" s="159"/>
      <c r="M1154" s="159"/>
      <c r="N1154" s="159"/>
      <c r="O1154" s="159"/>
      <c r="P1154" s="159"/>
      <c r="Q1154" s="159"/>
      <c r="R1154" s="159"/>
      <c r="S1154" s="159"/>
      <c r="T1154" s="159"/>
      <c r="U1154" s="159"/>
      <c r="V1154" s="159"/>
      <c r="W1154" s="159"/>
      <c r="X1154" s="15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245</v>
      </c>
      <c r="AH1154" s="150">
        <v>2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7"/>
      <c r="B1155" s="158"/>
      <c r="C1155" s="200" t="s">
        <v>458</v>
      </c>
      <c r="D1155" s="192"/>
      <c r="E1155" s="193">
        <v>157.7312</v>
      </c>
      <c r="F1155" s="159"/>
      <c r="G1155" s="159"/>
      <c r="H1155" s="159"/>
      <c r="I1155" s="159"/>
      <c r="J1155" s="159"/>
      <c r="K1155" s="159"/>
      <c r="L1155" s="159"/>
      <c r="M1155" s="159"/>
      <c r="N1155" s="159"/>
      <c r="O1155" s="159"/>
      <c r="P1155" s="159"/>
      <c r="Q1155" s="159"/>
      <c r="R1155" s="159"/>
      <c r="S1155" s="159"/>
      <c r="T1155" s="159"/>
      <c r="U1155" s="159"/>
      <c r="V1155" s="159"/>
      <c r="W1155" s="159"/>
      <c r="X1155" s="15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245</v>
      </c>
      <c r="AH1155" s="150">
        <v>2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1" x14ac:dyDescent="0.2">
      <c r="A1156" s="157"/>
      <c r="B1156" s="158"/>
      <c r="C1156" s="200" t="s">
        <v>459</v>
      </c>
      <c r="D1156" s="192"/>
      <c r="E1156" s="193"/>
      <c r="F1156" s="159"/>
      <c r="G1156" s="159"/>
      <c r="H1156" s="159"/>
      <c r="I1156" s="159"/>
      <c r="J1156" s="159"/>
      <c r="K1156" s="159"/>
      <c r="L1156" s="159"/>
      <c r="M1156" s="159"/>
      <c r="N1156" s="159"/>
      <c r="O1156" s="159"/>
      <c r="P1156" s="159"/>
      <c r="Q1156" s="159"/>
      <c r="R1156" s="159"/>
      <c r="S1156" s="159"/>
      <c r="T1156" s="159"/>
      <c r="U1156" s="159"/>
      <c r="V1156" s="159"/>
      <c r="W1156" s="159"/>
      <c r="X1156" s="150"/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245</v>
      </c>
      <c r="AH1156" s="150">
        <v>2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7"/>
      <c r="B1157" s="158"/>
      <c r="C1157" s="200" t="s">
        <v>460</v>
      </c>
      <c r="D1157" s="192"/>
      <c r="E1157" s="193">
        <v>137.3664</v>
      </c>
      <c r="F1157" s="159"/>
      <c r="G1157" s="159"/>
      <c r="H1157" s="159"/>
      <c r="I1157" s="159"/>
      <c r="J1157" s="159"/>
      <c r="K1157" s="159"/>
      <c r="L1157" s="159"/>
      <c r="M1157" s="159"/>
      <c r="N1157" s="159"/>
      <c r="O1157" s="159"/>
      <c r="P1157" s="159"/>
      <c r="Q1157" s="159"/>
      <c r="R1157" s="159"/>
      <c r="S1157" s="159"/>
      <c r="T1157" s="159"/>
      <c r="U1157" s="159"/>
      <c r="V1157" s="159"/>
      <c r="W1157" s="159"/>
      <c r="X1157" s="15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245</v>
      </c>
      <c r="AH1157" s="150">
        <v>2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1" x14ac:dyDescent="0.2">
      <c r="A1158" s="157"/>
      <c r="B1158" s="158"/>
      <c r="C1158" s="200" t="s">
        <v>461</v>
      </c>
      <c r="D1158" s="192"/>
      <c r="E1158" s="193">
        <v>63.289200000000001</v>
      </c>
      <c r="F1158" s="159"/>
      <c r="G1158" s="159"/>
      <c r="H1158" s="159"/>
      <c r="I1158" s="159"/>
      <c r="J1158" s="159"/>
      <c r="K1158" s="159"/>
      <c r="L1158" s="159"/>
      <c r="M1158" s="159"/>
      <c r="N1158" s="159"/>
      <c r="O1158" s="159"/>
      <c r="P1158" s="159"/>
      <c r="Q1158" s="159"/>
      <c r="R1158" s="159"/>
      <c r="S1158" s="159"/>
      <c r="T1158" s="159"/>
      <c r="U1158" s="159"/>
      <c r="V1158" s="159"/>
      <c r="W1158" s="159"/>
      <c r="X1158" s="15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245</v>
      </c>
      <c r="AH1158" s="150">
        <v>2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7"/>
      <c r="B1159" s="158"/>
      <c r="C1159" s="200" t="s">
        <v>462</v>
      </c>
      <c r="D1159" s="192"/>
      <c r="E1159" s="193"/>
      <c r="F1159" s="159"/>
      <c r="G1159" s="159"/>
      <c r="H1159" s="159"/>
      <c r="I1159" s="159"/>
      <c r="J1159" s="159"/>
      <c r="K1159" s="159"/>
      <c r="L1159" s="159"/>
      <c r="M1159" s="159"/>
      <c r="N1159" s="159"/>
      <c r="O1159" s="159"/>
      <c r="P1159" s="159"/>
      <c r="Q1159" s="159"/>
      <c r="R1159" s="159"/>
      <c r="S1159" s="159"/>
      <c r="T1159" s="159"/>
      <c r="U1159" s="159"/>
      <c r="V1159" s="159"/>
      <c r="W1159" s="159"/>
      <c r="X1159" s="15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245</v>
      </c>
      <c r="AH1159" s="150">
        <v>2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157"/>
      <c r="B1160" s="158"/>
      <c r="C1160" s="200" t="s">
        <v>466</v>
      </c>
      <c r="D1160" s="192"/>
      <c r="E1160" s="193"/>
      <c r="F1160" s="159"/>
      <c r="G1160" s="159"/>
      <c r="H1160" s="159"/>
      <c r="I1160" s="159"/>
      <c r="J1160" s="159"/>
      <c r="K1160" s="159"/>
      <c r="L1160" s="159"/>
      <c r="M1160" s="159"/>
      <c r="N1160" s="159"/>
      <c r="O1160" s="159"/>
      <c r="P1160" s="159"/>
      <c r="Q1160" s="159"/>
      <c r="R1160" s="159"/>
      <c r="S1160" s="159"/>
      <c r="T1160" s="159"/>
      <c r="U1160" s="159"/>
      <c r="V1160" s="159"/>
      <c r="W1160" s="159"/>
      <c r="X1160" s="15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245</v>
      </c>
      <c r="AH1160" s="150">
        <v>2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7"/>
      <c r="B1161" s="158"/>
      <c r="C1161" s="200" t="s">
        <v>468</v>
      </c>
      <c r="D1161" s="192"/>
      <c r="E1161" s="193"/>
      <c r="F1161" s="159"/>
      <c r="G1161" s="159"/>
      <c r="H1161" s="159"/>
      <c r="I1161" s="159"/>
      <c r="J1161" s="159"/>
      <c r="K1161" s="159"/>
      <c r="L1161" s="159"/>
      <c r="M1161" s="159"/>
      <c r="N1161" s="159"/>
      <c r="O1161" s="159"/>
      <c r="P1161" s="159"/>
      <c r="Q1161" s="159"/>
      <c r="R1161" s="159"/>
      <c r="S1161" s="159"/>
      <c r="T1161" s="159"/>
      <c r="U1161" s="159"/>
      <c r="V1161" s="159"/>
      <c r="W1161" s="159"/>
      <c r="X1161" s="15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245</v>
      </c>
      <c r="AH1161" s="150">
        <v>2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57"/>
      <c r="B1162" s="158"/>
      <c r="C1162" s="200" t="s">
        <v>469</v>
      </c>
      <c r="D1162" s="192"/>
      <c r="E1162" s="193">
        <v>125.514</v>
      </c>
      <c r="F1162" s="159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  <c r="Q1162" s="159"/>
      <c r="R1162" s="159"/>
      <c r="S1162" s="159"/>
      <c r="T1162" s="159"/>
      <c r="U1162" s="159"/>
      <c r="V1162" s="159"/>
      <c r="W1162" s="159"/>
      <c r="X1162" s="15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245</v>
      </c>
      <c r="AH1162" s="150">
        <v>2</v>
      </c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1" x14ac:dyDescent="0.2">
      <c r="A1163" s="157"/>
      <c r="B1163" s="158"/>
      <c r="C1163" s="200" t="s">
        <v>470</v>
      </c>
      <c r="D1163" s="192"/>
      <c r="E1163" s="193"/>
      <c r="F1163" s="159"/>
      <c r="G1163" s="159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59"/>
      <c r="V1163" s="159"/>
      <c r="W1163" s="159"/>
      <c r="X1163" s="150"/>
      <c r="Y1163" s="150"/>
      <c r="Z1163" s="150"/>
      <c r="AA1163" s="150"/>
      <c r="AB1163" s="150"/>
      <c r="AC1163" s="150"/>
      <c r="AD1163" s="150"/>
      <c r="AE1163" s="150"/>
      <c r="AF1163" s="150"/>
      <c r="AG1163" s="150" t="s">
        <v>245</v>
      </c>
      <c r="AH1163" s="150">
        <v>2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1" x14ac:dyDescent="0.2">
      <c r="A1164" s="157"/>
      <c r="B1164" s="158"/>
      <c r="C1164" s="200" t="s">
        <v>471</v>
      </c>
      <c r="D1164" s="192"/>
      <c r="E1164" s="193">
        <v>33.936</v>
      </c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59"/>
      <c r="V1164" s="159"/>
      <c r="W1164" s="159"/>
      <c r="X1164" s="15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245</v>
      </c>
      <c r="AH1164" s="150">
        <v>2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7"/>
      <c r="B1165" s="158"/>
      <c r="C1165" s="200" t="s">
        <v>472</v>
      </c>
      <c r="D1165" s="192"/>
      <c r="E1165" s="193"/>
      <c r="F1165" s="159"/>
      <c r="G1165" s="159"/>
      <c r="H1165" s="159"/>
      <c r="I1165" s="159"/>
      <c r="J1165" s="159"/>
      <c r="K1165" s="159"/>
      <c r="L1165" s="159"/>
      <c r="M1165" s="159"/>
      <c r="N1165" s="159"/>
      <c r="O1165" s="159"/>
      <c r="P1165" s="159"/>
      <c r="Q1165" s="159"/>
      <c r="R1165" s="159"/>
      <c r="S1165" s="159"/>
      <c r="T1165" s="159"/>
      <c r="U1165" s="159"/>
      <c r="V1165" s="159"/>
      <c r="W1165" s="159"/>
      <c r="X1165" s="15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245</v>
      </c>
      <c r="AH1165" s="150">
        <v>2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7"/>
      <c r="B1166" s="158"/>
      <c r="C1166" s="200" t="s">
        <v>473</v>
      </c>
      <c r="D1166" s="192"/>
      <c r="E1166" s="193">
        <v>88.373999999999995</v>
      </c>
      <c r="F1166" s="159"/>
      <c r="G1166" s="159"/>
      <c r="H1166" s="159"/>
      <c r="I1166" s="159"/>
      <c r="J1166" s="159"/>
      <c r="K1166" s="159"/>
      <c r="L1166" s="159"/>
      <c r="M1166" s="159"/>
      <c r="N1166" s="159"/>
      <c r="O1166" s="159"/>
      <c r="P1166" s="159"/>
      <c r="Q1166" s="159"/>
      <c r="R1166" s="159"/>
      <c r="S1166" s="159"/>
      <c r="T1166" s="159"/>
      <c r="U1166" s="159"/>
      <c r="V1166" s="159"/>
      <c r="W1166" s="159"/>
      <c r="X1166" s="15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245</v>
      </c>
      <c r="AH1166" s="150">
        <v>2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1" x14ac:dyDescent="0.2">
      <c r="A1167" s="157"/>
      <c r="B1167" s="158"/>
      <c r="C1167" s="200" t="s">
        <v>474</v>
      </c>
      <c r="D1167" s="192"/>
      <c r="E1167" s="193"/>
      <c r="F1167" s="159"/>
      <c r="G1167" s="159"/>
      <c r="H1167" s="159"/>
      <c r="I1167" s="159"/>
      <c r="J1167" s="159"/>
      <c r="K1167" s="159"/>
      <c r="L1167" s="159"/>
      <c r="M1167" s="159"/>
      <c r="N1167" s="159"/>
      <c r="O1167" s="159"/>
      <c r="P1167" s="159"/>
      <c r="Q1167" s="159"/>
      <c r="R1167" s="159"/>
      <c r="S1167" s="159"/>
      <c r="T1167" s="159"/>
      <c r="U1167" s="159"/>
      <c r="V1167" s="159"/>
      <c r="W1167" s="159"/>
      <c r="X1167" s="150"/>
      <c r="Y1167" s="150"/>
      <c r="Z1167" s="150"/>
      <c r="AA1167" s="150"/>
      <c r="AB1167" s="150"/>
      <c r="AC1167" s="150"/>
      <c r="AD1167" s="150"/>
      <c r="AE1167" s="150"/>
      <c r="AF1167" s="150"/>
      <c r="AG1167" s="150" t="s">
        <v>245</v>
      </c>
      <c r="AH1167" s="150">
        <v>2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1" x14ac:dyDescent="0.2">
      <c r="A1168" s="157"/>
      <c r="B1168" s="158"/>
      <c r="C1168" s="200" t="s">
        <v>475</v>
      </c>
      <c r="D1168" s="192"/>
      <c r="E1168" s="193">
        <v>144.22399999999999</v>
      </c>
      <c r="F1168" s="159"/>
      <c r="G1168" s="159"/>
      <c r="H1168" s="159"/>
      <c r="I1168" s="159"/>
      <c r="J1168" s="159"/>
      <c r="K1168" s="159"/>
      <c r="L1168" s="159"/>
      <c r="M1168" s="159"/>
      <c r="N1168" s="159"/>
      <c r="O1168" s="159"/>
      <c r="P1168" s="159"/>
      <c r="Q1168" s="159"/>
      <c r="R1168" s="159"/>
      <c r="S1168" s="159"/>
      <c r="T1168" s="159"/>
      <c r="U1168" s="159"/>
      <c r="V1168" s="159"/>
      <c r="W1168" s="159"/>
      <c r="X1168" s="150"/>
      <c r="Y1168" s="150"/>
      <c r="Z1168" s="150"/>
      <c r="AA1168" s="150"/>
      <c r="AB1168" s="150"/>
      <c r="AC1168" s="150"/>
      <c r="AD1168" s="150"/>
      <c r="AE1168" s="150"/>
      <c r="AF1168" s="150"/>
      <c r="AG1168" s="150" t="s">
        <v>245</v>
      </c>
      <c r="AH1168" s="150">
        <v>2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1" x14ac:dyDescent="0.2">
      <c r="A1169" s="157"/>
      <c r="B1169" s="158"/>
      <c r="C1169" s="200" t="s">
        <v>476</v>
      </c>
      <c r="D1169" s="192"/>
      <c r="E1169" s="193"/>
      <c r="F1169" s="159"/>
      <c r="G1169" s="159"/>
      <c r="H1169" s="159"/>
      <c r="I1169" s="159"/>
      <c r="J1169" s="159"/>
      <c r="K1169" s="159"/>
      <c r="L1169" s="159"/>
      <c r="M1169" s="159"/>
      <c r="N1169" s="159"/>
      <c r="O1169" s="159"/>
      <c r="P1169" s="159"/>
      <c r="Q1169" s="159"/>
      <c r="R1169" s="159"/>
      <c r="S1169" s="159"/>
      <c r="T1169" s="159"/>
      <c r="U1169" s="159"/>
      <c r="V1169" s="159"/>
      <c r="W1169" s="159"/>
      <c r="X1169" s="150"/>
      <c r="Y1169" s="150"/>
      <c r="Z1169" s="150"/>
      <c r="AA1169" s="150"/>
      <c r="AB1169" s="150"/>
      <c r="AC1169" s="150"/>
      <c r="AD1169" s="150"/>
      <c r="AE1169" s="150"/>
      <c r="AF1169" s="150"/>
      <c r="AG1169" s="150" t="s">
        <v>245</v>
      </c>
      <c r="AH1169" s="150">
        <v>2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1" x14ac:dyDescent="0.2">
      <c r="A1170" s="157"/>
      <c r="B1170" s="158"/>
      <c r="C1170" s="200" t="s">
        <v>477</v>
      </c>
      <c r="D1170" s="192"/>
      <c r="E1170" s="193">
        <v>75.103999999999999</v>
      </c>
      <c r="F1170" s="159"/>
      <c r="G1170" s="159"/>
      <c r="H1170" s="159"/>
      <c r="I1170" s="159"/>
      <c r="J1170" s="159"/>
      <c r="K1170" s="159"/>
      <c r="L1170" s="159"/>
      <c r="M1170" s="159"/>
      <c r="N1170" s="159"/>
      <c r="O1170" s="159"/>
      <c r="P1170" s="159"/>
      <c r="Q1170" s="159"/>
      <c r="R1170" s="159"/>
      <c r="S1170" s="159"/>
      <c r="T1170" s="159"/>
      <c r="U1170" s="159"/>
      <c r="V1170" s="159"/>
      <c r="W1170" s="159"/>
      <c r="X1170" s="150"/>
      <c r="Y1170" s="150"/>
      <c r="Z1170" s="150"/>
      <c r="AA1170" s="150"/>
      <c r="AB1170" s="150"/>
      <c r="AC1170" s="150"/>
      <c r="AD1170" s="150"/>
      <c r="AE1170" s="150"/>
      <c r="AF1170" s="150"/>
      <c r="AG1170" s="150" t="s">
        <v>245</v>
      </c>
      <c r="AH1170" s="150">
        <v>2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1" x14ac:dyDescent="0.2">
      <c r="A1171" s="157"/>
      <c r="B1171" s="158"/>
      <c r="C1171" s="200" t="s">
        <v>462</v>
      </c>
      <c r="D1171" s="192"/>
      <c r="E1171" s="193"/>
      <c r="F1171" s="159"/>
      <c r="G1171" s="159"/>
      <c r="H1171" s="159"/>
      <c r="I1171" s="159"/>
      <c r="J1171" s="159"/>
      <c r="K1171" s="159"/>
      <c r="L1171" s="159"/>
      <c r="M1171" s="159"/>
      <c r="N1171" s="159"/>
      <c r="O1171" s="159"/>
      <c r="P1171" s="159"/>
      <c r="Q1171" s="159"/>
      <c r="R1171" s="159"/>
      <c r="S1171" s="159"/>
      <c r="T1171" s="159"/>
      <c r="U1171" s="159"/>
      <c r="V1171" s="159"/>
      <c r="W1171" s="159"/>
      <c r="X1171" s="150"/>
      <c r="Y1171" s="150"/>
      <c r="Z1171" s="150"/>
      <c r="AA1171" s="150"/>
      <c r="AB1171" s="150"/>
      <c r="AC1171" s="150"/>
      <c r="AD1171" s="150"/>
      <c r="AE1171" s="150"/>
      <c r="AF1171" s="150"/>
      <c r="AG1171" s="150" t="s">
        <v>245</v>
      </c>
      <c r="AH1171" s="150">
        <v>2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1" x14ac:dyDescent="0.2">
      <c r="A1172" s="157"/>
      <c r="B1172" s="158"/>
      <c r="C1172" s="200" t="s">
        <v>478</v>
      </c>
      <c r="D1172" s="192"/>
      <c r="E1172" s="193"/>
      <c r="F1172" s="159"/>
      <c r="G1172" s="159"/>
      <c r="H1172" s="159"/>
      <c r="I1172" s="159"/>
      <c r="J1172" s="159"/>
      <c r="K1172" s="159"/>
      <c r="L1172" s="159"/>
      <c r="M1172" s="159"/>
      <c r="N1172" s="159"/>
      <c r="O1172" s="159"/>
      <c r="P1172" s="159"/>
      <c r="Q1172" s="159"/>
      <c r="R1172" s="159"/>
      <c r="S1172" s="159"/>
      <c r="T1172" s="159"/>
      <c r="U1172" s="159"/>
      <c r="V1172" s="159"/>
      <c r="W1172" s="159"/>
      <c r="X1172" s="150"/>
      <c r="Y1172" s="150"/>
      <c r="Z1172" s="150"/>
      <c r="AA1172" s="150"/>
      <c r="AB1172" s="150"/>
      <c r="AC1172" s="150"/>
      <c r="AD1172" s="150"/>
      <c r="AE1172" s="150"/>
      <c r="AF1172" s="150"/>
      <c r="AG1172" s="150" t="s">
        <v>245</v>
      </c>
      <c r="AH1172" s="150">
        <v>2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1" x14ac:dyDescent="0.2">
      <c r="A1173" s="157"/>
      <c r="B1173" s="158"/>
      <c r="C1173" s="200" t="s">
        <v>383</v>
      </c>
      <c r="D1173" s="192"/>
      <c r="E1173" s="193"/>
      <c r="F1173" s="159"/>
      <c r="G1173" s="159"/>
      <c r="H1173" s="159"/>
      <c r="I1173" s="159"/>
      <c r="J1173" s="159"/>
      <c r="K1173" s="159"/>
      <c r="L1173" s="159"/>
      <c r="M1173" s="159"/>
      <c r="N1173" s="159"/>
      <c r="O1173" s="159"/>
      <c r="P1173" s="159"/>
      <c r="Q1173" s="159"/>
      <c r="R1173" s="159"/>
      <c r="S1173" s="159"/>
      <c r="T1173" s="159"/>
      <c r="U1173" s="159"/>
      <c r="V1173" s="159"/>
      <c r="W1173" s="159"/>
      <c r="X1173" s="150"/>
      <c r="Y1173" s="150"/>
      <c r="Z1173" s="150"/>
      <c r="AA1173" s="150"/>
      <c r="AB1173" s="150"/>
      <c r="AC1173" s="150"/>
      <c r="AD1173" s="150"/>
      <c r="AE1173" s="150"/>
      <c r="AF1173" s="150"/>
      <c r="AG1173" s="150" t="s">
        <v>245</v>
      </c>
      <c r="AH1173" s="150">
        <v>2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1" x14ac:dyDescent="0.2">
      <c r="A1174" s="157"/>
      <c r="B1174" s="158"/>
      <c r="C1174" s="200" t="s">
        <v>479</v>
      </c>
      <c r="D1174" s="192"/>
      <c r="E1174" s="193">
        <v>10.48</v>
      </c>
      <c r="F1174" s="159"/>
      <c r="G1174" s="159"/>
      <c r="H1174" s="159"/>
      <c r="I1174" s="159"/>
      <c r="J1174" s="159"/>
      <c r="K1174" s="159"/>
      <c r="L1174" s="159"/>
      <c r="M1174" s="159"/>
      <c r="N1174" s="159"/>
      <c r="O1174" s="159"/>
      <c r="P1174" s="159"/>
      <c r="Q1174" s="159"/>
      <c r="R1174" s="159"/>
      <c r="S1174" s="159"/>
      <c r="T1174" s="159"/>
      <c r="U1174" s="159"/>
      <c r="V1174" s="159"/>
      <c r="W1174" s="159"/>
      <c r="X1174" s="150"/>
      <c r="Y1174" s="150"/>
      <c r="Z1174" s="150"/>
      <c r="AA1174" s="150"/>
      <c r="AB1174" s="150"/>
      <c r="AC1174" s="150"/>
      <c r="AD1174" s="150"/>
      <c r="AE1174" s="150"/>
      <c r="AF1174" s="150"/>
      <c r="AG1174" s="150" t="s">
        <v>245</v>
      </c>
      <c r="AH1174" s="150">
        <v>2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1" x14ac:dyDescent="0.2">
      <c r="A1175" s="157"/>
      <c r="B1175" s="158"/>
      <c r="C1175" s="200" t="s">
        <v>485</v>
      </c>
      <c r="D1175" s="192"/>
      <c r="E1175" s="193"/>
      <c r="F1175" s="159"/>
      <c r="G1175" s="159"/>
      <c r="H1175" s="159"/>
      <c r="I1175" s="159"/>
      <c r="J1175" s="159"/>
      <c r="K1175" s="159"/>
      <c r="L1175" s="159"/>
      <c r="M1175" s="159"/>
      <c r="N1175" s="159"/>
      <c r="O1175" s="159"/>
      <c r="P1175" s="159"/>
      <c r="Q1175" s="159"/>
      <c r="R1175" s="159"/>
      <c r="S1175" s="159"/>
      <c r="T1175" s="159"/>
      <c r="U1175" s="159"/>
      <c r="V1175" s="159"/>
      <c r="W1175" s="159"/>
      <c r="X1175" s="150"/>
      <c r="Y1175" s="150"/>
      <c r="Z1175" s="150"/>
      <c r="AA1175" s="150"/>
      <c r="AB1175" s="150"/>
      <c r="AC1175" s="150"/>
      <c r="AD1175" s="150"/>
      <c r="AE1175" s="150"/>
      <c r="AF1175" s="150"/>
      <c r="AG1175" s="150" t="s">
        <v>245</v>
      </c>
      <c r="AH1175" s="150">
        <v>2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1" x14ac:dyDescent="0.2">
      <c r="A1176" s="157"/>
      <c r="B1176" s="158"/>
      <c r="C1176" s="200" t="s">
        <v>489</v>
      </c>
      <c r="D1176" s="192"/>
      <c r="E1176" s="193">
        <v>83.194000000000003</v>
      </c>
      <c r="F1176" s="159"/>
      <c r="G1176" s="159"/>
      <c r="H1176" s="159"/>
      <c r="I1176" s="159"/>
      <c r="J1176" s="159"/>
      <c r="K1176" s="159"/>
      <c r="L1176" s="159"/>
      <c r="M1176" s="159"/>
      <c r="N1176" s="159"/>
      <c r="O1176" s="159"/>
      <c r="P1176" s="159"/>
      <c r="Q1176" s="159"/>
      <c r="R1176" s="159"/>
      <c r="S1176" s="159"/>
      <c r="T1176" s="159"/>
      <c r="U1176" s="159"/>
      <c r="V1176" s="159"/>
      <c r="W1176" s="159"/>
      <c r="X1176" s="150"/>
      <c r="Y1176" s="150"/>
      <c r="Z1176" s="150"/>
      <c r="AA1176" s="150"/>
      <c r="AB1176" s="150"/>
      <c r="AC1176" s="150"/>
      <c r="AD1176" s="150"/>
      <c r="AE1176" s="150"/>
      <c r="AF1176" s="150"/>
      <c r="AG1176" s="150" t="s">
        <v>245</v>
      </c>
      <c r="AH1176" s="150">
        <v>2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1" x14ac:dyDescent="0.2">
      <c r="A1177" s="157"/>
      <c r="B1177" s="158"/>
      <c r="C1177" s="200" t="s">
        <v>490</v>
      </c>
      <c r="D1177" s="192"/>
      <c r="E1177" s="193"/>
      <c r="F1177" s="159"/>
      <c r="G1177" s="159"/>
      <c r="H1177" s="159"/>
      <c r="I1177" s="159"/>
      <c r="J1177" s="159"/>
      <c r="K1177" s="159"/>
      <c r="L1177" s="159"/>
      <c r="M1177" s="159"/>
      <c r="N1177" s="159"/>
      <c r="O1177" s="159"/>
      <c r="P1177" s="159"/>
      <c r="Q1177" s="159"/>
      <c r="R1177" s="159"/>
      <c r="S1177" s="159"/>
      <c r="T1177" s="159"/>
      <c r="U1177" s="159"/>
      <c r="V1177" s="159"/>
      <c r="W1177" s="159"/>
      <c r="X1177" s="150"/>
      <c r="Y1177" s="150"/>
      <c r="Z1177" s="150"/>
      <c r="AA1177" s="150"/>
      <c r="AB1177" s="150"/>
      <c r="AC1177" s="150"/>
      <c r="AD1177" s="150"/>
      <c r="AE1177" s="150"/>
      <c r="AF1177" s="150"/>
      <c r="AG1177" s="150" t="s">
        <v>245</v>
      </c>
      <c r="AH1177" s="150">
        <v>2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1" x14ac:dyDescent="0.2">
      <c r="A1178" s="157"/>
      <c r="B1178" s="158"/>
      <c r="C1178" s="200" t="s">
        <v>383</v>
      </c>
      <c r="D1178" s="192"/>
      <c r="E1178" s="193"/>
      <c r="F1178" s="159"/>
      <c r="G1178" s="159"/>
      <c r="H1178" s="159"/>
      <c r="I1178" s="159"/>
      <c r="J1178" s="159"/>
      <c r="K1178" s="159"/>
      <c r="L1178" s="159"/>
      <c r="M1178" s="159"/>
      <c r="N1178" s="159"/>
      <c r="O1178" s="159"/>
      <c r="P1178" s="159"/>
      <c r="Q1178" s="159"/>
      <c r="R1178" s="159"/>
      <c r="S1178" s="159"/>
      <c r="T1178" s="159"/>
      <c r="U1178" s="159"/>
      <c r="V1178" s="159"/>
      <c r="W1178" s="159"/>
      <c r="X1178" s="150"/>
      <c r="Y1178" s="150"/>
      <c r="Z1178" s="150"/>
      <c r="AA1178" s="150"/>
      <c r="AB1178" s="150"/>
      <c r="AC1178" s="150"/>
      <c r="AD1178" s="150"/>
      <c r="AE1178" s="150"/>
      <c r="AF1178" s="150"/>
      <c r="AG1178" s="150" t="s">
        <v>245</v>
      </c>
      <c r="AH1178" s="150">
        <v>2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outlineLevel="1" x14ac:dyDescent="0.2">
      <c r="A1179" s="157"/>
      <c r="B1179" s="158"/>
      <c r="C1179" s="200" t="s">
        <v>491</v>
      </c>
      <c r="D1179" s="192"/>
      <c r="E1179" s="193">
        <v>7.55</v>
      </c>
      <c r="F1179" s="159"/>
      <c r="G1179" s="159"/>
      <c r="H1179" s="159"/>
      <c r="I1179" s="159"/>
      <c r="J1179" s="159"/>
      <c r="K1179" s="159"/>
      <c r="L1179" s="159"/>
      <c r="M1179" s="159"/>
      <c r="N1179" s="159"/>
      <c r="O1179" s="159"/>
      <c r="P1179" s="159"/>
      <c r="Q1179" s="159"/>
      <c r="R1179" s="159"/>
      <c r="S1179" s="159"/>
      <c r="T1179" s="159"/>
      <c r="U1179" s="159"/>
      <c r="V1179" s="159"/>
      <c r="W1179" s="159"/>
      <c r="X1179" s="150"/>
      <c r="Y1179" s="150"/>
      <c r="Z1179" s="150"/>
      <c r="AA1179" s="150"/>
      <c r="AB1179" s="150"/>
      <c r="AC1179" s="150"/>
      <c r="AD1179" s="150"/>
      <c r="AE1179" s="150"/>
      <c r="AF1179" s="150"/>
      <c r="AG1179" s="150" t="s">
        <v>245</v>
      </c>
      <c r="AH1179" s="150">
        <v>2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1" x14ac:dyDescent="0.2">
      <c r="A1180" s="157"/>
      <c r="B1180" s="158"/>
      <c r="C1180" s="200" t="s">
        <v>492</v>
      </c>
      <c r="D1180" s="192"/>
      <c r="E1180" s="193">
        <v>40.04</v>
      </c>
      <c r="F1180" s="159"/>
      <c r="G1180" s="159"/>
      <c r="H1180" s="159"/>
      <c r="I1180" s="159"/>
      <c r="J1180" s="159"/>
      <c r="K1180" s="159"/>
      <c r="L1180" s="159"/>
      <c r="M1180" s="159"/>
      <c r="N1180" s="159"/>
      <c r="O1180" s="159"/>
      <c r="P1180" s="159"/>
      <c r="Q1180" s="159"/>
      <c r="R1180" s="159"/>
      <c r="S1180" s="159"/>
      <c r="T1180" s="159"/>
      <c r="U1180" s="159"/>
      <c r="V1180" s="159"/>
      <c r="W1180" s="159"/>
      <c r="X1180" s="150"/>
      <c r="Y1180" s="150"/>
      <c r="Z1180" s="150"/>
      <c r="AA1180" s="150"/>
      <c r="AB1180" s="150"/>
      <c r="AC1180" s="150"/>
      <c r="AD1180" s="150"/>
      <c r="AE1180" s="150"/>
      <c r="AF1180" s="150"/>
      <c r="AG1180" s="150" t="s">
        <v>245</v>
      </c>
      <c r="AH1180" s="150">
        <v>2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1" x14ac:dyDescent="0.2">
      <c r="A1181" s="157"/>
      <c r="B1181" s="158"/>
      <c r="C1181" s="200" t="s">
        <v>493</v>
      </c>
      <c r="D1181" s="192"/>
      <c r="E1181" s="193">
        <v>28.939</v>
      </c>
      <c r="F1181" s="159"/>
      <c r="G1181" s="159"/>
      <c r="H1181" s="159"/>
      <c r="I1181" s="159"/>
      <c r="J1181" s="159"/>
      <c r="K1181" s="159"/>
      <c r="L1181" s="159"/>
      <c r="M1181" s="159"/>
      <c r="N1181" s="159"/>
      <c r="O1181" s="159"/>
      <c r="P1181" s="159"/>
      <c r="Q1181" s="159"/>
      <c r="R1181" s="159"/>
      <c r="S1181" s="159"/>
      <c r="T1181" s="159"/>
      <c r="U1181" s="159"/>
      <c r="V1181" s="159"/>
      <c r="W1181" s="159"/>
      <c r="X1181" s="150"/>
      <c r="Y1181" s="150"/>
      <c r="Z1181" s="150"/>
      <c r="AA1181" s="150"/>
      <c r="AB1181" s="150"/>
      <c r="AC1181" s="150"/>
      <c r="AD1181" s="150"/>
      <c r="AE1181" s="150"/>
      <c r="AF1181" s="150"/>
      <c r="AG1181" s="150" t="s">
        <v>245</v>
      </c>
      <c r="AH1181" s="150">
        <v>2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1" x14ac:dyDescent="0.2">
      <c r="A1182" s="157"/>
      <c r="B1182" s="158"/>
      <c r="C1182" s="200" t="s">
        <v>494</v>
      </c>
      <c r="D1182" s="192"/>
      <c r="E1182" s="193">
        <v>18.87</v>
      </c>
      <c r="F1182" s="159"/>
      <c r="G1182" s="159"/>
      <c r="H1182" s="159"/>
      <c r="I1182" s="159"/>
      <c r="J1182" s="159"/>
      <c r="K1182" s="159"/>
      <c r="L1182" s="159"/>
      <c r="M1182" s="159"/>
      <c r="N1182" s="159"/>
      <c r="O1182" s="159"/>
      <c r="P1182" s="159"/>
      <c r="Q1182" s="159"/>
      <c r="R1182" s="159"/>
      <c r="S1182" s="159"/>
      <c r="T1182" s="159"/>
      <c r="U1182" s="159"/>
      <c r="V1182" s="159"/>
      <c r="W1182" s="159"/>
      <c r="X1182" s="150"/>
      <c r="Y1182" s="150"/>
      <c r="Z1182" s="150"/>
      <c r="AA1182" s="150"/>
      <c r="AB1182" s="150"/>
      <c r="AC1182" s="150"/>
      <c r="AD1182" s="150"/>
      <c r="AE1182" s="150"/>
      <c r="AF1182" s="150"/>
      <c r="AG1182" s="150" t="s">
        <v>245</v>
      </c>
      <c r="AH1182" s="150">
        <v>2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1" x14ac:dyDescent="0.2">
      <c r="A1183" s="157"/>
      <c r="B1183" s="158"/>
      <c r="C1183" s="200" t="s">
        <v>495</v>
      </c>
      <c r="D1183" s="192"/>
      <c r="E1183" s="193">
        <v>5.34</v>
      </c>
      <c r="F1183" s="159"/>
      <c r="G1183" s="159"/>
      <c r="H1183" s="159"/>
      <c r="I1183" s="159"/>
      <c r="J1183" s="159"/>
      <c r="K1183" s="159"/>
      <c r="L1183" s="159"/>
      <c r="M1183" s="159"/>
      <c r="N1183" s="159"/>
      <c r="O1183" s="159"/>
      <c r="P1183" s="159"/>
      <c r="Q1183" s="159"/>
      <c r="R1183" s="159"/>
      <c r="S1183" s="159"/>
      <c r="T1183" s="159"/>
      <c r="U1183" s="159"/>
      <c r="V1183" s="159"/>
      <c r="W1183" s="159"/>
      <c r="X1183" s="150"/>
      <c r="Y1183" s="150"/>
      <c r="Z1183" s="150"/>
      <c r="AA1183" s="150"/>
      <c r="AB1183" s="150"/>
      <c r="AC1183" s="150"/>
      <c r="AD1183" s="150"/>
      <c r="AE1183" s="150"/>
      <c r="AF1183" s="150"/>
      <c r="AG1183" s="150" t="s">
        <v>245</v>
      </c>
      <c r="AH1183" s="150">
        <v>2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1" x14ac:dyDescent="0.2">
      <c r="A1184" s="157"/>
      <c r="B1184" s="158"/>
      <c r="C1184" s="200" t="s">
        <v>423</v>
      </c>
      <c r="D1184" s="192"/>
      <c r="E1184" s="193"/>
      <c r="F1184" s="159"/>
      <c r="G1184" s="159"/>
      <c r="H1184" s="159"/>
      <c r="I1184" s="159"/>
      <c r="J1184" s="159"/>
      <c r="K1184" s="159"/>
      <c r="L1184" s="159"/>
      <c r="M1184" s="159"/>
      <c r="N1184" s="159"/>
      <c r="O1184" s="159"/>
      <c r="P1184" s="159"/>
      <c r="Q1184" s="159"/>
      <c r="R1184" s="159"/>
      <c r="S1184" s="159"/>
      <c r="T1184" s="159"/>
      <c r="U1184" s="159"/>
      <c r="V1184" s="159"/>
      <c r="W1184" s="159"/>
      <c r="X1184" s="150"/>
      <c r="Y1184" s="150"/>
      <c r="Z1184" s="150"/>
      <c r="AA1184" s="150"/>
      <c r="AB1184" s="150"/>
      <c r="AC1184" s="150"/>
      <c r="AD1184" s="150"/>
      <c r="AE1184" s="150"/>
      <c r="AF1184" s="150"/>
      <c r="AG1184" s="150" t="s">
        <v>245</v>
      </c>
      <c r="AH1184" s="150">
        <v>2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1" x14ac:dyDescent="0.2">
      <c r="A1185" s="157"/>
      <c r="B1185" s="158"/>
      <c r="C1185" s="200" t="s">
        <v>498</v>
      </c>
      <c r="D1185" s="192"/>
      <c r="E1185" s="193">
        <v>38.700000000000003</v>
      </c>
      <c r="F1185" s="159"/>
      <c r="G1185" s="159"/>
      <c r="H1185" s="159"/>
      <c r="I1185" s="159"/>
      <c r="J1185" s="159"/>
      <c r="K1185" s="159"/>
      <c r="L1185" s="159"/>
      <c r="M1185" s="159"/>
      <c r="N1185" s="159"/>
      <c r="O1185" s="159"/>
      <c r="P1185" s="159"/>
      <c r="Q1185" s="159"/>
      <c r="R1185" s="159"/>
      <c r="S1185" s="159"/>
      <c r="T1185" s="159"/>
      <c r="U1185" s="159"/>
      <c r="V1185" s="159"/>
      <c r="W1185" s="159"/>
      <c r="X1185" s="150"/>
      <c r="Y1185" s="150"/>
      <c r="Z1185" s="150"/>
      <c r="AA1185" s="150"/>
      <c r="AB1185" s="150"/>
      <c r="AC1185" s="150"/>
      <c r="AD1185" s="150"/>
      <c r="AE1185" s="150"/>
      <c r="AF1185" s="150"/>
      <c r="AG1185" s="150" t="s">
        <v>245</v>
      </c>
      <c r="AH1185" s="150">
        <v>2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1" x14ac:dyDescent="0.2">
      <c r="A1186" s="157"/>
      <c r="B1186" s="158"/>
      <c r="C1186" s="200" t="s">
        <v>499</v>
      </c>
      <c r="D1186" s="192"/>
      <c r="E1186" s="193"/>
      <c r="F1186" s="159"/>
      <c r="G1186" s="159"/>
      <c r="H1186" s="159"/>
      <c r="I1186" s="159"/>
      <c r="J1186" s="159"/>
      <c r="K1186" s="159"/>
      <c r="L1186" s="159"/>
      <c r="M1186" s="159"/>
      <c r="N1186" s="159"/>
      <c r="O1186" s="159"/>
      <c r="P1186" s="159"/>
      <c r="Q1186" s="159"/>
      <c r="R1186" s="159"/>
      <c r="S1186" s="159"/>
      <c r="T1186" s="159"/>
      <c r="U1186" s="159"/>
      <c r="V1186" s="159"/>
      <c r="W1186" s="159"/>
      <c r="X1186" s="150"/>
      <c r="Y1186" s="150"/>
      <c r="Z1186" s="150"/>
      <c r="AA1186" s="150"/>
      <c r="AB1186" s="150"/>
      <c r="AC1186" s="150"/>
      <c r="AD1186" s="150"/>
      <c r="AE1186" s="150"/>
      <c r="AF1186" s="150"/>
      <c r="AG1186" s="150" t="s">
        <v>245</v>
      </c>
      <c r="AH1186" s="150">
        <v>2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1" x14ac:dyDescent="0.2">
      <c r="A1187" s="157"/>
      <c r="B1187" s="158"/>
      <c r="C1187" s="200" t="s">
        <v>500</v>
      </c>
      <c r="D1187" s="192"/>
      <c r="E1187" s="193">
        <v>100.294</v>
      </c>
      <c r="F1187" s="159"/>
      <c r="G1187" s="159"/>
      <c r="H1187" s="159"/>
      <c r="I1187" s="159"/>
      <c r="J1187" s="159"/>
      <c r="K1187" s="159"/>
      <c r="L1187" s="159"/>
      <c r="M1187" s="159"/>
      <c r="N1187" s="159"/>
      <c r="O1187" s="159"/>
      <c r="P1187" s="159"/>
      <c r="Q1187" s="159"/>
      <c r="R1187" s="159"/>
      <c r="S1187" s="159"/>
      <c r="T1187" s="159"/>
      <c r="U1187" s="159"/>
      <c r="V1187" s="159"/>
      <c r="W1187" s="159"/>
      <c r="X1187" s="150"/>
      <c r="Y1187" s="150"/>
      <c r="Z1187" s="150"/>
      <c r="AA1187" s="150"/>
      <c r="AB1187" s="150"/>
      <c r="AC1187" s="150"/>
      <c r="AD1187" s="150"/>
      <c r="AE1187" s="150"/>
      <c r="AF1187" s="150"/>
      <c r="AG1187" s="150" t="s">
        <v>245</v>
      </c>
      <c r="AH1187" s="150">
        <v>2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1" x14ac:dyDescent="0.2">
      <c r="A1188" s="157"/>
      <c r="B1188" s="158"/>
      <c r="C1188" s="200" t="s">
        <v>501</v>
      </c>
      <c r="D1188" s="192"/>
      <c r="E1188" s="193"/>
      <c r="F1188" s="159"/>
      <c r="G1188" s="159"/>
      <c r="H1188" s="159"/>
      <c r="I1188" s="159"/>
      <c r="J1188" s="159"/>
      <c r="K1188" s="159"/>
      <c r="L1188" s="159"/>
      <c r="M1188" s="159"/>
      <c r="N1188" s="159"/>
      <c r="O1188" s="159"/>
      <c r="P1188" s="159"/>
      <c r="Q1188" s="159"/>
      <c r="R1188" s="159"/>
      <c r="S1188" s="159"/>
      <c r="T1188" s="159"/>
      <c r="U1188" s="159"/>
      <c r="V1188" s="159"/>
      <c r="W1188" s="159"/>
      <c r="X1188" s="150"/>
      <c r="Y1188" s="150"/>
      <c r="Z1188" s="150"/>
      <c r="AA1188" s="150"/>
      <c r="AB1188" s="150"/>
      <c r="AC1188" s="150"/>
      <c r="AD1188" s="150"/>
      <c r="AE1188" s="150"/>
      <c r="AF1188" s="150"/>
      <c r="AG1188" s="150" t="s">
        <v>245</v>
      </c>
      <c r="AH1188" s="150">
        <v>2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1" x14ac:dyDescent="0.2">
      <c r="A1189" s="157"/>
      <c r="B1189" s="158"/>
      <c r="C1189" s="200" t="s">
        <v>502</v>
      </c>
      <c r="D1189" s="192"/>
      <c r="E1189" s="193">
        <v>22.55</v>
      </c>
      <c r="F1189" s="159"/>
      <c r="G1189" s="159"/>
      <c r="H1189" s="159"/>
      <c r="I1189" s="159"/>
      <c r="J1189" s="159"/>
      <c r="K1189" s="159"/>
      <c r="L1189" s="159"/>
      <c r="M1189" s="159"/>
      <c r="N1189" s="159"/>
      <c r="O1189" s="159"/>
      <c r="P1189" s="159"/>
      <c r="Q1189" s="159"/>
      <c r="R1189" s="159"/>
      <c r="S1189" s="159"/>
      <c r="T1189" s="159"/>
      <c r="U1189" s="159"/>
      <c r="V1189" s="159"/>
      <c r="W1189" s="159"/>
      <c r="X1189" s="150"/>
      <c r="Y1189" s="150"/>
      <c r="Z1189" s="150"/>
      <c r="AA1189" s="150"/>
      <c r="AB1189" s="150"/>
      <c r="AC1189" s="150"/>
      <c r="AD1189" s="150"/>
      <c r="AE1189" s="150"/>
      <c r="AF1189" s="150"/>
      <c r="AG1189" s="150" t="s">
        <v>245</v>
      </c>
      <c r="AH1189" s="150">
        <v>2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1" x14ac:dyDescent="0.2">
      <c r="A1190" s="157"/>
      <c r="B1190" s="158"/>
      <c r="C1190" s="200" t="s">
        <v>503</v>
      </c>
      <c r="D1190" s="192"/>
      <c r="E1190" s="193">
        <v>188.376</v>
      </c>
      <c r="F1190" s="159"/>
      <c r="G1190" s="159"/>
      <c r="H1190" s="159"/>
      <c r="I1190" s="159"/>
      <c r="J1190" s="159"/>
      <c r="K1190" s="159"/>
      <c r="L1190" s="159"/>
      <c r="M1190" s="159"/>
      <c r="N1190" s="159"/>
      <c r="O1190" s="159"/>
      <c r="P1190" s="159"/>
      <c r="Q1190" s="159"/>
      <c r="R1190" s="159"/>
      <c r="S1190" s="159"/>
      <c r="T1190" s="159"/>
      <c r="U1190" s="159"/>
      <c r="V1190" s="159"/>
      <c r="W1190" s="159"/>
      <c r="X1190" s="150"/>
      <c r="Y1190" s="150"/>
      <c r="Z1190" s="150"/>
      <c r="AA1190" s="150"/>
      <c r="AB1190" s="150"/>
      <c r="AC1190" s="150"/>
      <c r="AD1190" s="150"/>
      <c r="AE1190" s="150"/>
      <c r="AF1190" s="150"/>
      <c r="AG1190" s="150" t="s">
        <v>245</v>
      </c>
      <c r="AH1190" s="150">
        <v>2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1" x14ac:dyDescent="0.2">
      <c r="A1191" s="157"/>
      <c r="B1191" s="158"/>
      <c r="C1191" s="200" t="s">
        <v>504</v>
      </c>
      <c r="D1191" s="192"/>
      <c r="E1191" s="193"/>
      <c r="F1191" s="159"/>
      <c r="G1191" s="159"/>
      <c r="H1191" s="159"/>
      <c r="I1191" s="159"/>
      <c r="J1191" s="159"/>
      <c r="K1191" s="159"/>
      <c r="L1191" s="159"/>
      <c r="M1191" s="159"/>
      <c r="N1191" s="159"/>
      <c r="O1191" s="159"/>
      <c r="P1191" s="159"/>
      <c r="Q1191" s="159"/>
      <c r="R1191" s="159"/>
      <c r="S1191" s="159"/>
      <c r="T1191" s="159"/>
      <c r="U1191" s="159"/>
      <c r="V1191" s="159"/>
      <c r="W1191" s="159"/>
      <c r="X1191" s="150"/>
      <c r="Y1191" s="150"/>
      <c r="Z1191" s="150"/>
      <c r="AA1191" s="150"/>
      <c r="AB1191" s="150"/>
      <c r="AC1191" s="150"/>
      <c r="AD1191" s="150"/>
      <c r="AE1191" s="150"/>
      <c r="AF1191" s="150"/>
      <c r="AG1191" s="150" t="s">
        <v>245</v>
      </c>
      <c r="AH1191" s="150">
        <v>2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1" x14ac:dyDescent="0.2">
      <c r="A1192" s="157"/>
      <c r="B1192" s="158"/>
      <c r="C1192" s="200" t="s">
        <v>505</v>
      </c>
      <c r="D1192" s="192"/>
      <c r="E1192" s="193">
        <v>26.364799999999999</v>
      </c>
      <c r="F1192" s="159"/>
      <c r="G1192" s="159"/>
      <c r="H1192" s="159"/>
      <c r="I1192" s="159"/>
      <c r="J1192" s="159"/>
      <c r="K1192" s="159"/>
      <c r="L1192" s="159"/>
      <c r="M1192" s="159"/>
      <c r="N1192" s="159"/>
      <c r="O1192" s="159"/>
      <c r="P1192" s="159"/>
      <c r="Q1192" s="159"/>
      <c r="R1192" s="159"/>
      <c r="S1192" s="159"/>
      <c r="T1192" s="159"/>
      <c r="U1192" s="159"/>
      <c r="V1192" s="159"/>
      <c r="W1192" s="159"/>
      <c r="X1192" s="150"/>
      <c r="Y1192" s="150"/>
      <c r="Z1192" s="150"/>
      <c r="AA1192" s="150"/>
      <c r="AB1192" s="150"/>
      <c r="AC1192" s="150"/>
      <c r="AD1192" s="150"/>
      <c r="AE1192" s="150"/>
      <c r="AF1192" s="150"/>
      <c r="AG1192" s="150" t="s">
        <v>245</v>
      </c>
      <c r="AH1192" s="150">
        <v>2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1" x14ac:dyDescent="0.2">
      <c r="A1193" s="157"/>
      <c r="B1193" s="158"/>
      <c r="C1193" s="200" t="s">
        <v>506</v>
      </c>
      <c r="D1193" s="192"/>
      <c r="E1193" s="193">
        <v>48.4</v>
      </c>
      <c r="F1193" s="159"/>
      <c r="G1193" s="159"/>
      <c r="H1193" s="159"/>
      <c r="I1193" s="159"/>
      <c r="J1193" s="159"/>
      <c r="K1193" s="159"/>
      <c r="L1193" s="159"/>
      <c r="M1193" s="159"/>
      <c r="N1193" s="159"/>
      <c r="O1193" s="159"/>
      <c r="P1193" s="159"/>
      <c r="Q1193" s="159"/>
      <c r="R1193" s="159"/>
      <c r="S1193" s="159"/>
      <c r="T1193" s="159"/>
      <c r="U1193" s="159"/>
      <c r="V1193" s="159"/>
      <c r="W1193" s="159"/>
      <c r="X1193" s="150"/>
      <c r="Y1193" s="150"/>
      <c r="Z1193" s="150"/>
      <c r="AA1193" s="150"/>
      <c r="AB1193" s="150"/>
      <c r="AC1193" s="150"/>
      <c r="AD1193" s="150"/>
      <c r="AE1193" s="150"/>
      <c r="AF1193" s="150"/>
      <c r="AG1193" s="150" t="s">
        <v>245</v>
      </c>
      <c r="AH1193" s="150">
        <v>2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1" x14ac:dyDescent="0.2">
      <c r="A1194" s="157"/>
      <c r="B1194" s="158"/>
      <c r="C1194" s="200" t="s">
        <v>507</v>
      </c>
      <c r="D1194" s="192"/>
      <c r="E1194" s="193">
        <v>64.287000000000006</v>
      </c>
      <c r="F1194" s="159"/>
      <c r="G1194" s="159"/>
      <c r="H1194" s="159"/>
      <c r="I1194" s="159"/>
      <c r="J1194" s="159"/>
      <c r="K1194" s="159"/>
      <c r="L1194" s="159"/>
      <c r="M1194" s="159"/>
      <c r="N1194" s="159"/>
      <c r="O1194" s="159"/>
      <c r="P1194" s="159"/>
      <c r="Q1194" s="159"/>
      <c r="R1194" s="159"/>
      <c r="S1194" s="159"/>
      <c r="T1194" s="159"/>
      <c r="U1194" s="159"/>
      <c r="V1194" s="159"/>
      <c r="W1194" s="159"/>
      <c r="X1194" s="150"/>
      <c r="Y1194" s="150"/>
      <c r="Z1194" s="150"/>
      <c r="AA1194" s="150"/>
      <c r="AB1194" s="150"/>
      <c r="AC1194" s="150"/>
      <c r="AD1194" s="150"/>
      <c r="AE1194" s="150"/>
      <c r="AF1194" s="150"/>
      <c r="AG1194" s="150" t="s">
        <v>245</v>
      </c>
      <c r="AH1194" s="150">
        <v>2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57"/>
      <c r="B1195" s="158"/>
      <c r="C1195" s="199" t="s">
        <v>370</v>
      </c>
      <c r="D1195" s="192"/>
      <c r="E1195" s="193"/>
      <c r="F1195" s="159"/>
      <c r="G1195" s="159"/>
      <c r="H1195" s="159"/>
      <c r="I1195" s="159"/>
      <c r="J1195" s="159"/>
      <c r="K1195" s="159"/>
      <c r="L1195" s="159"/>
      <c r="M1195" s="159"/>
      <c r="N1195" s="159"/>
      <c r="O1195" s="159"/>
      <c r="P1195" s="159"/>
      <c r="Q1195" s="159"/>
      <c r="R1195" s="159"/>
      <c r="S1195" s="159"/>
      <c r="T1195" s="159"/>
      <c r="U1195" s="159"/>
      <c r="V1195" s="159"/>
      <c r="W1195" s="159"/>
      <c r="X1195" s="150"/>
      <c r="Y1195" s="150"/>
      <c r="Z1195" s="150"/>
      <c r="AA1195" s="150"/>
      <c r="AB1195" s="150"/>
      <c r="AC1195" s="150"/>
      <c r="AD1195" s="150"/>
      <c r="AE1195" s="150"/>
      <c r="AF1195" s="150"/>
      <c r="AG1195" s="150" t="s">
        <v>245</v>
      </c>
      <c r="AH1195" s="150"/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1" x14ac:dyDescent="0.2">
      <c r="A1196" s="157"/>
      <c r="B1196" s="158"/>
      <c r="C1196" s="197" t="s">
        <v>508</v>
      </c>
      <c r="D1196" s="188"/>
      <c r="E1196" s="189">
        <v>494.30928</v>
      </c>
      <c r="F1196" s="159"/>
      <c r="G1196" s="159"/>
      <c r="H1196" s="159"/>
      <c r="I1196" s="159"/>
      <c r="J1196" s="159"/>
      <c r="K1196" s="159"/>
      <c r="L1196" s="159"/>
      <c r="M1196" s="159"/>
      <c r="N1196" s="159"/>
      <c r="O1196" s="159"/>
      <c r="P1196" s="159"/>
      <c r="Q1196" s="159"/>
      <c r="R1196" s="159"/>
      <c r="S1196" s="159"/>
      <c r="T1196" s="159"/>
      <c r="U1196" s="159"/>
      <c r="V1196" s="159"/>
      <c r="W1196" s="159"/>
      <c r="X1196" s="150"/>
      <c r="Y1196" s="150"/>
      <c r="Z1196" s="150"/>
      <c r="AA1196" s="150"/>
      <c r="AB1196" s="150"/>
      <c r="AC1196" s="150"/>
      <c r="AD1196" s="150"/>
      <c r="AE1196" s="150"/>
      <c r="AF1196" s="150"/>
      <c r="AG1196" s="150" t="s">
        <v>245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1" x14ac:dyDescent="0.2">
      <c r="A1197" s="157"/>
      <c r="B1197" s="158"/>
      <c r="C1197" s="197" t="s">
        <v>616</v>
      </c>
      <c r="D1197" s="188"/>
      <c r="E1197" s="189">
        <v>2708.4817600000001</v>
      </c>
      <c r="F1197" s="159"/>
      <c r="G1197" s="159"/>
      <c r="H1197" s="159"/>
      <c r="I1197" s="159"/>
      <c r="J1197" s="159"/>
      <c r="K1197" s="159"/>
      <c r="L1197" s="159"/>
      <c r="M1197" s="159"/>
      <c r="N1197" s="159"/>
      <c r="O1197" s="159"/>
      <c r="P1197" s="159"/>
      <c r="Q1197" s="159"/>
      <c r="R1197" s="159"/>
      <c r="S1197" s="159"/>
      <c r="T1197" s="159"/>
      <c r="U1197" s="159"/>
      <c r="V1197" s="159"/>
      <c r="W1197" s="159"/>
      <c r="X1197" s="150"/>
      <c r="Y1197" s="150"/>
      <c r="Z1197" s="150"/>
      <c r="AA1197" s="150"/>
      <c r="AB1197" s="150"/>
      <c r="AC1197" s="150"/>
      <c r="AD1197" s="150"/>
      <c r="AE1197" s="150"/>
      <c r="AF1197" s="150"/>
      <c r="AG1197" s="150" t="s">
        <v>245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1" x14ac:dyDescent="0.2">
      <c r="A1198" s="157"/>
      <c r="B1198" s="158"/>
      <c r="C1198" s="197" t="s">
        <v>617</v>
      </c>
      <c r="D1198" s="188"/>
      <c r="E1198" s="189"/>
      <c r="F1198" s="159"/>
      <c r="G1198" s="159"/>
      <c r="H1198" s="159"/>
      <c r="I1198" s="159"/>
      <c r="J1198" s="159"/>
      <c r="K1198" s="159"/>
      <c r="L1198" s="159"/>
      <c r="M1198" s="159"/>
      <c r="N1198" s="159"/>
      <c r="O1198" s="159"/>
      <c r="P1198" s="159"/>
      <c r="Q1198" s="159"/>
      <c r="R1198" s="159"/>
      <c r="S1198" s="159"/>
      <c r="T1198" s="159"/>
      <c r="U1198" s="159"/>
      <c r="V1198" s="159"/>
      <c r="W1198" s="159"/>
      <c r="X1198" s="150"/>
      <c r="Y1198" s="150"/>
      <c r="Z1198" s="150"/>
      <c r="AA1198" s="150"/>
      <c r="AB1198" s="150"/>
      <c r="AC1198" s="150"/>
      <c r="AD1198" s="150"/>
      <c r="AE1198" s="150"/>
      <c r="AF1198" s="150"/>
      <c r="AG1198" s="150" t="s">
        <v>245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1" x14ac:dyDescent="0.2">
      <c r="A1199" s="157"/>
      <c r="B1199" s="158"/>
      <c r="C1199" s="199" t="s">
        <v>355</v>
      </c>
      <c r="D1199" s="192"/>
      <c r="E1199" s="193"/>
      <c r="F1199" s="159"/>
      <c r="G1199" s="159"/>
      <c r="H1199" s="159"/>
      <c r="I1199" s="159"/>
      <c r="J1199" s="159"/>
      <c r="K1199" s="159"/>
      <c r="L1199" s="159"/>
      <c r="M1199" s="159"/>
      <c r="N1199" s="159"/>
      <c r="O1199" s="159"/>
      <c r="P1199" s="159"/>
      <c r="Q1199" s="159"/>
      <c r="R1199" s="159"/>
      <c r="S1199" s="159"/>
      <c r="T1199" s="159"/>
      <c r="U1199" s="159"/>
      <c r="V1199" s="159"/>
      <c r="W1199" s="159"/>
      <c r="X1199" s="150"/>
      <c r="Y1199" s="150"/>
      <c r="Z1199" s="150"/>
      <c r="AA1199" s="150"/>
      <c r="AB1199" s="150"/>
      <c r="AC1199" s="150"/>
      <c r="AD1199" s="150"/>
      <c r="AE1199" s="150"/>
      <c r="AF1199" s="150"/>
      <c r="AG1199" s="150" t="s">
        <v>245</v>
      </c>
      <c r="AH1199" s="150"/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1" x14ac:dyDescent="0.2">
      <c r="A1200" s="157"/>
      <c r="B1200" s="158"/>
      <c r="C1200" s="200" t="s">
        <v>524</v>
      </c>
      <c r="D1200" s="192"/>
      <c r="E1200" s="193"/>
      <c r="F1200" s="159"/>
      <c r="G1200" s="159"/>
      <c r="H1200" s="159"/>
      <c r="I1200" s="159"/>
      <c r="J1200" s="159"/>
      <c r="K1200" s="159"/>
      <c r="L1200" s="159"/>
      <c r="M1200" s="159"/>
      <c r="N1200" s="159"/>
      <c r="O1200" s="159"/>
      <c r="P1200" s="159"/>
      <c r="Q1200" s="159"/>
      <c r="R1200" s="159"/>
      <c r="S1200" s="159"/>
      <c r="T1200" s="159"/>
      <c r="U1200" s="159"/>
      <c r="V1200" s="159"/>
      <c r="W1200" s="159"/>
      <c r="X1200" s="150"/>
      <c r="Y1200" s="150"/>
      <c r="Z1200" s="150"/>
      <c r="AA1200" s="150"/>
      <c r="AB1200" s="150"/>
      <c r="AC1200" s="150"/>
      <c r="AD1200" s="150"/>
      <c r="AE1200" s="150"/>
      <c r="AF1200" s="150"/>
      <c r="AG1200" s="150" t="s">
        <v>245</v>
      </c>
      <c r="AH1200" s="150">
        <v>2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1" x14ac:dyDescent="0.2">
      <c r="A1201" s="157"/>
      <c r="B1201" s="158"/>
      <c r="C1201" s="200" t="s">
        <v>421</v>
      </c>
      <c r="D1201" s="192"/>
      <c r="E1201" s="193"/>
      <c r="F1201" s="159"/>
      <c r="G1201" s="159"/>
      <c r="H1201" s="159"/>
      <c r="I1201" s="159"/>
      <c r="J1201" s="159"/>
      <c r="K1201" s="159"/>
      <c r="L1201" s="159"/>
      <c r="M1201" s="159"/>
      <c r="N1201" s="159"/>
      <c r="O1201" s="159"/>
      <c r="P1201" s="159"/>
      <c r="Q1201" s="159"/>
      <c r="R1201" s="159"/>
      <c r="S1201" s="159"/>
      <c r="T1201" s="159"/>
      <c r="U1201" s="159"/>
      <c r="V1201" s="159"/>
      <c r="W1201" s="159"/>
      <c r="X1201" s="150"/>
      <c r="Y1201" s="150"/>
      <c r="Z1201" s="150"/>
      <c r="AA1201" s="150"/>
      <c r="AB1201" s="150"/>
      <c r="AC1201" s="150"/>
      <c r="AD1201" s="150"/>
      <c r="AE1201" s="150"/>
      <c r="AF1201" s="150"/>
      <c r="AG1201" s="150" t="s">
        <v>245</v>
      </c>
      <c r="AH1201" s="150">
        <v>2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1" x14ac:dyDescent="0.2">
      <c r="A1202" s="157"/>
      <c r="B1202" s="158"/>
      <c r="C1202" s="200" t="s">
        <v>525</v>
      </c>
      <c r="D1202" s="192"/>
      <c r="E1202" s="193">
        <v>61.894599999999997</v>
      </c>
      <c r="F1202" s="159"/>
      <c r="G1202" s="159"/>
      <c r="H1202" s="159"/>
      <c r="I1202" s="159"/>
      <c r="J1202" s="159"/>
      <c r="K1202" s="159"/>
      <c r="L1202" s="159"/>
      <c r="M1202" s="159"/>
      <c r="N1202" s="159"/>
      <c r="O1202" s="159"/>
      <c r="P1202" s="159"/>
      <c r="Q1202" s="159"/>
      <c r="R1202" s="159"/>
      <c r="S1202" s="159"/>
      <c r="T1202" s="159"/>
      <c r="U1202" s="159"/>
      <c r="V1202" s="159"/>
      <c r="W1202" s="159"/>
      <c r="X1202" s="150"/>
      <c r="Y1202" s="150"/>
      <c r="Z1202" s="150"/>
      <c r="AA1202" s="150"/>
      <c r="AB1202" s="150"/>
      <c r="AC1202" s="150"/>
      <c r="AD1202" s="150"/>
      <c r="AE1202" s="150"/>
      <c r="AF1202" s="150"/>
      <c r="AG1202" s="150" t="s">
        <v>245</v>
      </c>
      <c r="AH1202" s="150">
        <v>2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57"/>
      <c r="B1203" s="158"/>
      <c r="C1203" s="200" t="s">
        <v>462</v>
      </c>
      <c r="D1203" s="192"/>
      <c r="E1203" s="193"/>
      <c r="F1203" s="159"/>
      <c r="G1203" s="159"/>
      <c r="H1203" s="159"/>
      <c r="I1203" s="159"/>
      <c r="J1203" s="159"/>
      <c r="K1203" s="159"/>
      <c r="L1203" s="159"/>
      <c r="M1203" s="159"/>
      <c r="N1203" s="159"/>
      <c r="O1203" s="159"/>
      <c r="P1203" s="159"/>
      <c r="Q1203" s="159"/>
      <c r="R1203" s="159"/>
      <c r="S1203" s="159"/>
      <c r="T1203" s="159"/>
      <c r="U1203" s="159"/>
      <c r="V1203" s="159"/>
      <c r="W1203" s="159"/>
      <c r="X1203" s="150"/>
      <c r="Y1203" s="150"/>
      <c r="Z1203" s="150"/>
      <c r="AA1203" s="150"/>
      <c r="AB1203" s="150"/>
      <c r="AC1203" s="150"/>
      <c r="AD1203" s="150"/>
      <c r="AE1203" s="150"/>
      <c r="AF1203" s="150"/>
      <c r="AG1203" s="150" t="s">
        <v>245</v>
      </c>
      <c r="AH1203" s="150">
        <v>2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57"/>
      <c r="B1204" s="158"/>
      <c r="C1204" s="200" t="s">
        <v>466</v>
      </c>
      <c r="D1204" s="192"/>
      <c r="E1204" s="193"/>
      <c r="F1204" s="159"/>
      <c r="G1204" s="159"/>
      <c r="H1204" s="159"/>
      <c r="I1204" s="159"/>
      <c r="J1204" s="159"/>
      <c r="K1204" s="159"/>
      <c r="L1204" s="159"/>
      <c r="M1204" s="159"/>
      <c r="N1204" s="159"/>
      <c r="O1204" s="159"/>
      <c r="P1204" s="159"/>
      <c r="Q1204" s="159"/>
      <c r="R1204" s="159"/>
      <c r="S1204" s="159"/>
      <c r="T1204" s="159"/>
      <c r="U1204" s="159"/>
      <c r="V1204" s="159"/>
      <c r="W1204" s="159"/>
      <c r="X1204" s="150"/>
      <c r="Y1204" s="150"/>
      <c r="Z1204" s="150"/>
      <c r="AA1204" s="150"/>
      <c r="AB1204" s="150"/>
      <c r="AC1204" s="150"/>
      <c r="AD1204" s="150"/>
      <c r="AE1204" s="150"/>
      <c r="AF1204" s="150"/>
      <c r="AG1204" s="150" t="s">
        <v>245</v>
      </c>
      <c r="AH1204" s="150">
        <v>2</v>
      </c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1" x14ac:dyDescent="0.2">
      <c r="A1205" s="157"/>
      <c r="B1205" s="158"/>
      <c r="C1205" s="200" t="s">
        <v>526</v>
      </c>
      <c r="D1205" s="192"/>
      <c r="E1205" s="193"/>
      <c r="F1205" s="159"/>
      <c r="G1205" s="159"/>
      <c r="H1205" s="159"/>
      <c r="I1205" s="159"/>
      <c r="J1205" s="159"/>
      <c r="K1205" s="159"/>
      <c r="L1205" s="159"/>
      <c r="M1205" s="159"/>
      <c r="N1205" s="159"/>
      <c r="O1205" s="159"/>
      <c r="P1205" s="159"/>
      <c r="Q1205" s="159"/>
      <c r="R1205" s="159"/>
      <c r="S1205" s="159"/>
      <c r="T1205" s="159"/>
      <c r="U1205" s="159"/>
      <c r="V1205" s="159"/>
      <c r="W1205" s="159"/>
      <c r="X1205" s="150"/>
      <c r="Y1205" s="150"/>
      <c r="Z1205" s="150"/>
      <c r="AA1205" s="150"/>
      <c r="AB1205" s="150"/>
      <c r="AC1205" s="150"/>
      <c r="AD1205" s="150"/>
      <c r="AE1205" s="150"/>
      <c r="AF1205" s="150"/>
      <c r="AG1205" s="150" t="s">
        <v>245</v>
      </c>
      <c r="AH1205" s="150">
        <v>2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1" x14ac:dyDescent="0.2">
      <c r="A1206" s="157"/>
      <c r="B1206" s="158"/>
      <c r="C1206" s="200" t="s">
        <v>527</v>
      </c>
      <c r="D1206" s="192"/>
      <c r="E1206" s="193">
        <v>103.5256</v>
      </c>
      <c r="F1206" s="159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  <c r="Q1206" s="159"/>
      <c r="R1206" s="159"/>
      <c r="S1206" s="159"/>
      <c r="T1206" s="159"/>
      <c r="U1206" s="159"/>
      <c r="V1206" s="159"/>
      <c r="W1206" s="159"/>
      <c r="X1206" s="150"/>
      <c r="Y1206" s="150"/>
      <c r="Z1206" s="150"/>
      <c r="AA1206" s="150"/>
      <c r="AB1206" s="150"/>
      <c r="AC1206" s="150"/>
      <c r="AD1206" s="150"/>
      <c r="AE1206" s="150"/>
      <c r="AF1206" s="150"/>
      <c r="AG1206" s="150" t="s">
        <v>245</v>
      </c>
      <c r="AH1206" s="150">
        <v>2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1" x14ac:dyDescent="0.2">
      <c r="A1207" s="157"/>
      <c r="B1207" s="158"/>
      <c r="C1207" s="200" t="s">
        <v>435</v>
      </c>
      <c r="D1207" s="192"/>
      <c r="E1207" s="193"/>
      <c r="F1207" s="159"/>
      <c r="G1207" s="159"/>
      <c r="H1207" s="159"/>
      <c r="I1207" s="159"/>
      <c r="J1207" s="159"/>
      <c r="K1207" s="159"/>
      <c r="L1207" s="159"/>
      <c r="M1207" s="159"/>
      <c r="N1207" s="159"/>
      <c r="O1207" s="159"/>
      <c r="P1207" s="159"/>
      <c r="Q1207" s="159"/>
      <c r="R1207" s="159"/>
      <c r="S1207" s="159"/>
      <c r="T1207" s="159"/>
      <c r="U1207" s="159"/>
      <c r="V1207" s="159"/>
      <c r="W1207" s="159"/>
      <c r="X1207" s="150"/>
      <c r="Y1207" s="150"/>
      <c r="Z1207" s="150"/>
      <c r="AA1207" s="150"/>
      <c r="AB1207" s="150"/>
      <c r="AC1207" s="150"/>
      <c r="AD1207" s="150"/>
      <c r="AE1207" s="150"/>
      <c r="AF1207" s="150"/>
      <c r="AG1207" s="150" t="s">
        <v>245</v>
      </c>
      <c r="AH1207" s="150">
        <v>2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ht="22.5" outlineLevel="1" x14ac:dyDescent="0.2">
      <c r="A1208" s="157"/>
      <c r="B1208" s="158"/>
      <c r="C1208" s="200" t="s">
        <v>528</v>
      </c>
      <c r="D1208" s="192"/>
      <c r="E1208" s="193">
        <v>692.41039999999998</v>
      </c>
      <c r="F1208" s="159"/>
      <c r="G1208" s="159"/>
      <c r="H1208" s="159"/>
      <c r="I1208" s="159"/>
      <c r="J1208" s="159"/>
      <c r="K1208" s="159"/>
      <c r="L1208" s="159"/>
      <c r="M1208" s="159"/>
      <c r="N1208" s="159"/>
      <c r="O1208" s="159"/>
      <c r="P1208" s="159"/>
      <c r="Q1208" s="159"/>
      <c r="R1208" s="159"/>
      <c r="S1208" s="159"/>
      <c r="T1208" s="159"/>
      <c r="U1208" s="159"/>
      <c r="V1208" s="159"/>
      <c r="W1208" s="159"/>
      <c r="X1208" s="150"/>
      <c r="Y1208" s="150"/>
      <c r="Z1208" s="150"/>
      <c r="AA1208" s="150"/>
      <c r="AB1208" s="150"/>
      <c r="AC1208" s="150"/>
      <c r="AD1208" s="150"/>
      <c r="AE1208" s="150"/>
      <c r="AF1208" s="150"/>
      <c r="AG1208" s="150" t="s">
        <v>245</v>
      </c>
      <c r="AH1208" s="150">
        <v>2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1" x14ac:dyDescent="0.2">
      <c r="A1209" s="157"/>
      <c r="B1209" s="158"/>
      <c r="C1209" s="200" t="s">
        <v>462</v>
      </c>
      <c r="D1209" s="192"/>
      <c r="E1209" s="193"/>
      <c r="F1209" s="159"/>
      <c r="G1209" s="159"/>
      <c r="H1209" s="159"/>
      <c r="I1209" s="159"/>
      <c r="J1209" s="159"/>
      <c r="K1209" s="159"/>
      <c r="L1209" s="159"/>
      <c r="M1209" s="159"/>
      <c r="N1209" s="159"/>
      <c r="O1209" s="159"/>
      <c r="P1209" s="159"/>
      <c r="Q1209" s="159"/>
      <c r="R1209" s="159"/>
      <c r="S1209" s="159"/>
      <c r="T1209" s="159"/>
      <c r="U1209" s="159"/>
      <c r="V1209" s="159"/>
      <c r="W1209" s="159"/>
      <c r="X1209" s="150"/>
      <c r="Y1209" s="150"/>
      <c r="Z1209" s="150"/>
      <c r="AA1209" s="150"/>
      <c r="AB1209" s="150"/>
      <c r="AC1209" s="150"/>
      <c r="AD1209" s="150"/>
      <c r="AE1209" s="150"/>
      <c r="AF1209" s="150"/>
      <c r="AG1209" s="150" t="s">
        <v>245</v>
      </c>
      <c r="AH1209" s="150">
        <v>2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1" x14ac:dyDescent="0.2">
      <c r="A1210" s="157"/>
      <c r="B1210" s="158"/>
      <c r="C1210" s="200" t="s">
        <v>529</v>
      </c>
      <c r="D1210" s="192"/>
      <c r="E1210" s="193"/>
      <c r="F1210" s="159"/>
      <c r="G1210" s="159"/>
      <c r="H1210" s="159"/>
      <c r="I1210" s="159"/>
      <c r="J1210" s="159"/>
      <c r="K1210" s="159"/>
      <c r="L1210" s="159"/>
      <c r="M1210" s="159"/>
      <c r="N1210" s="159"/>
      <c r="O1210" s="159"/>
      <c r="P1210" s="159"/>
      <c r="Q1210" s="159"/>
      <c r="R1210" s="159"/>
      <c r="S1210" s="159"/>
      <c r="T1210" s="159"/>
      <c r="U1210" s="159"/>
      <c r="V1210" s="159"/>
      <c r="W1210" s="159"/>
      <c r="X1210" s="150"/>
      <c r="Y1210" s="150"/>
      <c r="Z1210" s="150"/>
      <c r="AA1210" s="150"/>
      <c r="AB1210" s="150"/>
      <c r="AC1210" s="150"/>
      <c r="AD1210" s="150"/>
      <c r="AE1210" s="150"/>
      <c r="AF1210" s="150"/>
      <c r="AG1210" s="150" t="s">
        <v>245</v>
      </c>
      <c r="AH1210" s="150">
        <v>2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1" x14ac:dyDescent="0.2">
      <c r="A1211" s="157"/>
      <c r="B1211" s="158"/>
      <c r="C1211" s="200" t="s">
        <v>530</v>
      </c>
      <c r="D1211" s="192"/>
      <c r="E1211" s="193"/>
      <c r="F1211" s="159"/>
      <c r="G1211" s="159"/>
      <c r="H1211" s="159"/>
      <c r="I1211" s="159"/>
      <c r="J1211" s="159"/>
      <c r="K1211" s="159"/>
      <c r="L1211" s="159"/>
      <c r="M1211" s="159"/>
      <c r="N1211" s="159"/>
      <c r="O1211" s="159"/>
      <c r="P1211" s="159"/>
      <c r="Q1211" s="159"/>
      <c r="R1211" s="159"/>
      <c r="S1211" s="159"/>
      <c r="T1211" s="159"/>
      <c r="U1211" s="159"/>
      <c r="V1211" s="159"/>
      <c r="W1211" s="159"/>
      <c r="X1211" s="150"/>
      <c r="Y1211" s="150"/>
      <c r="Z1211" s="150"/>
      <c r="AA1211" s="150"/>
      <c r="AB1211" s="150"/>
      <c r="AC1211" s="150"/>
      <c r="AD1211" s="150"/>
      <c r="AE1211" s="150"/>
      <c r="AF1211" s="150"/>
      <c r="AG1211" s="150" t="s">
        <v>245</v>
      </c>
      <c r="AH1211" s="150">
        <v>2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1" x14ac:dyDescent="0.2">
      <c r="A1212" s="157"/>
      <c r="B1212" s="158"/>
      <c r="C1212" s="200" t="s">
        <v>531</v>
      </c>
      <c r="D1212" s="192"/>
      <c r="E1212" s="193">
        <v>70.302999999999997</v>
      </c>
      <c r="F1212" s="159"/>
      <c r="G1212" s="159"/>
      <c r="H1212" s="159"/>
      <c r="I1212" s="159"/>
      <c r="J1212" s="159"/>
      <c r="K1212" s="159"/>
      <c r="L1212" s="159"/>
      <c r="M1212" s="159"/>
      <c r="N1212" s="159"/>
      <c r="O1212" s="159"/>
      <c r="P1212" s="159"/>
      <c r="Q1212" s="159"/>
      <c r="R1212" s="159"/>
      <c r="S1212" s="159"/>
      <c r="T1212" s="159"/>
      <c r="U1212" s="159"/>
      <c r="V1212" s="159"/>
      <c r="W1212" s="159"/>
      <c r="X1212" s="150"/>
      <c r="Y1212" s="150"/>
      <c r="Z1212" s="150"/>
      <c r="AA1212" s="150"/>
      <c r="AB1212" s="150"/>
      <c r="AC1212" s="150"/>
      <c r="AD1212" s="150"/>
      <c r="AE1212" s="150"/>
      <c r="AF1212" s="150"/>
      <c r="AG1212" s="150" t="s">
        <v>245</v>
      </c>
      <c r="AH1212" s="150">
        <v>2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1" x14ac:dyDescent="0.2">
      <c r="A1213" s="157"/>
      <c r="B1213" s="158"/>
      <c r="C1213" s="200" t="s">
        <v>462</v>
      </c>
      <c r="D1213" s="192"/>
      <c r="E1213" s="193"/>
      <c r="F1213" s="159"/>
      <c r="G1213" s="159"/>
      <c r="H1213" s="159"/>
      <c r="I1213" s="159"/>
      <c r="J1213" s="159"/>
      <c r="K1213" s="159"/>
      <c r="L1213" s="159"/>
      <c r="M1213" s="159"/>
      <c r="N1213" s="159"/>
      <c r="O1213" s="159"/>
      <c r="P1213" s="159"/>
      <c r="Q1213" s="159"/>
      <c r="R1213" s="159"/>
      <c r="S1213" s="159"/>
      <c r="T1213" s="159"/>
      <c r="U1213" s="159"/>
      <c r="V1213" s="159"/>
      <c r="W1213" s="159"/>
      <c r="X1213" s="150"/>
      <c r="Y1213" s="150"/>
      <c r="Z1213" s="150"/>
      <c r="AA1213" s="150"/>
      <c r="AB1213" s="150"/>
      <c r="AC1213" s="150"/>
      <c r="AD1213" s="150"/>
      <c r="AE1213" s="150"/>
      <c r="AF1213" s="150"/>
      <c r="AG1213" s="150" t="s">
        <v>245</v>
      </c>
      <c r="AH1213" s="150">
        <v>2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1" x14ac:dyDescent="0.2">
      <c r="A1214" s="157"/>
      <c r="B1214" s="158"/>
      <c r="C1214" s="199" t="s">
        <v>370</v>
      </c>
      <c r="D1214" s="192"/>
      <c r="E1214" s="193"/>
      <c r="F1214" s="159"/>
      <c r="G1214" s="159"/>
      <c r="H1214" s="159"/>
      <c r="I1214" s="159"/>
      <c r="J1214" s="159"/>
      <c r="K1214" s="159"/>
      <c r="L1214" s="159"/>
      <c r="M1214" s="159"/>
      <c r="N1214" s="159"/>
      <c r="O1214" s="159"/>
      <c r="P1214" s="159"/>
      <c r="Q1214" s="159"/>
      <c r="R1214" s="159"/>
      <c r="S1214" s="159"/>
      <c r="T1214" s="159"/>
      <c r="U1214" s="159"/>
      <c r="V1214" s="159"/>
      <c r="W1214" s="159"/>
      <c r="X1214" s="150"/>
      <c r="Y1214" s="150"/>
      <c r="Z1214" s="150"/>
      <c r="AA1214" s="150"/>
      <c r="AB1214" s="150"/>
      <c r="AC1214" s="150"/>
      <c r="AD1214" s="150"/>
      <c r="AE1214" s="150"/>
      <c r="AF1214" s="150"/>
      <c r="AG1214" s="150" t="s">
        <v>245</v>
      </c>
      <c r="AH1214" s="150"/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1" x14ac:dyDescent="0.2">
      <c r="A1215" s="157"/>
      <c r="B1215" s="158"/>
      <c r="C1215" s="197" t="s">
        <v>618</v>
      </c>
      <c r="D1215" s="188"/>
      <c r="E1215" s="189">
        <v>464.0668</v>
      </c>
      <c r="F1215" s="159"/>
      <c r="G1215" s="159"/>
      <c r="H1215" s="159"/>
      <c r="I1215" s="159"/>
      <c r="J1215" s="159"/>
      <c r="K1215" s="159"/>
      <c r="L1215" s="159"/>
      <c r="M1215" s="159"/>
      <c r="N1215" s="159"/>
      <c r="O1215" s="159"/>
      <c r="P1215" s="159"/>
      <c r="Q1215" s="159"/>
      <c r="R1215" s="159"/>
      <c r="S1215" s="159"/>
      <c r="T1215" s="159"/>
      <c r="U1215" s="159"/>
      <c r="V1215" s="159"/>
      <c r="W1215" s="159"/>
      <c r="X1215" s="150"/>
      <c r="Y1215" s="150"/>
      <c r="Z1215" s="150"/>
      <c r="AA1215" s="150"/>
      <c r="AB1215" s="150"/>
      <c r="AC1215" s="150"/>
      <c r="AD1215" s="150"/>
      <c r="AE1215" s="150"/>
      <c r="AF1215" s="150"/>
      <c r="AG1215" s="150" t="s">
        <v>245</v>
      </c>
      <c r="AH1215" s="150">
        <v>0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1" x14ac:dyDescent="0.2">
      <c r="A1216" s="167">
        <v>35</v>
      </c>
      <c r="B1216" s="168" t="s">
        <v>619</v>
      </c>
      <c r="C1216" s="184" t="s">
        <v>620</v>
      </c>
      <c r="D1216" s="169" t="s">
        <v>353</v>
      </c>
      <c r="E1216" s="170">
        <v>1097.31494</v>
      </c>
      <c r="F1216" s="171"/>
      <c r="G1216" s="172">
        <f>ROUND(E1216*F1216,2)</f>
        <v>0</v>
      </c>
      <c r="H1216" s="171"/>
      <c r="I1216" s="172">
        <f>ROUND(E1216*H1216,2)</f>
        <v>0</v>
      </c>
      <c r="J1216" s="171"/>
      <c r="K1216" s="172">
        <f>ROUND(E1216*J1216,2)</f>
        <v>0</v>
      </c>
      <c r="L1216" s="172">
        <v>21</v>
      </c>
      <c r="M1216" s="172">
        <f>G1216*(1+L1216/100)</f>
        <v>0</v>
      </c>
      <c r="N1216" s="172">
        <v>0</v>
      </c>
      <c r="O1216" s="172">
        <f>ROUND(E1216*N1216,2)</f>
        <v>0</v>
      </c>
      <c r="P1216" s="172">
        <v>0</v>
      </c>
      <c r="Q1216" s="172">
        <f>ROUND(E1216*P1216,2)</f>
        <v>0</v>
      </c>
      <c r="R1216" s="172" t="s">
        <v>306</v>
      </c>
      <c r="S1216" s="172" t="s">
        <v>184</v>
      </c>
      <c r="T1216" s="173" t="s">
        <v>250</v>
      </c>
      <c r="U1216" s="159">
        <v>0.51900000000000002</v>
      </c>
      <c r="V1216" s="159">
        <f>ROUND(E1216*U1216,2)</f>
        <v>569.51</v>
      </c>
      <c r="W1216" s="159"/>
      <c r="X1216" s="150"/>
      <c r="Y1216" s="150"/>
      <c r="Z1216" s="150"/>
      <c r="AA1216" s="150"/>
      <c r="AB1216" s="150"/>
      <c r="AC1216" s="150"/>
      <c r="AD1216" s="150"/>
      <c r="AE1216" s="150"/>
      <c r="AF1216" s="150"/>
      <c r="AG1216" s="150" t="s">
        <v>241</v>
      </c>
      <c r="AH1216" s="150"/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1" x14ac:dyDescent="0.2">
      <c r="A1217" s="157"/>
      <c r="B1217" s="158"/>
      <c r="C1217" s="256" t="s">
        <v>615</v>
      </c>
      <c r="D1217" s="257"/>
      <c r="E1217" s="257"/>
      <c r="F1217" s="257"/>
      <c r="G1217" s="257"/>
      <c r="H1217" s="159"/>
      <c r="I1217" s="159"/>
      <c r="J1217" s="159"/>
      <c r="K1217" s="159"/>
      <c r="L1217" s="159"/>
      <c r="M1217" s="159"/>
      <c r="N1217" s="159"/>
      <c r="O1217" s="159"/>
      <c r="P1217" s="159"/>
      <c r="Q1217" s="159"/>
      <c r="R1217" s="159"/>
      <c r="S1217" s="159"/>
      <c r="T1217" s="159"/>
      <c r="U1217" s="159"/>
      <c r="V1217" s="159"/>
      <c r="W1217" s="159"/>
      <c r="X1217" s="150"/>
      <c r="Y1217" s="150"/>
      <c r="Z1217" s="150"/>
      <c r="AA1217" s="150"/>
      <c r="AB1217" s="150"/>
      <c r="AC1217" s="150"/>
      <c r="AD1217" s="150"/>
      <c r="AE1217" s="150"/>
      <c r="AF1217" s="150"/>
      <c r="AG1217" s="150" t="s">
        <v>243</v>
      </c>
      <c r="AH1217" s="150"/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1" x14ac:dyDescent="0.2">
      <c r="A1218" s="157"/>
      <c r="B1218" s="158"/>
      <c r="C1218" s="199" t="s">
        <v>355</v>
      </c>
      <c r="D1218" s="192"/>
      <c r="E1218" s="193"/>
      <c r="F1218" s="159"/>
      <c r="G1218" s="159"/>
      <c r="H1218" s="159"/>
      <c r="I1218" s="159"/>
      <c r="J1218" s="159"/>
      <c r="K1218" s="159"/>
      <c r="L1218" s="159"/>
      <c r="M1218" s="159"/>
      <c r="N1218" s="159"/>
      <c r="O1218" s="159"/>
      <c r="P1218" s="159"/>
      <c r="Q1218" s="159"/>
      <c r="R1218" s="159"/>
      <c r="S1218" s="159"/>
      <c r="T1218" s="159"/>
      <c r="U1218" s="159"/>
      <c r="V1218" s="159"/>
      <c r="W1218" s="159"/>
      <c r="X1218" s="150"/>
      <c r="Y1218" s="150"/>
      <c r="Z1218" s="150"/>
      <c r="AA1218" s="150"/>
      <c r="AB1218" s="150"/>
      <c r="AC1218" s="150"/>
      <c r="AD1218" s="150"/>
      <c r="AE1218" s="150"/>
      <c r="AF1218" s="150"/>
      <c r="AG1218" s="150" t="s">
        <v>245</v>
      </c>
      <c r="AH1218" s="150"/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1" x14ac:dyDescent="0.2">
      <c r="A1219" s="157"/>
      <c r="B1219" s="158"/>
      <c r="C1219" s="200" t="s">
        <v>382</v>
      </c>
      <c r="D1219" s="192"/>
      <c r="E1219" s="193"/>
      <c r="F1219" s="159"/>
      <c r="G1219" s="159"/>
      <c r="H1219" s="159"/>
      <c r="I1219" s="159"/>
      <c r="J1219" s="159"/>
      <c r="K1219" s="159"/>
      <c r="L1219" s="159"/>
      <c r="M1219" s="159"/>
      <c r="N1219" s="159"/>
      <c r="O1219" s="159"/>
      <c r="P1219" s="159"/>
      <c r="Q1219" s="159"/>
      <c r="R1219" s="159"/>
      <c r="S1219" s="159"/>
      <c r="T1219" s="159"/>
      <c r="U1219" s="159"/>
      <c r="V1219" s="159"/>
      <c r="W1219" s="159"/>
      <c r="X1219" s="150"/>
      <c r="Y1219" s="150"/>
      <c r="Z1219" s="150"/>
      <c r="AA1219" s="150"/>
      <c r="AB1219" s="150"/>
      <c r="AC1219" s="150"/>
      <c r="AD1219" s="150"/>
      <c r="AE1219" s="150"/>
      <c r="AF1219" s="150"/>
      <c r="AG1219" s="150" t="s">
        <v>245</v>
      </c>
      <c r="AH1219" s="150">
        <v>2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1" x14ac:dyDescent="0.2">
      <c r="A1220" s="157"/>
      <c r="B1220" s="158"/>
      <c r="C1220" s="200" t="s">
        <v>383</v>
      </c>
      <c r="D1220" s="192"/>
      <c r="E1220" s="193"/>
      <c r="F1220" s="159"/>
      <c r="G1220" s="159"/>
      <c r="H1220" s="159"/>
      <c r="I1220" s="159"/>
      <c r="J1220" s="159"/>
      <c r="K1220" s="159"/>
      <c r="L1220" s="159"/>
      <c r="M1220" s="159"/>
      <c r="N1220" s="159"/>
      <c r="O1220" s="159"/>
      <c r="P1220" s="159"/>
      <c r="Q1220" s="159"/>
      <c r="R1220" s="159"/>
      <c r="S1220" s="159"/>
      <c r="T1220" s="159"/>
      <c r="U1220" s="159"/>
      <c r="V1220" s="159"/>
      <c r="W1220" s="159"/>
      <c r="X1220" s="150"/>
      <c r="Y1220" s="150"/>
      <c r="Z1220" s="150"/>
      <c r="AA1220" s="150"/>
      <c r="AB1220" s="150"/>
      <c r="AC1220" s="150"/>
      <c r="AD1220" s="150"/>
      <c r="AE1220" s="150"/>
      <c r="AF1220" s="150"/>
      <c r="AG1220" s="150" t="s">
        <v>245</v>
      </c>
      <c r="AH1220" s="150">
        <v>2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1" x14ac:dyDescent="0.2">
      <c r="A1221" s="157"/>
      <c r="B1221" s="158"/>
      <c r="C1221" s="200" t="s">
        <v>388</v>
      </c>
      <c r="D1221" s="192"/>
      <c r="E1221" s="193">
        <v>97.35</v>
      </c>
      <c r="F1221" s="159"/>
      <c r="G1221" s="159"/>
      <c r="H1221" s="159"/>
      <c r="I1221" s="159"/>
      <c r="J1221" s="159"/>
      <c r="K1221" s="159"/>
      <c r="L1221" s="159"/>
      <c r="M1221" s="159"/>
      <c r="N1221" s="159"/>
      <c r="O1221" s="159"/>
      <c r="P1221" s="159"/>
      <c r="Q1221" s="159"/>
      <c r="R1221" s="159"/>
      <c r="S1221" s="159"/>
      <c r="T1221" s="159"/>
      <c r="U1221" s="159"/>
      <c r="V1221" s="159"/>
      <c r="W1221" s="159"/>
      <c r="X1221" s="150"/>
      <c r="Y1221" s="150"/>
      <c r="Z1221" s="150"/>
      <c r="AA1221" s="150"/>
      <c r="AB1221" s="150"/>
      <c r="AC1221" s="150"/>
      <c r="AD1221" s="150"/>
      <c r="AE1221" s="150"/>
      <c r="AF1221" s="150"/>
      <c r="AG1221" s="150" t="s">
        <v>245</v>
      </c>
      <c r="AH1221" s="150">
        <v>2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1" x14ac:dyDescent="0.2">
      <c r="A1222" s="157"/>
      <c r="B1222" s="158"/>
      <c r="C1222" s="200" t="s">
        <v>389</v>
      </c>
      <c r="D1222" s="192"/>
      <c r="E1222" s="193">
        <v>35.085000000000001</v>
      </c>
      <c r="F1222" s="159"/>
      <c r="G1222" s="159"/>
      <c r="H1222" s="159"/>
      <c r="I1222" s="159"/>
      <c r="J1222" s="159"/>
      <c r="K1222" s="159"/>
      <c r="L1222" s="159"/>
      <c r="M1222" s="159"/>
      <c r="N1222" s="159"/>
      <c r="O1222" s="159"/>
      <c r="P1222" s="159"/>
      <c r="Q1222" s="159"/>
      <c r="R1222" s="159"/>
      <c r="S1222" s="159"/>
      <c r="T1222" s="159"/>
      <c r="U1222" s="159"/>
      <c r="V1222" s="159"/>
      <c r="W1222" s="159"/>
      <c r="X1222" s="150"/>
      <c r="Y1222" s="150"/>
      <c r="Z1222" s="150"/>
      <c r="AA1222" s="150"/>
      <c r="AB1222" s="150"/>
      <c r="AC1222" s="150"/>
      <c r="AD1222" s="150"/>
      <c r="AE1222" s="150"/>
      <c r="AF1222" s="150"/>
      <c r="AG1222" s="150" t="s">
        <v>245</v>
      </c>
      <c r="AH1222" s="150">
        <v>2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1" x14ac:dyDescent="0.2">
      <c r="A1223" s="157"/>
      <c r="B1223" s="158"/>
      <c r="C1223" s="200" t="s">
        <v>390</v>
      </c>
      <c r="D1223" s="192"/>
      <c r="E1223" s="193">
        <v>19.04</v>
      </c>
      <c r="F1223" s="159"/>
      <c r="G1223" s="159"/>
      <c r="H1223" s="159"/>
      <c r="I1223" s="159"/>
      <c r="J1223" s="159"/>
      <c r="K1223" s="159"/>
      <c r="L1223" s="159"/>
      <c r="M1223" s="159"/>
      <c r="N1223" s="159"/>
      <c r="O1223" s="159"/>
      <c r="P1223" s="159"/>
      <c r="Q1223" s="159"/>
      <c r="R1223" s="159"/>
      <c r="S1223" s="159"/>
      <c r="T1223" s="159"/>
      <c r="U1223" s="159"/>
      <c r="V1223" s="159"/>
      <c r="W1223" s="159"/>
      <c r="X1223" s="150"/>
      <c r="Y1223" s="150"/>
      <c r="Z1223" s="150"/>
      <c r="AA1223" s="150"/>
      <c r="AB1223" s="150"/>
      <c r="AC1223" s="150"/>
      <c r="AD1223" s="150"/>
      <c r="AE1223" s="150"/>
      <c r="AF1223" s="150"/>
      <c r="AG1223" s="150" t="s">
        <v>245</v>
      </c>
      <c r="AH1223" s="150">
        <v>2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57"/>
      <c r="B1224" s="158"/>
      <c r="C1224" s="200" t="s">
        <v>394</v>
      </c>
      <c r="D1224" s="192"/>
      <c r="E1224" s="193"/>
      <c r="F1224" s="159"/>
      <c r="G1224" s="159"/>
      <c r="H1224" s="159"/>
      <c r="I1224" s="159"/>
      <c r="J1224" s="159"/>
      <c r="K1224" s="159"/>
      <c r="L1224" s="159"/>
      <c r="M1224" s="159"/>
      <c r="N1224" s="159"/>
      <c r="O1224" s="159"/>
      <c r="P1224" s="159"/>
      <c r="Q1224" s="159"/>
      <c r="R1224" s="159"/>
      <c r="S1224" s="159"/>
      <c r="T1224" s="159"/>
      <c r="U1224" s="159"/>
      <c r="V1224" s="159"/>
      <c r="W1224" s="159"/>
      <c r="X1224" s="150"/>
      <c r="Y1224" s="150"/>
      <c r="Z1224" s="150"/>
      <c r="AA1224" s="150"/>
      <c r="AB1224" s="150"/>
      <c r="AC1224" s="150"/>
      <c r="AD1224" s="150"/>
      <c r="AE1224" s="150"/>
      <c r="AF1224" s="150"/>
      <c r="AG1224" s="150" t="s">
        <v>245</v>
      </c>
      <c r="AH1224" s="150">
        <v>2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1" x14ac:dyDescent="0.2">
      <c r="A1225" s="157"/>
      <c r="B1225" s="158"/>
      <c r="C1225" s="200" t="s">
        <v>396</v>
      </c>
      <c r="D1225" s="192"/>
      <c r="E1225" s="193">
        <v>78.567999999999998</v>
      </c>
      <c r="F1225" s="159"/>
      <c r="G1225" s="159"/>
      <c r="H1225" s="159"/>
      <c r="I1225" s="159"/>
      <c r="J1225" s="159"/>
      <c r="K1225" s="159"/>
      <c r="L1225" s="159"/>
      <c r="M1225" s="159"/>
      <c r="N1225" s="159"/>
      <c r="O1225" s="159"/>
      <c r="P1225" s="159"/>
      <c r="Q1225" s="159"/>
      <c r="R1225" s="159"/>
      <c r="S1225" s="159"/>
      <c r="T1225" s="159"/>
      <c r="U1225" s="159"/>
      <c r="V1225" s="159"/>
      <c r="W1225" s="159"/>
      <c r="X1225" s="150"/>
      <c r="Y1225" s="150"/>
      <c r="Z1225" s="150"/>
      <c r="AA1225" s="150"/>
      <c r="AB1225" s="150"/>
      <c r="AC1225" s="150"/>
      <c r="AD1225" s="150"/>
      <c r="AE1225" s="150"/>
      <c r="AF1225" s="150"/>
      <c r="AG1225" s="150" t="s">
        <v>245</v>
      </c>
      <c r="AH1225" s="150">
        <v>2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1" x14ac:dyDescent="0.2">
      <c r="A1226" s="157"/>
      <c r="B1226" s="158"/>
      <c r="C1226" s="200" t="s">
        <v>397</v>
      </c>
      <c r="D1226" s="192"/>
      <c r="E1226" s="193">
        <v>201.185</v>
      </c>
      <c r="F1226" s="159"/>
      <c r="G1226" s="159"/>
      <c r="H1226" s="159"/>
      <c r="I1226" s="159"/>
      <c r="J1226" s="159"/>
      <c r="K1226" s="159"/>
      <c r="L1226" s="159"/>
      <c r="M1226" s="159"/>
      <c r="N1226" s="159"/>
      <c r="O1226" s="159"/>
      <c r="P1226" s="159"/>
      <c r="Q1226" s="159"/>
      <c r="R1226" s="159"/>
      <c r="S1226" s="159"/>
      <c r="T1226" s="159"/>
      <c r="U1226" s="159"/>
      <c r="V1226" s="159"/>
      <c r="W1226" s="159"/>
      <c r="X1226" s="150"/>
      <c r="Y1226" s="150"/>
      <c r="Z1226" s="150"/>
      <c r="AA1226" s="150"/>
      <c r="AB1226" s="150"/>
      <c r="AC1226" s="150"/>
      <c r="AD1226" s="150"/>
      <c r="AE1226" s="150"/>
      <c r="AF1226" s="150"/>
      <c r="AG1226" s="150" t="s">
        <v>245</v>
      </c>
      <c r="AH1226" s="150">
        <v>2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1" x14ac:dyDescent="0.2">
      <c r="A1227" s="157"/>
      <c r="B1227" s="158"/>
      <c r="C1227" s="200" t="s">
        <v>398</v>
      </c>
      <c r="D1227" s="192"/>
      <c r="E1227" s="193">
        <v>317.94</v>
      </c>
      <c r="F1227" s="159"/>
      <c r="G1227" s="159"/>
      <c r="H1227" s="159"/>
      <c r="I1227" s="159"/>
      <c r="J1227" s="159"/>
      <c r="K1227" s="159"/>
      <c r="L1227" s="159"/>
      <c r="M1227" s="159"/>
      <c r="N1227" s="159"/>
      <c r="O1227" s="159"/>
      <c r="P1227" s="159"/>
      <c r="Q1227" s="159"/>
      <c r="R1227" s="159"/>
      <c r="S1227" s="159"/>
      <c r="T1227" s="159"/>
      <c r="U1227" s="159"/>
      <c r="V1227" s="159"/>
      <c r="W1227" s="159"/>
      <c r="X1227" s="150"/>
      <c r="Y1227" s="150"/>
      <c r="Z1227" s="150"/>
      <c r="AA1227" s="150"/>
      <c r="AB1227" s="150"/>
      <c r="AC1227" s="150"/>
      <c r="AD1227" s="150"/>
      <c r="AE1227" s="150"/>
      <c r="AF1227" s="150"/>
      <c r="AG1227" s="150" t="s">
        <v>245</v>
      </c>
      <c r="AH1227" s="150">
        <v>2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1" x14ac:dyDescent="0.2">
      <c r="A1228" s="157"/>
      <c r="B1228" s="158"/>
      <c r="C1228" s="200" t="s">
        <v>399</v>
      </c>
      <c r="D1228" s="192"/>
      <c r="E1228" s="193">
        <v>130.93199999999999</v>
      </c>
      <c r="F1228" s="159"/>
      <c r="G1228" s="159"/>
      <c r="H1228" s="159"/>
      <c r="I1228" s="159"/>
      <c r="J1228" s="159"/>
      <c r="K1228" s="159"/>
      <c r="L1228" s="159"/>
      <c r="M1228" s="159"/>
      <c r="N1228" s="159"/>
      <c r="O1228" s="159"/>
      <c r="P1228" s="159"/>
      <c r="Q1228" s="159"/>
      <c r="R1228" s="159"/>
      <c r="S1228" s="159"/>
      <c r="T1228" s="159"/>
      <c r="U1228" s="159"/>
      <c r="V1228" s="159"/>
      <c r="W1228" s="159"/>
      <c r="X1228" s="150"/>
      <c r="Y1228" s="150"/>
      <c r="Z1228" s="150"/>
      <c r="AA1228" s="150"/>
      <c r="AB1228" s="150"/>
      <c r="AC1228" s="150"/>
      <c r="AD1228" s="150"/>
      <c r="AE1228" s="150"/>
      <c r="AF1228" s="150"/>
      <c r="AG1228" s="150" t="s">
        <v>245</v>
      </c>
      <c r="AH1228" s="150">
        <v>2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1" x14ac:dyDescent="0.2">
      <c r="A1229" s="157"/>
      <c r="B1229" s="158"/>
      <c r="C1229" s="200" t="s">
        <v>400</v>
      </c>
      <c r="D1229" s="192"/>
      <c r="E1229" s="193"/>
      <c r="F1229" s="159"/>
      <c r="G1229" s="159"/>
      <c r="H1229" s="159"/>
      <c r="I1229" s="159"/>
      <c r="J1229" s="159"/>
      <c r="K1229" s="159"/>
      <c r="L1229" s="159"/>
      <c r="M1229" s="159"/>
      <c r="N1229" s="159"/>
      <c r="O1229" s="159"/>
      <c r="P1229" s="159"/>
      <c r="Q1229" s="159"/>
      <c r="R1229" s="159"/>
      <c r="S1229" s="159"/>
      <c r="T1229" s="159"/>
      <c r="U1229" s="159"/>
      <c r="V1229" s="159"/>
      <c r="W1229" s="159"/>
      <c r="X1229" s="150"/>
      <c r="Y1229" s="150"/>
      <c r="Z1229" s="150"/>
      <c r="AA1229" s="150"/>
      <c r="AB1229" s="150"/>
      <c r="AC1229" s="150"/>
      <c r="AD1229" s="150"/>
      <c r="AE1229" s="150"/>
      <c r="AF1229" s="150"/>
      <c r="AG1229" s="150" t="s">
        <v>245</v>
      </c>
      <c r="AH1229" s="150">
        <v>2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1" x14ac:dyDescent="0.2">
      <c r="A1230" s="157"/>
      <c r="B1230" s="158"/>
      <c r="C1230" s="200" t="s">
        <v>401</v>
      </c>
      <c r="D1230" s="192"/>
      <c r="E1230" s="193">
        <v>105.97</v>
      </c>
      <c r="F1230" s="159"/>
      <c r="G1230" s="159"/>
      <c r="H1230" s="159"/>
      <c r="I1230" s="159"/>
      <c r="J1230" s="159"/>
      <c r="K1230" s="159"/>
      <c r="L1230" s="159"/>
      <c r="M1230" s="159"/>
      <c r="N1230" s="159"/>
      <c r="O1230" s="159"/>
      <c r="P1230" s="159"/>
      <c r="Q1230" s="159"/>
      <c r="R1230" s="159"/>
      <c r="S1230" s="159"/>
      <c r="T1230" s="159"/>
      <c r="U1230" s="159"/>
      <c r="V1230" s="159"/>
      <c r="W1230" s="159"/>
      <c r="X1230" s="150"/>
      <c r="Y1230" s="150"/>
      <c r="Z1230" s="150"/>
      <c r="AA1230" s="150"/>
      <c r="AB1230" s="150"/>
      <c r="AC1230" s="150"/>
      <c r="AD1230" s="150"/>
      <c r="AE1230" s="150"/>
      <c r="AF1230" s="150"/>
      <c r="AG1230" s="150" t="s">
        <v>245</v>
      </c>
      <c r="AH1230" s="150">
        <v>2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1" x14ac:dyDescent="0.2">
      <c r="A1231" s="157"/>
      <c r="B1231" s="158"/>
      <c r="C1231" s="200" t="s">
        <v>404</v>
      </c>
      <c r="D1231" s="192"/>
      <c r="E1231" s="193">
        <v>221.06319999999999</v>
      </c>
      <c r="F1231" s="159"/>
      <c r="G1231" s="159"/>
      <c r="H1231" s="159"/>
      <c r="I1231" s="159"/>
      <c r="J1231" s="159"/>
      <c r="K1231" s="159"/>
      <c r="L1231" s="159"/>
      <c r="M1231" s="159"/>
      <c r="N1231" s="159"/>
      <c r="O1231" s="159"/>
      <c r="P1231" s="159"/>
      <c r="Q1231" s="159"/>
      <c r="R1231" s="159"/>
      <c r="S1231" s="159"/>
      <c r="T1231" s="159"/>
      <c r="U1231" s="159"/>
      <c r="V1231" s="159"/>
      <c r="W1231" s="159"/>
      <c r="X1231" s="150"/>
      <c r="Y1231" s="150"/>
      <c r="Z1231" s="150"/>
      <c r="AA1231" s="150"/>
      <c r="AB1231" s="150"/>
      <c r="AC1231" s="150"/>
      <c r="AD1231" s="150"/>
      <c r="AE1231" s="150"/>
      <c r="AF1231" s="150"/>
      <c r="AG1231" s="150" t="s">
        <v>245</v>
      </c>
      <c r="AH1231" s="150">
        <v>2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outlineLevel="1" x14ac:dyDescent="0.2">
      <c r="A1232" s="157"/>
      <c r="B1232" s="158"/>
      <c r="C1232" s="200" t="s">
        <v>406</v>
      </c>
      <c r="D1232" s="192"/>
      <c r="E1232" s="193"/>
      <c r="F1232" s="159"/>
      <c r="G1232" s="159"/>
      <c r="H1232" s="159"/>
      <c r="I1232" s="159"/>
      <c r="J1232" s="159"/>
      <c r="K1232" s="159"/>
      <c r="L1232" s="159"/>
      <c r="M1232" s="159"/>
      <c r="N1232" s="159"/>
      <c r="O1232" s="159"/>
      <c r="P1232" s="159"/>
      <c r="Q1232" s="159"/>
      <c r="R1232" s="159"/>
      <c r="S1232" s="159"/>
      <c r="T1232" s="159"/>
      <c r="U1232" s="159"/>
      <c r="V1232" s="159"/>
      <c r="W1232" s="159"/>
      <c r="X1232" s="150"/>
      <c r="Y1232" s="150"/>
      <c r="Z1232" s="150"/>
      <c r="AA1232" s="150"/>
      <c r="AB1232" s="150"/>
      <c r="AC1232" s="150"/>
      <c r="AD1232" s="150"/>
      <c r="AE1232" s="150"/>
      <c r="AF1232" s="150"/>
      <c r="AG1232" s="150" t="s">
        <v>245</v>
      </c>
      <c r="AH1232" s="150">
        <v>2</v>
      </c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1" x14ac:dyDescent="0.2">
      <c r="A1233" s="157"/>
      <c r="B1233" s="158"/>
      <c r="C1233" s="200" t="s">
        <v>394</v>
      </c>
      <c r="D1233" s="192"/>
      <c r="E1233" s="193"/>
      <c r="F1233" s="159"/>
      <c r="G1233" s="159"/>
      <c r="H1233" s="159"/>
      <c r="I1233" s="159"/>
      <c r="J1233" s="159"/>
      <c r="K1233" s="159"/>
      <c r="L1233" s="159"/>
      <c r="M1233" s="159"/>
      <c r="N1233" s="159"/>
      <c r="O1233" s="159"/>
      <c r="P1233" s="159"/>
      <c r="Q1233" s="159"/>
      <c r="R1233" s="159"/>
      <c r="S1233" s="159"/>
      <c r="T1233" s="159"/>
      <c r="U1233" s="159"/>
      <c r="V1233" s="159"/>
      <c r="W1233" s="159"/>
      <c r="X1233" s="150"/>
      <c r="Y1233" s="150"/>
      <c r="Z1233" s="150"/>
      <c r="AA1233" s="150"/>
      <c r="AB1233" s="150"/>
      <c r="AC1233" s="150"/>
      <c r="AD1233" s="150"/>
      <c r="AE1233" s="150"/>
      <c r="AF1233" s="150"/>
      <c r="AG1233" s="150" t="s">
        <v>245</v>
      </c>
      <c r="AH1233" s="150">
        <v>2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1" x14ac:dyDescent="0.2">
      <c r="A1234" s="157"/>
      <c r="B1234" s="158"/>
      <c r="C1234" s="200" t="s">
        <v>414</v>
      </c>
      <c r="D1234" s="192"/>
      <c r="E1234" s="193">
        <v>41.336399999999998</v>
      </c>
      <c r="F1234" s="159"/>
      <c r="G1234" s="159"/>
      <c r="H1234" s="159"/>
      <c r="I1234" s="159"/>
      <c r="J1234" s="159"/>
      <c r="K1234" s="159"/>
      <c r="L1234" s="159"/>
      <c r="M1234" s="159"/>
      <c r="N1234" s="159"/>
      <c r="O1234" s="159"/>
      <c r="P1234" s="159"/>
      <c r="Q1234" s="159"/>
      <c r="R1234" s="159"/>
      <c r="S1234" s="159"/>
      <c r="T1234" s="159"/>
      <c r="U1234" s="159"/>
      <c r="V1234" s="159"/>
      <c r="W1234" s="159"/>
      <c r="X1234" s="150"/>
      <c r="Y1234" s="150"/>
      <c r="Z1234" s="150"/>
      <c r="AA1234" s="150"/>
      <c r="AB1234" s="150"/>
      <c r="AC1234" s="150"/>
      <c r="AD1234" s="150"/>
      <c r="AE1234" s="150"/>
      <c r="AF1234" s="150"/>
      <c r="AG1234" s="150" t="s">
        <v>245</v>
      </c>
      <c r="AH1234" s="150">
        <v>2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1" x14ac:dyDescent="0.2">
      <c r="A1235" s="157"/>
      <c r="B1235" s="158"/>
      <c r="C1235" s="200" t="s">
        <v>400</v>
      </c>
      <c r="D1235" s="192"/>
      <c r="E1235" s="193"/>
      <c r="F1235" s="159"/>
      <c r="G1235" s="159"/>
      <c r="H1235" s="159"/>
      <c r="I1235" s="159"/>
      <c r="J1235" s="159"/>
      <c r="K1235" s="159"/>
      <c r="L1235" s="159"/>
      <c r="M1235" s="159"/>
      <c r="N1235" s="159"/>
      <c r="O1235" s="159"/>
      <c r="P1235" s="159"/>
      <c r="Q1235" s="159"/>
      <c r="R1235" s="159"/>
      <c r="S1235" s="159"/>
      <c r="T1235" s="159"/>
      <c r="U1235" s="159"/>
      <c r="V1235" s="159"/>
      <c r="W1235" s="159"/>
      <c r="X1235" s="150"/>
      <c r="Y1235" s="150"/>
      <c r="Z1235" s="150"/>
      <c r="AA1235" s="150"/>
      <c r="AB1235" s="150"/>
      <c r="AC1235" s="150"/>
      <c r="AD1235" s="150"/>
      <c r="AE1235" s="150"/>
      <c r="AF1235" s="150"/>
      <c r="AG1235" s="150" t="s">
        <v>245</v>
      </c>
      <c r="AH1235" s="150">
        <v>2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1" x14ac:dyDescent="0.2">
      <c r="A1236" s="157"/>
      <c r="B1236" s="158"/>
      <c r="C1236" s="200" t="s">
        <v>417</v>
      </c>
      <c r="D1236" s="192"/>
      <c r="E1236" s="193">
        <v>167.958</v>
      </c>
      <c r="F1236" s="159"/>
      <c r="G1236" s="159"/>
      <c r="H1236" s="159"/>
      <c r="I1236" s="159"/>
      <c r="J1236" s="159"/>
      <c r="K1236" s="159"/>
      <c r="L1236" s="159"/>
      <c r="M1236" s="159"/>
      <c r="N1236" s="159"/>
      <c r="O1236" s="159"/>
      <c r="P1236" s="159"/>
      <c r="Q1236" s="159"/>
      <c r="R1236" s="159"/>
      <c r="S1236" s="159"/>
      <c r="T1236" s="159"/>
      <c r="U1236" s="159"/>
      <c r="V1236" s="159"/>
      <c r="W1236" s="159"/>
      <c r="X1236" s="150"/>
      <c r="Y1236" s="150"/>
      <c r="Z1236" s="150"/>
      <c r="AA1236" s="150"/>
      <c r="AB1236" s="150"/>
      <c r="AC1236" s="150"/>
      <c r="AD1236" s="150"/>
      <c r="AE1236" s="150"/>
      <c r="AF1236" s="150"/>
      <c r="AG1236" s="150" t="s">
        <v>245</v>
      </c>
      <c r="AH1236" s="150">
        <v>2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1" x14ac:dyDescent="0.2">
      <c r="A1237" s="157"/>
      <c r="B1237" s="158"/>
      <c r="C1237" s="200" t="s">
        <v>418</v>
      </c>
      <c r="D1237" s="192"/>
      <c r="E1237" s="193">
        <v>218.51519999999999</v>
      </c>
      <c r="F1237" s="159"/>
      <c r="G1237" s="159"/>
      <c r="H1237" s="159"/>
      <c r="I1237" s="159"/>
      <c r="J1237" s="159"/>
      <c r="K1237" s="159"/>
      <c r="L1237" s="159"/>
      <c r="M1237" s="159"/>
      <c r="N1237" s="159"/>
      <c r="O1237" s="159"/>
      <c r="P1237" s="159"/>
      <c r="Q1237" s="159"/>
      <c r="R1237" s="159"/>
      <c r="S1237" s="159"/>
      <c r="T1237" s="159"/>
      <c r="U1237" s="159"/>
      <c r="V1237" s="159"/>
      <c r="W1237" s="159"/>
      <c r="X1237" s="150"/>
      <c r="Y1237" s="150"/>
      <c r="Z1237" s="150"/>
      <c r="AA1237" s="150"/>
      <c r="AB1237" s="150"/>
      <c r="AC1237" s="150"/>
      <c r="AD1237" s="150"/>
      <c r="AE1237" s="150"/>
      <c r="AF1237" s="150"/>
      <c r="AG1237" s="150" t="s">
        <v>245</v>
      </c>
      <c r="AH1237" s="150">
        <v>2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57"/>
      <c r="B1238" s="158"/>
      <c r="C1238" s="200" t="s">
        <v>428</v>
      </c>
      <c r="D1238" s="192"/>
      <c r="E1238" s="193"/>
      <c r="F1238" s="159"/>
      <c r="G1238" s="159"/>
      <c r="H1238" s="159"/>
      <c r="I1238" s="159"/>
      <c r="J1238" s="159"/>
      <c r="K1238" s="159"/>
      <c r="L1238" s="159"/>
      <c r="M1238" s="159"/>
      <c r="N1238" s="159"/>
      <c r="O1238" s="159"/>
      <c r="P1238" s="159"/>
      <c r="Q1238" s="159"/>
      <c r="R1238" s="159"/>
      <c r="S1238" s="159"/>
      <c r="T1238" s="159"/>
      <c r="U1238" s="159"/>
      <c r="V1238" s="159"/>
      <c r="W1238" s="159"/>
      <c r="X1238" s="150"/>
      <c r="Y1238" s="150"/>
      <c r="Z1238" s="150"/>
      <c r="AA1238" s="150"/>
      <c r="AB1238" s="150"/>
      <c r="AC1238" s="150"/>
      <c r="AD1238" s="150"/>
      <c r="AE1238" s="150"/>
      <c r="AF1238" s="150"/>
      <c r="AG1238" s="150" t="s">
        <v>245</v>
      </c>
      <c r="AH1238" s="150">
        <v>2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1" x14ac:dyDescent="0.2">
      <c r="A1239" s="157"/>
      <c r="B1239" s="158"/>
      <c r="C1239" s="200" t="s">
        <v>432</v>
      </c>
      <c r="D1239" s="192"/>
      <c r="E1239" s="193">
        <v>85.224000000000004</v>
      </c>
      <c r="F1239" s="159"/>
      <c r="G1239" s="159"/>
      <c r="H1239" s="159"/>
      <c r="I1239" s="159"/>
      <c r="J1239" s="159"/>
      <c r="K1239" s="159"/>
      <c r="L1239" s="159"/>
      <c r="M1239" s="159"/>
      <c r="N1239" s="159"/>
      <c r="O1239" s="159"/>
      <c r="P1239" s="159"/>
      <c r="Q1239" s="159"/>
      <c r="R1239" s="159"/>
      <c r="S1239" s="159"/>
      <c r="T1239" s="159"/>
      <c r="U1239" s="159"/>
      <c r="V1239" s="159"/>
      <c r="W1239" s="159"/>
      <c r="X1239" s="150"/>
      <c r="Y1239" s="150"/>
      <c r="Z1239" s="150"/>
      <c r="AA1239" s="150"/>
      <c r="AB1239" s="150"/>
      <c r="AC1239" s="150"/>
      <c r="AD1239" s="150"/>
      <c r="AE1239" s="150"/>
      <c r="AF1239" s="150"/>
      <c r="AG1239" s="150" t="s">
        <v>245</v>
      </c>
      <c r="AH1239" s="150">
        <v>2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1" x14ac:dyDescent="0.2">
      <c r="A1240" s="157"/>
      <c r="B1240" s="158"/>
      <c r="C1240" s="200" t="s">
        <v>442</v>
      </c>
      <c r="D1240" s="192"/>
      <c r="E1240" s="193"/>
      <c r="F1240" s="159"/>
      <c r="G1240" s="159"/>
      <c r="H1240" s="159"/>
      <c r="I1240" s="159"/>
      <c r="J1240" s="159"/>
      <c r="K1240" s="159"/>
      <c r="L1240" s="159"/>
      <c r="M1240" s="159"/>
      <c r="N1240" s="159"/>
      <c r="O1240" s="159"/>
      <c r="P1240" s="159"/>
      <c r="Q1240" s="159"/>
      <c r="R1240" s="159"/>
      <c r="S1240" s="159"/>
      <c r="T1240" s="159"/>
      <c r="U1240" s="159"/>
      <c r="V1240" s="159"/>
      <c r="W1240" s="159"/>
      <c r="X1240" s="150"/>
      <c r="Y1240" s="150"/>
      <c r="Z1240" s="150"/>
      <c r="AA1240" s="150"/>
      <c r="AB1240" s="150"/>
      <c r="AC1240" s="150"/>
      <c r="AD1240" s="150"/>
      <c r="AE1240" s="150"/>
      <c r="AF1240" s="150"/>
      <c r="AG1240" s="150" t="s">
        <v>245</v>
      </c>
      <c r="AH1240" s="150">
        <v>2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1" x14ac:dyDescent="0.2">
      <c r="A1241" s="157"/>
      <c r="B1241" s="158"/>
      <c r="C1241" s="200" t="s">
        <v>443</v>
      </c>
      <c r="D1241" s="192"/>
      <c r="E1241" s="193">
        <v>219.44</v>
      </c>
      <c r="F1241" s="159"/>
      <c r="G1241" s="159"/>
      <c r="H1241" s="159"/>
      <c r="I1241" s="159"/>
      <c r="J1241" s="159"/>
      <c r="K1241" s="159"/>
      <c r="L1241" s="159"/>
      <c r="M1241" s="159"/>
      <c r="N1241" s="159"/>
      <c r="O1241" s="159"/>
      <c r="P1241" s="159"/>
      <c r="Q1241" s="159"/>
      <c r="R1241" s="159"/>
      <c r="S1241" s="159"/>
      <c r="T1241" s="159"/>
      <c r="U1241" s="159"/>
      <c r="V1241" s="159"/>
      <c r="W1241" s="159"/>
      <c r="X1241" s="150"/>
      <c r="Y1241" s="150"/>
      <c r="Z1241" s="150"/>
      <c r="AA1241" s="150"/>
      <c r="AB1241" s="150"/>
      <c r="AC1241" s="150"/>
      <c r="AD1241" s="150"/>
      <c r="AE1241" s="150"/>
      <c r="AF1241" s="150"/>
      <c r="AG1241" s="150" t="s">
        <v>245</v>
      </c>
      <c r="AH1241" s="150">
        <v>2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1" x14ac:dyDescent="0.2">
      <c r="A1242" s="157"/>
      <c r="B1242" s="158"/>
      <c r="C1242" s="200" t="s">
        <v>444</v>
      </c>
      <c r="D1242" s="192"/>
      <c r="E1242" s="193">
        <v>55.249600000000001</v>
      </c>
      <c r="F1242" s="159"/>
      <c r="G1242" s="159"/>
      <c r="H1242" s="159"/>
      <c r="I1242" s="159"/>
      <c r="J1242" s="159"/>
      <c r="K1242" s="159"/>
      <c r="L1242" s="159"/>
      <c r="M1242" s="159"/>
      <c r="N1242" s="159"/>
      <c r="O1242" s="159"/>
      <c r="P1242" s="159"/>
      <c r="Q1242" s="159"/>
      <c r="R1242" s="159"/>
      <c r="S1242" s="159"/>
      <c r="T1242" s="159"/>
      <c r="U1242" s="159"/>
      <c r="V1242" s="159"/>
      <c r="W1242" s="159"/>
      <c r="X1242" s="150"/>
      <c r="Y1242" s="150"/>
      <c r="Z1242" s="150"/>
      <c r="AA1242" s="150"/>
      <c r="AB1242" s="150"/>
      <c r="AC1242" s="150"/>
      <c r="AD1242" s="150"/>
      <c r="AE1242" s="150"/>
      <c r="AF1242" s="150"/>
      <c r="AG1242" s="150" t="s">
        <v>245</v>
      </c>
      <c r="AH1242" s="150">
        <v>2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1" x14ac:dyDescent="0.2">
      <c r="A1243" s="157"/>
      <c r="B1243" s="158"/>
      <c r="C1243" s="200" t="s">
        <v>445</v>
      </c>
      <c r="D1243" s="192"/>
      <c r="E1243" s="193">
        <v>88.559600000000003</v>
      </c>
      <c r="F1243" s="159"/>
      <c r="G1243" s="159"/>
      <c r="H1243" s="159"/>
      <c r="I1243" s="159"/>
      <c r="J1243" s="159"/>
      <c r="K1243" s="159"/>
      <c r="L1243" s="159"/>
      <c r="M1243" s="159"/>
      <c r="N1243" s="159"/>
      <c r="O1243" s="159"/>
      <c r="P1243" s="159"/>
      <c r="Q1243" s="159"/>
      <c r="R1243" s="159"/>
      <c r="S1243" s="159"/>
      <c r="T1243" s="159"/>
      <c r="U1243" s="159"/>
      <c r="V1243" s="159"/>
      <c r="W1243" s="159"/>
      <c r="X1243" s="150"/>
      <c r="Y1243" s="150"/>
      <c r="Z1243" s="150"/>
      <c r="AA1243" s="150"/>
      <c r="AB1243" s="150"/>
      <c r="AC1243" s="150"/>
      <c r="AD1243" s="150"/>
      <c r="AE1243" s="150"/>
      <c r="AF1243" s="150"/>
      <c r="AG1243" s="150" t="s">
        <v>245</v>
      </c>
      <c r="AH1243" s="150">
        <v>2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1" x14ac:dyDescent="0.2">
      <c r="A1244" s="157"/>
      <c r="B1244" s="158"/>
      <c r="C1244" s="200" t="s">
        <v>447</v>
      </c>
      <c r="D1244" s="192"/>
      <c r="E1244" s="193"/>
      <c r="F1244" s="159"/>
      <c r="G1244" s="159"/>
      <c r="H1244" s="159"/>
      <c r="I1244" s="159"/>
      <c r="J1244" s="159"/>
      <c r="K1244" s="159"/>
      <c r="L1244" s="159"/>
      <c r="M1244" s="159"/>
      <c r="N1244" s="159"/>
      <c r="O1244" s="159"/>
      <c r="P1244" s="159"/>
      <c r="Q1244" s="159"/>
      <c r="R1244" s="159"/>
      <c r="S1244" s="159"/>
      <c r="T1244" s="159"/>
      <c r="U1244" s="159"/>
      <c r="V1244" s="159"/>
      <c r="W1244" s="159"/>
      <c r="X1244" s="150"/>
      <c r="Y1244" s="150"/>
      <c r="Z1244" s="150"/>
      <c r="AA1244" s="150"/>
      <c r="AB1244" s="150"/>
      <c r="AC1244" s="150"/>
      <c r="AD1244" s="150"/>
      <c r="AE1244" s="150"/>
      <c r="AF1244" s="150"/>
      <c r="AG1244" s="150" t="s">
        <v>245</v>
      </c>
      <c r="AH1244" s="150">
        <v>2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1" x14ac:dyDescent="0.2">
      <c r="A1245" s="157"/>
      <c r="B1245" s="158"/>
      <c r="C1245" s="200" t="s">
        <v>448</v>
      </c>
      <c r="D1245" s="192"/>
      <c r="E1245" s="193">
        <v>17.813600000000001</v>
      </c>
      <c r="F1245" s="159"/>
      <c r="G1245" s="159"/>
      <c r="H1245" s="159"/>
      <c r="I1245" s="159"/>
      <c r="J1245" s="159"/>
      <c r="K1245" s="159"/>
      <c r="L1245" s="159"/>
      <c r="M1245" s="159"/>
      <c r="N1245" s="159"/>
      <c r="O1245" s="159"/>
      <c r="P1245" s="159"/>
      <c r="Q1245" s="159"/>
      <c r="R1245" s="159"/>
      <c r="S1245" s="159"/>
      <c r="T1245" s="159"/>
      <c r="U1245" s="159"/>
      <c r="V1245" s="159"/>
      <c r="W1245" s="159"/>
      <c r="X1245" s="150"/>
      <c r="Y1245" s="150"/>
      <c r="Z1245" s="150"/>
      <c r="AA1245" s="150"/>
      <c r="AB1245" s="150"/>
      <c r="AC1245" s="150"/>
      <c r="AD1245" s="150"/>
      <c r="AE1245" s="150"/>
      <c r="AF1245" s="150"/>
      <c r="AG1245" s="150" t="s">
        <v>245</v>
      </c>
      <c r="AH1245" s="150">
        <v>2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1" x14ac:dyDescent="0.2">
      <c r="A1246" s="157"/>
      <c r="B1246" s="158"/>
      <c r="C1246" s="200" t="s">
        <v>462</v>
      </c>
      <c r="D1246" s="192"/>
      <c r="E1246" s="193"/>
      <c r="F1246" s="159"/>
      <c r="G1246" s="159"/>
      <c r="H1246" s="159"/>
      <c r="I1246" s="159"/>
      <c r="J1246" s="159"/>
      <c r="K1246" s="159"/>
      <c r="L1246" s="159"/>
      <c r="M1246" s="159"/>
      <c r="N1246" s="159"/>
      <c r="O1246" s="159"/>
      <c r="P1246" s="159"/>
      <c r="Q1246" s="159"/>
      <c r="R1246" s="159"/>
      <c r="S1246" s="159"/>
      <c r="T1246" s="159"/>
      <c r="U1246" s="159"/>
      <c r="V1246" s="159"/>
      <c r="W1246" s="159"/>
      <c r="X1246" s="150"/>
      <c r="Y1246" s="150"/>
      <c r="Z1246" s="150"/>
      <c r="AA1246" s="150"/>
      <c r="AB1246" s="150"/>
      <c r="AC1246" s="150"/>
      <c r="AD1246" s="150"/>
      <c r="AE1246" s="150"/>
      <c r="AF1246" s="150"/>
      <c r="AG1246" s="150" t="s">
        <v>245</v>
      </c>
      <c r="AH1246" s="150">
        <v>2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1" x14ac:dyDescent="0.2">
      <c r="A1247" s="157"/>
      <c r="B1247" s="158"/>
      <c r="C1247" s="200" t="s">
        <v>466</v>
      </c>
      <c r="D1247" s="192"/>
      <c r="E1247" s="193"/>
      <c r="F1247" s="159"/>
      <c r="G1247" s="159"/>
      <c r="H1247" s="159"/>
      <c r="I1247" s="159"/>
      <c r="J1247" s="159"/>
      <c r="K1247" s="159"/>
      <c r="L1247" s="159"/>
      <c r="M1247" s="159"/>
      <c r="N1247" s="159"/>
      <c r="O1247" s="159"/>
      <c r="P1247" s="159"/>
      <c r="Q1247" s="159"/>
      <c r="R1247" s="159"/>
      <c r="S1247" s="159"/>
      <c r="T1247" s="159"/>
      <c r="U1247" s="159"/>
      <c r="V1247" s="159"/>
      <c r="W1247" s="159"/>
      <c r="X1247" s="150"/>
      <c r="Y1247" s="150"/>
      <c r="Z1247" s="150"/>
      <c r="AA1247" s="150"/>
      <c r="AB1247" s="150"/>
      <c r="AC1247" s="150"/>
      <c r="AD1247" s="150"/>
      <c r="AE1247" s="150"/>
      <c r="AF1247" s="150"/>
      <c r="AG1247" s="150" t="s">
        <v>245</v>
      </c>
      <c r="AH1247" s="150">
        <v>2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1" x14ac:dyDescent="0.2">
      <c r="A1248" s="157"/>
      <c r="B1248" s="158"/>
      <c r="C1248" s="200" t="s">
        <v>411</v>
      </c>
      <c r="D1248" s="192"/>
      <c r="E1248" s="193"/>
      <c r="F1248" s="159"/>
      <c r="G1248" s="159"/>
      <c r="H1248" s="159"/>
      <c r="I1248" s="159"/>
      <c r="J1248" s="159"/>
      <c r="K1248" s="159"/>
      <c r="L1248" s="159"/>
      <c r="M1248" s="159"/>
      <c r="N1248" s="159"/>
      <c r="O1248" s="159"/>
      <c r="P1248" s="159"/>
      <c r="Q1248" s="159"/>
      <c r="R1248" s="159"/>
      <c r="S1248" s="159"/>
      <c r="T1248" s="159"/>
      <c r="U1248" s="159"/>
      <c r="V1248" s="159"/>
      <c r="W1248" s="159"/>
      <c r="X1248" s="150"/>
      <c r="Y1248" s="150"/>
      <c r="Z1248" s="150"/>
      <c r="AA1248" s="150"/>
      <c r="AB1248" s="150"/>
      <c r="AC1248" s="150"/>
      <c r="AD1248" s="150"/>
      <c r="AE1248" s="150"/>
      <c r="AF1248" s="150"/>
      <c r="AG1248" s="150" t="s">
        <v>245</v>
      </c>
      <c r="AH1248" s="150">
        <v>2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1" x14ac:dyDescent="0.2">
      <c r="A1249" s="157"/>
      <c r="B1249" s="158"/>
      <c r="C1249" s="200" t="s">
        <v>467</v>
      </c>
      <c r="D1249" s="192"/>
      <c r="E1249" s="193">
        <v>13.14</v>
      </c>
      <c r="F1249" s="159"/>
      <c r="G1249" s="159"/>
      <c r="H1249" s="159"/>
      <c r="I1249" s="159"/>
      <c r="J1249" s="159"/>
      <c r="K1249" s="159"/>
      <c r="L1249" s="159"/>
      <c r="M1249" s="159"/>
      <c r="N1249" s="159"/>
      <c r="O1249" s="159"/>
      <c r="P1249" s="159"/>
      <c r="Q1249" s="159"/>
      <c r="R1249" s="159"/>
      <c r="S1249" s="159"/>
      <c r="T1249" s="159"/>
      <c r="U1249" s="159"/>
      <c r="V1249" s="159"/>
      <c r="W1249" s="159"/>
      <c r="X1249" s="150"/>
      <c r="Y1249" s="150"/>
      <c r="Z1249" s="150"/>
      <c r="AA1249" s="150"/>
      <c r="AB1249" s="150"/>
      <c r="AC1249" s="150"/>
      <c r="AD1249" s="150"/>
      <c r="AE1249" s="150"/>
      <c r="AF1249" s="150"/>
      <c r="AG1249" s="150" t="s">
        <v>245</v>
      </c>
      <c r="AH1249" s="150">
        <v>2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1" x14ac:dyDescent="0.2">
      <c r="A1250" s="157"/>
      <c r="B1250" s="158"/>
      <c r="C1250" s="200" t="s">
        <v>462</v>
      </c>
      <c r="D1250" s="192"/>
      <c r="E1250" s="193"/>
      <c r="F1250" s="159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  <c r="Q1250" s="159"/>
      <c r="R1250" s="159"/>
      <c r="S1250" s="159"/>
      <c r="T1250" s="159"/>
      <c r="U1250" s="159"/>
      <c r="V1250" s="159"/>
      <c r="W1250" s="159"/>
      <c r="X1250" s="150"/>
      <c r="Y1250" s="150"/>
      <c r="Z1250" s="150"/>
      <c r="AA1250" s="150"/>
      <c r="AB1250" s="150"/>
      <c r="AC1250" s="150"/>
      <c r="AD1250" s="150"/>
      <c r="AE1250" s="150"/>
      <c r="AF1250" s="150"/>
      <c r="AG1250" s="150" t="s">
        <v>245</v>
      </c>
      <c r="AH1250" s="150">
        <v>2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1" x14ac:dyDescent="0.2">
      <c r="A1251" s="157"/>
      <c r="B1251" s="158"/>
      <c r="C1251" s="200" t="s">
        <v>478</v>
      </c>
      <c r="D1251" s="192"/>
      <c r="E1251" s="193"/>
      <c r="F1251" s="159"/>
      <c r="G1251" s="159"/>
      <c r="H1251" s="159"/>
      <c r="I1251" s="159"/>
      <c r="J1251" s="159"/>
      <c r="K1251" s="159"/>
      <c r="L1251" s="159"/>
      <c r="M1251" s="159"/>
      <c r="N1251" s="159"/>
      <c r="O1251" s="159"/>
      <c r="P1251" s="159"/>
      <c r="Q1251" s="159"/>
      <c r="R1251" s="159"/>
      <c r="S1251" s="159"/>
      <c r="T1251" s="159"/>
      <c r="U1251" s="159"/>
      <c r="V1251" s="159"/>
      <c r="W1251" s="159"/>
      <c r="X1251" s="150"/>
      <c r="Y1251" s="150"/>
      <c r="Z1251" s="150"/>
      <c r="AA1251" s="150"/>
      <c r="AB1251" s="150"/>
      <c r="AC1251" s="150"/>
      <c r="AD1251" s="150"/>
      <c r="AE1251" s="150"/>
      <c r="AF1251" s="150"/>
      <c r="AG1251" s="150" t="s">
        <v>245</v>
      </c>
      <c r="AH1251" s="150">
        <v>2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1" x14ac:dyDescent="0.2">
      <c r="A1252" s="157"/>
      <c r="B1252" s="158"/>
      <c r="C1252" s="200" t="s">
        <v>411</v>
      </c>
      <c r="D1252" s="192"/>
      <c r="E1252" s="193"/>
      <c r="F1252" s="159"/>
      <c r="G1252" s="159"/>
      <c r="H1252" s="159"/>
      <c r="I1252" s="159"/>
      <c r="J1252" s="159"/>
      <c r="K1252" s="159"/>
      <c r="L1252" s="159"/>
      <c r="M1252" s="159"/>
      <c r="N1252" s="159"/>
      <c r="O1252" s="159"/>
      <c r="P1252" s="159"/>
      <c r="Q1252" s="159"/>
      <c r="R1252" s="159"/>
      <c r="S1252" s="159"/>
      <c r="T1252" s="159"/>
      <c r="U1252" s="159"/>
      <c r="V1252" s="159"/>
      <c r="W1252" s="159"/>
      <c r="X1252" s="150"/>
      <c r="Y1252" s="150"/>
      <c r="Z1252" s="150"/>
      <c r="AA1252" s="150"/>
      <c r="AB1252" s="150"/>
      <c r="AC1252" s="150"/>
      <c r="AD1252" s="150"/>
      <c r="AE1252" s="150"/>
      <c r="AF1252" s="150"/>
      <c r="AG1252" s="150" t="s">
        <v>245</v>
      </c>
      <c r="AH1252" s="150">
        <v>2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1" x14ac:dyDescent="0.2">
      <c r="A1253" s="157"/>
      <c r="B1253" s="158"/>
      <c r="C1253" s="200" t="s">
        <v>480</v>
      </c>
      <c r="D1253" s="192"/>
      <c r="E1253" s="193">
        <v>9.6300000000000008</v>
      </c>
      <c r="F1253" s="159"/>
      <c r="G1253" s="159"/>
      <c r="H1253" s="159"/>
      <c r="I1253" s="159"/>
      <c r="J1253" s="159"/>
      <c r="K1253" s="159"/>
      <c r="L1253" s="159"/>
      <c r="M1253" s="159"/>
      <c r="N1253" s="159"/>
      <c r="O1253" s="159"/>
      <c r="P1253" s="159"/>
      <c r="Q1253" s="159"/>
      <c r="R1253" s="159"/>
      <c r="S1253" s="159"/>
      <c r="T1253" s="159"/>
      <c r="U1253" s="159"/>
      <c r="V1253" s="159"/>
      <c r="W1253" s="159"/>
      <c r="X1253" s="150"/>
      <c r="Y1253" s="150"/>
      <c r="Z1253" s="150"/>
      <c r="AA1253" s="150"/>
      <c r="AB1253" s="150"/>
      <c r="AC1253" s="150"/>
      <c r="AD1253" s="150"/>
      <c r="AE1253" s="150"/>
      <c r="AF1253" s="150"/>
      <c r="AG1253" s="150" t="s">
        <v>245</v>
      </c>
      <c r="AH1253" s="150">
        <v>2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1" x14ac:dyDescent="0.2">
      <c r="A1254" s="157"/>
      <c r="B1254" s="158"/>
      <c r="C1254" s="200" t="s">
        <v>481</v>
      </c>
      <c r="D1254" s="192"/>
      <c r="E1254" s="193">
        <v>179.505</v>
      </c>
      <c r="F1254" s="159"/>
      <c r="G1254" s="159"/>
      <c r="H1254" s="159"/>
      <c r="I1254" s="159"/>
      <c r="J1254" s="159"/>
      <c r="K1254" s="159"/>
      <c r="L1254" s="159"/>
      <c r="M1254" s="159"/>
      <c r="N1254" s="159"/>
      <c r="O1254" s="159"/>
      <c r="P1254" s="159"/>
      <c r="Q1254" s="159"/>
      <c r="R1254" s="159"/>
      <c r="S1254" s="159"/>
      <c r="T1254" s="159"/>
      <c r="U1254" s="159"/>
      <c r="V1254" s="159"/>
      <c r="W1254" s="159"/>
      <c r="X1254" s="150"/>
      <c r="Y1254" s="150"/>
      <c r="Z1254" s="150"/>
      <c r="AA1254" s="150"/>
      <c r="AB1254" s="150"/>
      <c r="AC1254" s="150"/>
      <c r="AD1254" s="150"/>
      <c r="AE1254" s="150"/>
      <c r="AF1254" s="150"/>
      <c r="AG1254" s="150" t="s">
        <v>245</v>
      </c>
      <c r="AH1254" s="150">
        <v>2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1" x14ac:dyDescent="0.2">
      <c r="A1255" s="157"/>
      <c r="B1255" s="158"/>
      <c r="C1255" s="200" t="s">
        <v>482</v>
      </c>
      <c r="D1255" s="192"/>
      <c r="E1255" s="193">
        <v>62.14</v>
      </c>
      <c r="F1255" s="159"/>
      <c r="G1255" s="159"/>
      <c r="H1255" s="159"/>
      <c r="I1255" s="159"/>
      <c r="J1255" s="159"/>
      <c r="K1255" s="159"/>
      <c r="L1255" s="159"/>
      <c r="M1255" s="159"/>
      <c r="N1255" s="159"/>
      <c r="O1255" s="159"/>
      <c r="P1255" s="159"/>
      <c r="Q1255" s="159"/>
      <c r="R1255" s="159"/>
      <c r="S1255" s="159"/>
      <c r="T1255" s="159"/>
      <c r="U1255" s="159"/>
      <c r="V1255" s="159"/>
      <c r="W1255" s="159"/>
      <c r="X1255" s="150"/>
      <c r="Y1255" s="150"/>
      <c r="Z1255" s="150"/>
      <c r="AA1255" s="150"/>
      <c r="AB1255" s="150"/>
      <c r="AC1255" s="150"/>
      <c r="AD1255" s="150"/>
      <c r="AE1255" s="150"/>
      <c r="AF1255" s="150"/>
      <c r="AG1255" s="150" t="s">
        <v>245</v>
      </c>
      <c r="AH1255" s="150">
        <v>2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1" x14ac:dyDescent="0.2">
      <c r="A1256" s="157"/>
      <c r="B1256" s="158"/>
      <c r="C1256" s="200" t="s">
        <v>483</v>
      </c>
      <c r="D1256" s="192"/>
      <c r="E1256" s="193"/>
      <c r="F1256" s="159"/>
      <c r="G1256" s="159"/>
      <c r="H1256" s="159"/>
      <c r="I1256" s="159"/>
      <c r="J1256" s="159"/>
      <c r="K1256" s="159"/>
      <c r="L1256" s="159"/>
      <c r="M1256" s="159"/>
      <c r="N1256" s="159"/>
      <c r="O1256" s="159"/>
      <c r="P1256" s="159"/>
      <c r="Q1256" s="159"/>
      <c r="R1256" s="159"/>
      <c r="S1256" s="159"/>
      <c r="T1256" s="159"/>
      <c r="U1256" s="159"/>
      <c r="V1256" s="159"/>
      <c r="W1256" s="159"/>
      <c r="X1256" s="150"/>
      <c r="Y1256" s="150"/>
      <c r="Z1256" s="150"/>
      <c r="AA1256" s="150"/>
      <c r="AB1256" s="150"/>
      <c r="AC1256" s="150"/>
      <c r="AD1256" s="150"/>
      <c r="AE1256" s="150"/>
      <c r="AF1256" s="150"/>
      <c r="AG1256" s="150" t="s">
        <v>245</v>
      </c>
      <c r="AH1256" s="150">
        <v>2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1" x14ac:dyDescent="0.2">
      <c r="A1257" s="157"/>
      <c r="B1257" s="158"/>
      <c r="C1257" s="200" t="s">
        <v>484</v>
      </c>
      <c r="D1257" s="192"/>
      <c r="E1257" s="193">
        <v>6.62</v>
      </c>
      <c r="F1257" s="159"/>
      <c r="G1257" s="159"/>
      <c r="H1257" s="159"/>
      <c r="I1257" s="159"/>
      <c r="J1257" s="159"/>
      <c r="K1257" s="159"/>
      <c r="L1257" s="159"/>
      <c r="M1257" s="159"/>
      <c r="N1257" s="159"/>
      <c r="O1257" s="159"/>
      <c r="P1257" s="159"/>
      <c r="Q1257" s="159"/>
      <c r="R1257" s="159"/>
      <c r="S1257" s="159"/>
      <c r="T1257" s="159"/>
      <c r="U1257" s="159"/>
      <c r="V1257" s="159"/>
      <c r="W1257" s="159"/>
      <c r="X1257" s="150"/>
      <c r="Y1257" s="150"/>
      <c r="Z1257" s="150"/>
      <c r="AA1257" s="150"/>
      <c r="AB1257" s="150"/>
      <c r="AC1257" s="150"/>
      <c r="AD1257" s="150"/>
      <c r="AE1257" s="150"/>
      <c r="AF1257" s="150"/>
      <c r="AG1257" s="150" t="s">
        <v>245</v>
      </c>
      <c r="AH1257" s="150">
        <v>2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1" x14ac:dyDescent="0.2">
      <c r="A1258" s="157"/>
      <c r="B1258" s="158"/>
      <c r="C1258" s="200" t="s">
        <v>485</v>
      </c>
      <c r="D1258" s="192"/>
      <c r="E1258" s="193"/>
      <c r="F1258" s="159"/>
      <c r="G1258" s="159"/>
      <c r="H1258" s="159"/>
      <c r="I1258" s="159"/>
      <c r="J1258" s="159"/>
      <c r="K1258" s="159"/>
      <c r="L1258" s="159"/>
      <c r="M1258" s="159"/>
      <c r="N1258" s="159"/>
      <c r="O1258" s="159"/>
      <c r="P1258" s="159"/>
      <c r="Q1258" s="159"/>
      <c r="R1258" s="159"/>
      <c r="S1258" s="159"/>
      <c r="T1258" s="159"/>
      <c r="U1258" s="159"/>
      <c r="V1258" s="159"/>
      <c r="W1258" s="159"/>
      <c r="X1258" s="150"/>
      <c r="Y1258" s="150"/>
      <c r="Z1258" s="150"/>
      <c r="AA1258" s="150"/>
      <c r="AB1258" s="150"/>
      <c r="AC1258" s="150"/>
      <c r="AD1258" s="150"/>
      <c r="AE1258" s="150"/>
      <c r="AF1258" s="150"/>
      <c r="AG1258" s="150" t="s">
        <v>245</v>
      </c>
      <c r="AH1258" s="150">
        <v>2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1" x14ac:dyDescent="0.2">
      <c r="A1259" s="157"/>
      <c r="B1259" s="158"/>
      <c r="C1259" s="200" t="s">
        <v>486</v>
      </c>
      <c r="D1259" s="192"/>
      <c r="E1259" s="193">
        <v>7.1</v>
      </c>
      <c r="F1259" s="159"/>
      <c r="G1259" s="159"/>
      <c r="H1259" s="159"/>
      <c r="I1259" s="159"/>
      <c r="J1259" s="159"/>
      <c r="K1259" s="159"/>
      <c r="L1259" s="159"/>
      <c r="M1259" s="159"/>
      <c r="N1259" s="159"/>
      <c r="O1259" s="159"/>
      <c r="P1259" s="159"/>
      <c r="Q1259" s="159"/>
      <c r="R1259" s="159"/>
      <c r="S1259" s="159"/>
      <c r="T1259" s="159"/>
      <c r="U1259" s="159"/>
      <c r="V1259" s="159"/>
      <c r="W1259" s="159"/>
      <c r="X1259" s="150"/>
      <c r="Y1259" s="150"/>
      <c r="Z1259" s="150"/>
      <c r="AA1259" s="150"/>
      <c r="AB1259" s="150"/>
      <c r="AC1259" s="150"/>
      <c r="AD1259" s="150"/>
      <c r="AE1259" s="150"/>
      <c r="AF1259" s="150"/>
      <c r="AG1259" s="150" t="s">
        <v>245</v>
      </c>
      <c r="AH1259" s="150">
        <v>2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1" x14ac:dyDescent="0.2">
      <c r="A1260" s="157"/>
      <c r="B1260" s="158"/>
      <c r="C1260" s="200" t="s">
        <v>487</v>
      </c>
      <c r="D1260" s="192"/>
      <c r="E1260" s="193">
        <v>46.189</v>
      </c>
      <c r="F1260" s="159"/>
      <c r="G1260" s="159"/>
      <c r="H1260" s="159"/>
      <c r="I1260" s="159"/>
      <c r="J1260" s="159"/>
      <c r="K1260" s="159"/>
      <c r="L1260" s="159"/>
      <c r="M1260" s="159"/>
      <c r="N1260" s="159"/>
      <c r="O1260" s="159"/>
      <c r="P1260" s="159"/>
      <c r="Q1260" s="159"/>
      <c r="R1260" s="159"/>
      <c r="S1260" s="159"/>
      <c r="T1260" s="159"/>
      <c r="U1260" s="159"/>
      <c r="V1260" s="159"/>
      <c r="W1260" s="159"/>
      <c r="X1260" s="150"/>
      <c r="Y1260" s="150"/>
      <c r="Z1260" s="150"/>
      <c r="AA1260" s="150"/>
      <c r="AB1260" s="150"/>
      <c r="AC1260" s="150"/>
      <c r="AD1260" s="150"/>
      <c r="AE1260" s="150"/>
      <c r="AF1260" s="150"/>
      <c r="AG1260" s="150" t="s">
        <v>245</v>
      </c>
      <c r="AH1260" s="150">
        <v>2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1" x14ac:dyDescent="0.2">
      <c r="A1261" s="157"/>
      <c r="B1261" s="158"/>
      <c r="C1261" s="200" t="s">
        <v>490</v>
      </c>
      <c r="D1261" s="192"/>
      <c r="E1261" s="193"/>
      <c r="F1261" s="159"/>
      <c r="G1261" s="159"/>
      <c r="H1261" s="159"/>
      <c r="I1261" s="159"/>
      <c r="J1261" s="159"/>
      <c r="K1261" s="159"/>
      <c r="L1261" s="159"/>
      <c r="M1261" s="159"/>
      <c r="N1261" s="159"/>
      <c r="O1261" s="159"/>
      <c r="P1261" s="159"/>
      <c r="Q1261" s="159"/>
      <c r="R1261" s="159"/>
      <c r="S1261" s="159"/>
      <c r="T1261" s="159"/>
      <c r="U1261" s="159"/>
      <c r="V1261" s="159"/>
      <c r="W1261" s="159"/>
      <c r="X1261" s="150"/>
      <c r="Y1261" s="150"/>
      <c r="Z1261" s="150"/>
      <c r="AA1261" s="150"/>
      <c r="AB1261" s="150"/>
      <c r="AC1261" s="150"/>
      <c r="AD1261" s="150"/>
      <c r="AE1261" s="150"/>
      <c r="AF1261" s="150"/>
      <c r="AG1261" s="150" t="s">
        <v>245</v>
      </c>
      <c r="AH1261" s="150">
        <v>2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1" x14ac:dyDescent="0.2">
      <c r="A1262" s="157"/>
      <c r="B1262" s="158"/>
      <c r="C1262" s="200" t="s">
        <v>423</v>
      </c>
      <c r="D1262" s="192"/>
      <c r="E1262" s="193"/>
      <c r="F1262" s="159"/>
      <c r="G1262" s="159"/>
      <c r="H1262" s="159"/>
      <c r="I1262" s="159"/>
      <c r="J1262" s="159"/>
      <c r="K1262" s="159"/>
      <c r="L1262" s="159"/>
      <c r="M1262" s="159"/>
      <c r="N1262" s="159"/>
      <c r="O1262" s="159"/>
      <c r="P1262" s="159"/>
      <c r="Q1262" s="159"/>
      <c r="R1262" s="159"/>
      <c r="S1262" s="159"/>
      <c r="T1262" s="159"/>
      <c r="U1262" s="159"/>
      <c r="V1262" s="159"/>
      <c r="W1262" s="159"/>
      <c r="X1262" s="150"/>
      <c r="Y1262" s="150"/>
      <c r="Z1262" s="150"/>
      <c r="AA1262" s="150"/>
      <c r="AB1262" s="150"/>
      <c r="AC1262" s="150"/>
      <c r="AD1262" s="150"/>
      <c r="AE1262" s="150"/>
      <c r="AF1262" s="150"/>
      <c r="AG1262" s="150" t="s">
        <v>245</v>
      </c>
      <c r="AH1262" s="150">
        <v>2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1" x14ac:dyDescent="0.2">
      <c r="A1263" s="157"/>
      <c r="B1263" s="158"/>
      <c r="C1263" s="200" t="s">
        <v>497</v>
      </c>
      <c r="D1263" s="192"/>
      <c r="E1263" s="193">
        <v>54.043999999999997</v>
      </c>
      <c r="F1263" s="159"/>
      <c r="G1263" s="159"/>
      <c r="H1263" s="159"/>
      <c r="I1263" s="159"/>
      <c r="J1263" s="159"/>
      <c r="K1263" s="159"/>
      <c r="L1263" s="159"/>
      <c r="M1263" s="159"/>
      <c r="N1263" s="159"/>
      <c r="O1263" s="159"/>
      <c r="P1263" s="159"/>
      <c r="Q1263" s="159"/>
      <c r="R1263" s="159"/>
      <c r="S1263" s="159"/>
      <c r="T1263" s="159"/>
      <c r="U1263" s="159"/>
      <c r="V1263" s="159"/>
      <c r="W1263" s="159"/>
      <c r="X1263" s="150"/>
      <c r="Y1263" s="150"/>
      <c r="Z1263" s="150"/>
      <c r="AA1263" s="150"/>
      <c r="AB1263" s="150"/>
      <c r="AC1263" s="150"/>
      <c r="AD1263" s="150"/>
      <c r="AE1263" s="150"/>
      <c r="AF1263" s="150"/>
      <c r="AG1263" s="150" t="s">
        <v>245</v>
      </c>
      <c r="AH1263" s="150">
        <v>2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1" x14ac:dyDescent="0.2">
      <c r="A1264" s="157"/>
      <c r="B1264" s="158"/>
      <c r="C1264" s="199" t="s">
        <v>370</v>
      </c>
      <c r="D1264" s="192"/>
      <c r="E1264" s="193"/>
      <c r="F1264" s="159"/>
      <c r="G1264" s="159"/>
      <c r="H1264" s="159"/>
      <c r="I1264" s="159"/>
      <c r="J1264" s="159"/>
      <c r="K1264" s="159"/>
      <c r="L1264" s="159"/>
      <c r="M1264" s="159"/>
      <c r="N1264" s="159"/>
      <c r="O1264" s="159"/>
      <c r="P1264" s="159"/>
      <c r="Q1264" s="159"/>
      <c r="R1264" s="159"/>
      <c r="S1264" s="159"/>
      <c r="T1264" s="159"/>
      <c r="U1264" s="159"/>
      <c r="V1264" s="159"/>
      <c r="W1264" s="159"/>
      <c r="X1264" s="150"/>
      <c r="Y1264" s="150"/>
      <c r="Z1264" s="150"/>
      <c r="AA1264" s="150"/>
      <c r="AB1264" s="150"/>
      <c r="AC1264" s="150"/>
      <c r="AD1264" s="150"/>
      <c r="AE1264" s="150"/>
      <c r="AF1264" s="150"/>
      <c r="AG1264" s="150" t="s">
        <v>245</v>
      </c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1" x14ac:dyDescent="0.2">
      <c r="A1265" s="157"/>
      <c r="B1265" s="158"/>
      <c r="C1265" s="197" t="s">
        <v>621</v>
      </c>
      <c r="D1265" s="188"/>
      <c r="E1265" s="189">
        <v>1097.31494</v>
      </c>
      <c r="F1265" s="159"/>
      <c r="G1265" s="159"/>
      <c r="H1265" s="159"/>
      <c r="I1265" s="159"/>
      <c r="J1265" s="159"/>
      <c r="K1265" s="159"/>
      <c r="L1265" s="159"/>
      <c r="M1265" s="159"/>
      <c r="N1265" s="159"/>
      <c r="O1265" s="159"/>
      <c r="P1265" s="159"/>
      <c r="Q1265" s="159"/>
      <c r="R1265" s="159"/>
      <c r="S1265" s="159"/>
      <c r="T1265" s="159"/>
      <c r="U1265" s="159"/>
      <c r="V1265" s="159"/>
      <c r="W1265" s="159"/>
      <c r="X1265" s="150"/>
      <c r="Y1265" s="150"/>
      <c r="Z1265" s="150"/>
      <c r="AA1265" s="150"/>
      <c r="AB1265" s="150"/>
      <c r="AC1265" s="150"/>
      <c r="AD1265" s="150"/>
      <c r="AE1265" s="150"/>
      <c r="AF1265" s="150"/>
      <c r="AG1265" s="150" t="s">
        <v>245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1" x14ac:dyDescent="0.2">
      <c r="A1266" s="167">
        <v>36</v>
      </c>
      <c r="B1266" s="168" t="s">
        <v>622</v>
      </c>
      <c r="C1266" s="184" t="s">
        <v>623</v>
      </c>
      <c r="D1266" s="169" t="s">
        <v>353</v>
      </c>
      <c r="E1266" s="170">
        <v>298.12013000000002</v>
      </c>
      <c r="F1266" s="171"/>
      <c r="G1266" s="172">
        <f>ROUND(E1266*F1266,2)</f>
        <v>0</v>
      </c>
      <c r="H1266" s="171"/>
      <c r="I1266" s="172">
        <f>ROUND(E1266*H1266,2)</f>
        <v>0</v>
      </c>
      <c r="J1266" s="171"/>
      <c r="K1266" s="172">
        <f>ROUND(E1266*J1266,2)</f>
        <v>0</v>
      </c>
      <c r="L1266" s="172">
        <v>21</v>
      </c>
      <c r="M1266" s="172">
        <f>G1266*(1+L1266/100)</f>
        <v>0</v>
      </c>
      <c r="N1266" s="172">
        <v>0</v>
      </c>
      <c r="O1266" s="172">
        <f>ROUND(E1266*N1266,2)</f>
        <v>0</v>
      </c>
      <c r="P1266" s="172">
        <v>0</v>
      </c>
      <c r="Q1266" s="172">
        <f>ROUND(E1266*P1266,2)</f>
        <v>0</v>
      </c>
      <c r="R1266" s="172" t="s">
        <v>306</v>
      </c>
      <c r="S1266" s="172" t="s">
        <v>184</v>
      </c>
      <c r="T1266" s="173" t="s">
        <v>250</v>
      </c>
      <c r="U1266" s="159">
        <v>0.626</v>
      </c>
      <c r="V1266" s="159">
        <f>ROUND(E1266*U1266,2)</f>
        <v>186.62</v>
      </c>
      <c r="W1266" s="159"/>
      <c r="X1266" s="150"/>
      <c r="Y1266" s="150"/>
      <c r="Z1266" s="150"/>
      <c r="AA1266" s="150"/>
      <c r="AB1266" s="150"/>
      <c r="AC1266" s="150"/>
      <c r="AD1266" s="150"/>
      <c r="AE1266" s="150"/>
      <c r="AF1266" s="150"/>
      <c r="AG1266" s="150" t="s">
        <v>241</v>
      </c>
      <c r="AH1266" s="150"/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1" x14ac:dyDescent="0.2">
      <c r="A1267" s="157"/>
      <c r="B1267" s="158"/>
      <c r="C1267" s="256" t="s">
        <v>615</v>
      </c>
      <c r="D1267" s="257"/>
      <c r="E1267" s="257"/>
      <c r="F1267" s="257"/>
      <c r="G1267" s="257"/>
      <c r="H1267" s="159"/>
      <c r="I1267" s="159"/>
      <c r="J1267" s="159"/>
      <c r="K1267" s="159"/>
      <c r="L1267" s="159"/>
      <c r="M1267" s="159"/>
      <c r="N1267" s="159"/>
      <c r="O1267" s="159"/>
      <c r="P1267" s="159"/>
      <c r="Q1267" s="159"/>
      <c r="R1267" s="159"/>
      <c r="S1267" s="159"/>
      <c r="T1267" s="159"/>
      <c r="U1267" s="159"/>
      <c r="V1267" s="159"/>
      <c r="W1267" s="159"/>
      <c r="X1267" s="150"/>
      <c r="Y1267" s="150"/>
      <c r="Z1267" s="150"/>
      <c r="AA1267" s="150"/>
      <c r="AB1267" s="150"/>
      <c r="AC1267" s="150"/>
      <c r="AD1267" s="150"/>
      <c r="AE1267" s="150"/>
      <c r="AF1267" s="150"/>
      <c r="AG1267" s="150" t="s">
        <v>243</v>
      </c>
      <c r="AH1267" s="150"/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1" x14ac:dyDescent="0.2">
      <c r="A1268" s="157"/>
      <c r="B1268" s="158"/>
      <c r="C1268" s="199" t="s">
        <v>355</v>
      </c>
      <c r="D1268" s="192"/>
      <c r="E1268" s="193"/>
      <c r="F1268" s="159"/>
      <c r="G1268" s="159"/>
      <c r="H1268" s="159"/>
      <c r="I1268" s="159"/>
      <c r="J1268" s="159"/>
      <c r="K1268" s="159"/>
      <c r="L1268" s="159"/>
      <c r="M1268" s="159"/>
      <c r="N1268" s="159"/>
      <c r="O1268" s="159"/>
      <c r="P1268" s="159"/>
      <c r="Q1268" s="159"/>
      <c r="R1268" s="159"/>
      <c r="S1268" s="159"/>
      <c r="T1268" s="159"/>
      <c r="U1268" s="159"/>
      <c r="V1268" s="159"/>
      <c r="W1268" s="159"/>
      <c r="X1268" s="150"/>
      <c r="Y1268" s="150"/>
      <c r="Z1268" s="150"/>
      <c r="AA1268" s="150"/>
      <c r="AB1268" s="150"/>
      <c r="AC1268" s="150"/>
      <c r="AD1268" s="150"/>
      <c r="AE1268" s="150"/>
      <c r="AF1268" s="150"/>
      <c r="AG1268" s="150" t="s">
        <v>245</v>
      </c>
      <c r="AH1268" s="150"/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1" x14ac:dyDescent="0.2">
      <c r="A1269" s="157"/>
      <c r="B1269" s="158"/>
      <c r="C1269" s="200" t="s">
        <v>382</v>
      </c>
      <c r="D1269" s="192"/>
      <c r="E1269" s="193"/>
      <c r="F1269" s="159"/>
      <c r="G1269" s="159"/>
      <c r="H1269" s="159"/>
      <c r="I1269" s="159"/>
      <c r="J1269" s="159"/>
      <c r="K1269" s="159"/>
      <c r="L1269" s="159"/>
      <c r="M1269" s="159"/>
      <c r="N1269" s="159"/>
      <c r="O1269" s="159"/>
      <c r="P1269" s="159"/>
      <c r="Q1269" s="159"/>
      <c r="R1269" s="159"/>
      <c r="S1269" s="159"/>
      <c r="T1269" s="159"/>
      <c r="U1269" s="159"/>
      <c r="V1269" s="159"/>
      <c r="W1269" s="159"/>
      <c r="X1269" s="150"/>
      <c r="Y1269" s="150"/>
      <c r="Z1269" s="150"/>
      <c r="AA1269" s="150"/>
      <c r="AB1269" s="150"/>
      <c r="AC1269" s="150"/>
      <c r="AD1269" s="150"/>
      <c r="AE1269" s="150"/>
      <c r="AF1269" s="150"/>
      <c r="AG1269" s="150" t="s">
        <v>245</v>
      </c>
      <c r="AH1269" s="150">
        <v>2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1" x14ac:dyDescent="0.2">
      <c r="A1270" s="157"/>
      <c r="B1270" s="158"/>
      <c r="C1270" s="200" t="s">
        <v>394</v>
      </c>
      <c r="D1270" s="192"/>
      <c r="E1270" s="193"/>
      <c r="F1270" s="159"/>
      <c r="G1270" s="159"/>
      <c r="H1270" s="159"/>
      <c r="I1270" s="159"/>
      <c r="J1270" s="159"/>
      <c r="K1270" s="159"/>
      <c r="L1270" s="159"/>
      <c r="M1270" s="159"/>
      <c r="N1270" s="159"/>
      <c r="O1270" s="159"/>
      <c r="P1270" s="159"/>
      <c r="Q1270" s="159"/>
      <c r="R1270" s="159"/>
      <c r="S1270" s="159"/>
      <c r="T1270" s="159"/>
      <c r="U1270" s="159"/>
      <c r="V1270" s="159"/>
      <c r="W1270" s="159"/>
      <c r="X1270" s="150"/>
      <c r="Y1270" s="150"/>
      <c r="Z1270" s="150"/>
      <c r="AA1270" s="150"/>
      <c r="AB1270" s="150"/>
      <c r="AC1270" s="150"/>
      <c r="AD1270" s="150"/>
      <c r="AE1270" s="150"/>
      <c r="AF1270" s="150"/>
      <c r="AG1270" s="150" t="s">
        <v>245</v>
      </c>
      <c r="AH1270" s="150">
        <v>2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1" x14ac:dyDescent="0.2">
      <c r="A1271" s="157"/>
      <c r="B1271" s="158"/>
      <c r="C1271" s="200" t="s">
        <v>395</v>
      </c>
      <c r="D1271" s="192"/>
      <c r="E1271" s="193">
        <v>130.79900000000001</v>
      </c>
      <c r="F1271" s="159"/>
      <c r="G1271" s="159"/>
      <c r="H1271" s="159"/>
      <c r="I1271" s="159"/>
      <c r="J1271" s="159"/>
      <c r="K1271" s="159"/>
      <c r="L1271" s="159"/>
      <c r="M1271" s="159"/>
      <c r="N1271" s="159"/>
      <c r="O1271" s="159"/>
      <c r="P1271" s="159"/>
      <c r="Q1271" s="159"/>
      <c r="R1271" s="159"/>
      <c r="S1271" s="159"/>
      <c r="T1271" s="159"/>
      <c r="U1271" s="159"/>
      <c r="V1271" s="159"/>
      <c r="W1271" s="159"/>
      <c r="X1271" s="150"/>
      <c r="Y1271" s="150"/>
      <c r="Z1271" s="150"/>
      <c r="AA1271" s="150"/>
      <c r="AB1271" s="150"/>
      <c r="AC1271" s="150"/>
      <c r="AD1271" s="150"/>
      <c r="AE1271" s="150"/>
      <c r="AF1271" s="150"/>
      <c r="AG1271" s="150" t="s">
        <v>245</v>
      </c>
      <c r="AH1271" s="150">
        <v>2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1" x14ac:dyDescent="0.2">
      <c r="A1272" s="157"/>
      <c r="B1272" s="158"/>
      <c r="C1272" s="200" t="s">
        <v>394</v>
      </c>
      <c r="D1272" s="192"/>
      <c r="E1272" s="193"/>
      <c r="F1272" s="159"/>
      <c r="G1272" s="159"/>
      <c r="H1272" s="159"/>
      <c r="I1272" s="159"/>
      <c r="J1272" s="159"/>
      <c r="K1272" s="159"/>
      <c r="L1272" s="159"/>
      <c r="M1272" s="159"/>
      <c r="N1272" s="159"/>
      <c r="O1272" s="159"/>
      <c r="P1272" s="159"/>
      <c r="Q1272" s="159"/>
      <c r="R1272" s="159"/>
      <c r="S1272" s="159"/>
      <c r="T1272" s="159"/>
      <c r="U1272" s="159"/>
      <c r="V1272" s="159"/>
      <c r="W1272" s="159"/>
      <c r="X1272" s="150"/>
      <c r="Y1272" s="150"/>
      <c r="Z1272" s="150"/>
      <c r="AA1272" s="150"/>
      <c r="AB1272" s="150"/>
      <c r="AC1272" s="150"/>
      <c r="AD1272" s="150"/>
      <c r="AE1272" s="150"/>
      <c r="AF1272" s="150"/>
      <c r="AG1272" s="150" t="s">
        <v>245</v>
      </c>
      <c r="AH1272" s="150">
        <v>2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1" x14ac:dyDescent="0.2">
      <c r="A1273" s="157"/>
      <c r="B1273" s="158"/>
      <c r="C1273" s="200" t="s">
        <v>415</v>
      </c>
      <c r="D1273" s="192"/>
      <c r="E1273" s="193">
        <v>62.927999999999997</v>
      </c>
      <c r="F1273" s="159"/>
      <c r="G1273" s="159"/>
      <c r="H1273" s="159"/>
      <c r="I1273" s="159"/>
      <c r="J1273" s="159"/>
      <c r="K1273" s="159"/>
      <c r="L1273" s="159"/>
      <c r="M1273" s="159"/>
      <c r="N1273" s="159"/>
      <c r="O1273" s="159"/>
      <c r="P1273" s="159"/>
      <c r="Q1273" s="159"/>
      <c r="R1273" s="159"/>
      <c r="S1273" s="159"/>
      <c r="T1273" s="159"/>
      <c r="U1273" s="159"/>
      <c r="V1273" s="159"/>
      <c r="W1273" s="159"/>
      <c r="X1273" s="150"/>
      <c r="Y1273" s="150"/>
      <c r="Z1273" s="150"/>
      <c r="AA1273" s="150"/>
      <c r="AB1273" s="150"/>
      <c r="AC1273" s="150"/>
      <c r="AD1273" s="150"/>
      <c r="AE1273" s="150"/>
      <c r="AF1273" s="150"/>
      <c r="AG1273" s="150" t="s">
        <v>245</v>
      </c>
      <c r="AH1273" s="150">
        <v>2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1" x14ac:dyDescent="0.2">
      <c r="A1274" s="157"/>
      <c r="B1274" s="158"/>
      <c r="C1274" s="200" t="s">
        <v>428</v>
      </c>
      <c r="D1274" s="192"/>
      <c r="E1274" s="193"/>
      <c r="F1274" s="159"/>
      <c r="G1274" s="159"/>
      <c r="H1274" s="159"/>
      <c r="I1274" s="159"/>
      <c r="J1274" s="159"/>
      <c r="K1274" s="159"/>
      <c r="L1274" s="159"/>
      <c r="M1274" s="159"/>
      <c r="N1274" s="159"/>
      <c r="O1274" s="159"/>
      <c r="P1274" s="159"/>
      <c r="Q1274" s="159"/>
      <c r="R1274" s="159"/>
      <c r="S1274" s="159"/>
      <c r="T1274" s="159"/>
      <c r="U1274" s="159"/>
      <c r="V1274" s="159"/>
      <c r="W1274" s="159"/>
      <c r="X1274" s="150"/>
      <c r="Y1274" s="150"/>
      <c r="Z1274" s="150"/>
      <c r="AA1274" s="150"/>
      <c r="AB1274" s="150"/>
      <c r="AC1274" s="150"/>
      <c r="AD1274" s="150"/>
      <c r="AE1274" s="150"/>
      <c r="AF1274" s="150"/>
      <c r="AG1274" s="150" t="s">
        <v>245</v>
      </c>
      <c r="AH1274" s="150">
        <v>2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1" x14ac:dyDescent="0.2">
      <c r="A1275" s="157"/>
      <c r="B1275" s="158"/>
      <c r="C1275" s="200" t="s">
        <v>429</v>
      </c>
      <c r="D1275" s="192"/>
      <c r="E1275" s="193">
        <v>66.074399999999997</v>
      </c>
      <c r="F1275" s="159"/>
      <c r="G1275" s="159"/>
      <c r="H1275" s="159"/>
      <c r="I1275" s="159"/>
      <c r="J1275" s="159"/>
      <c r="K1275" s="159"/>
      <c r="L1275" s="159"/>
      <c r="M1275" s="159"/>
      <c r="N1275" s="159"/>
      <c r="O1275" s="159"/>
      <c r="P1275" s="159"/>
      <c r="Q1275" s="159"/>
      <c r="R1275" s="159"/>
      <c r="S1275" s="159"/>
      <c r="T1275" s="159"/>
      <c r="U1275" s="159"/>
      <c r="V1275" s="159"/>
      <c r="W1275" s="159"/>
      <c r="X1275" s="150"/>
      <c r="Y1275" s="150"/>
      <c r="Z1275" s="150"/>
      <c r="AA1275" s="150"/>
      <c r="AB1275" s="150"/>
      <c r="AC1275" s="150"/>
      <c r="AD1275" s="150"/>
      <c r="AE1275" s="150"/>
      <c r="AF1275" s="150"/>
      <c r="AG1275" s="150" t="s">
        <v>245</v>
      </c>
      <c r="AH1275" s="150">
        <v>2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1" x14ac:dyDescent="0.2">
      <c r="A1276" s="157"/>
      <c r="B1276" s="158"/>
      <c r="C1276" s="200" t="s">
        <v>430</v>
      </c>
      <c r="D1276" s="192"/>
      <c r="E1276" s="193">
        <v>68.666700000000006</v>
      </c>
      <c r="F1276" s="159"/>
      <c r="G1276" s="159"/>
      <c r="H1276" s="159"/>
      <c r="I1276" s="159"/>
      <c r="J1276" s="159"/>
      <c r="K1276" s="159"/>
      <c r="L1276" s="159"/>
      <c r="M1276" s="159"/>
      <c r="N1276" s="159"/>
      <c r="O1276" s="159"/>
      <c r="P1276" s="159"/>
      <c r="Q1276" s="159"/>
      <c r="R1276" s="159"/>
      <c r="S1276" s="159"/>
      <c r="T1276" s="159"/>
      <c r="U1276" s="159"/>
      <c r="V1276" s="159"/>
      <c r="W1276" s="159"/>
      <c r="X1276" s="150"/>
      <c r="Y1276" s="150"/>
      <c r="Z1276" s="150"/>
      <c r="AA1276" s="150"/>
      <c r="AB1276" s="150"/>
      <c r="AC1276" s="150"/>
      <c r="AD1276" s="150"/>
      <c r="AE1276" s="150"/>
      <c r="AF1276" s="150"/>
      <c r="AG1276" s="150" t="s">
        <v>245</v>
      </c>
      <c r="AH1276" s="150">
        <v>2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1" x14ac:dyDescent="0.2">
      <c r="A1277" s="157"/>
      <c r="B1277" s="158"/>
      <c r="C1277" s="200" t="s">
        <v>462</v>
      </c>
      <c r="D1277" s="192"/>
      <c r="E1277" s="193"/>
      <c r="F1277" s="159"/>
      <c r="G1277" s="159"/>
      <c r="H1277" s="159"/>
      <c r="I1277" s="159"/>
      <c r="J1277" s="159"/>
      <c r="K1277" s="159"/>
      <c r="L1277" s="159"/>
      <c r="M1277" s="159"/>
      <c r="N1277" s="159"/>
      <c r="O1277" s="159"/>
      <c r="P1277" s="159"/>
      <c r="Q1277" s="159"/>
      <c r="R1277" s="159"/>
      <c r="S1277" s="159"/>
      <c r="T1277" s="159"/>
      <c r="U1277" s="159"/>
      <c r="V1277" s="159"/>
      <c r="W1277" s="159"/>
      <c r="X1277" s="150"/>
      <c r="Y1277" s="150"/>
      <c r="Z1277" s="150"/>
      <c r="AA1277" s="150"/>
      <c r="AB1277" s="150"/>
      <c r="AC1277" s="150"/>
      <c r="AD1277" s="150"/>
      <c r="AE1277" s="150"/>
      <c r="AF1277" s="150"/>
      <c r="AG1277" s="150" t="s">
        <v>245</v>
      </c>
      <c r="AH1277" s="150">
        <v>2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1" x14ac:dyDescent="0.2">
      <c r="A1278" s="157"/>
      <c r="B1278" s="158"/>
      <c r="C1278" s="200" t="s">
        <v>463</v>
      </c>
      <c r="D1278" s="192"/>
      <c r="E1278" s="193"/>
      <c r="F1278" s="159"/>
      <c r="G1278" s="159"/>
      <c r="H1278" s="159"/>
      <c r="I1278" s="159"/>
      <c r="J1278" s="159"/>
      <c r="K1278" s="159"/>
      <c r="L1278" s="159"/>
      <c r="M1278" s="159"/>
      <c r="N1278" s="159"/>
      <c r="O1278" s="159"/>
      <c r="P1278" s="159"/>
      <c r="Q1278" s="159"/>
      <c r="R1278" s="159"/>
      <c r="S1278" s="159"/>
      <c r="T1278" s="159"/>
      <c r="U1278" s="159"/>
      <c r="V1278" s="159"/>
      <c r="W1278" s="159"/>
      <c r="X1278" s="150"/>
      <c r="Y1278" s="150"/>
      <c r="Z1278" s="150"/>
      <c r="AA1278" s="150"/>
      <c r="AB1278" s="150"/>
      <c r="AC1278" s="150"/>
      <c r="AD1278" s="150"/>
      <c r="AE1278" s="150"/>
      <c r="AF1278" s="150"/>
      <c r="AG1278" s="150" t="s">
        <v>245</v>
      </c>
      <c r="AH1278" s="150">
        <v>2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1" x14ac:dyDescent="0.2">
      <c r="A1279" s="157"/>
      <c r="B1279" s="158"/>
      <c r="C1279" s="200" t="s">
        <v>464</v>
      </c>
      <c r="D1279" s="192"/>
      <c r="E1279" s="193">
        <v>16.681999999999999</v>
      </c>
      <c r="F1279" s="159"/>
      <c r="G1279" s="159"/>
      <c r="H1279" s="159"/>
      <c r="I1279" s="159"/>
      <c r="J1279" s="159"/>
      <c r="K1279" s="159"/>
      <c r="L1279" s="159"/>
      <c r="M1279" s="159"/>
      <c r="N1279" s="159"/>
      <c r="O1279" s="159"/>
      <c r="P1279" s="159"/>
      <c r="Q1279" s="159"/>
      <c r="R1279" s="159"/>
      <c r="S1279" s="159"/>
      <c r="T1279" s="159"/>
      <c r="U1279" s="159"/>
      <c r="V1279" s="159"/>
      <c r="W1279" s="159"/>
      <c r="X1279" s="150"/>
      <c r="Y1279" s="150"/>
      <c r="Z1279" s="150"/>
      <c r="AA1279" s="150"/>
      <c r="AB1279" s="150"/>
      <c r="AC1279" s="150"/>
      <c r="AD1279" s="150"/>
      <c r="AE1279" s="150"/>
      <c r="AF1279" s="150"/>
      <c r="AG1279" s="150" t="s">
        <v>245</v>
      </c>
      <c r="AH1279" s="150">
        <v>2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1" x14ac:dyDescent="0.2">
      <c r="A1280" s="157"/>
      <c r="B1280" s="158"/>
      <c r="C1280" s="200" t="s">
        <v>465</v>
      </c>
      <c r="D1280" s="192"/>
      <c r="E1280" s="193">
        <v>71.320999999999998</v>
      </c>
      <c r="F1280" s="159"/>
      <c r="G1280" s="159"/>
      <c r="H1280" s="159"/>
      <c r="I1280" s="159"/>
      <c r="J1280" s="159"/>
      <c r="K1280" s="159"/>
      <c r="L1280" s="159"/>
      <c r="M1280" s="159"/>
      <c r="N1280" s="159"/>
      <c r="O1280" s="159"/>
      <c r="P1280" s="159"/>
      <c r="Q1280" s="159"/>
      <c r="R1280" s="159"/>
      <c r="S1280" s="159"/>
      <c r="T1280" s="159"/>
      <c r="U1280" s="159"/>
      <c r="V1280" s="159"/>
      <c r="W1280" s="159"/>
      <c r="X1280" s="150"/>
      <c r="Y1280" s="150"/>
      <c r="Z1280" s="150"/>
      <c r="AA1280" s="150"/>
      <c r="AB1280" s="150"/>
      <c r="AC1280" s="150"/>
      <c r="AD1280" s="150"/>
      <c r="AE1280" s="150"/>
      <c r="AF1280" s="150"/>
      <c r="AG1280" s="150" t="s">
        <v>245</v>
      </c>
      <c r="AH1280" s="150">
        <v>2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1" x14ac:dyDescent="0.2">
      <c r="A1281" s="157"/>
      <c r="B1281" s="158"/>
      <c r="C1281" s="200" t="s">
        <v>462</v>
      </c>
      <c r="D1281" s="192"/>
      <c r="E1281" s="193"/>
      <c r="F1281" s="159"/>
      <c r="G1281" s="159"/>
      <c r="H1281" s="159"/>
      <c r="I1281" s="159"/>
      <c r="J1281" s="159"/>
      <c r="K1281" s="159"/>
      <c r="L1281" s="159"/>
      <c r="M1281" s="159"/>
      <c r="N1281" s="159"/>
      <c r="O1281" s="159"/>
      <c r="P1281" s="159"/>
      <c r="Q1281" s="159"/>
      <c r="R1281" s="159"/>
      <c r="S1281" s="159"/>
      <c r="T1281" s="159"/>
      <c r="U1281" s="159"/>
      <c r="V1281" s="159"/>
      <c r="W1281" s="159"/>
      <c r="X1281" s="150"/>
      <c r="Y1281" s="150"/>
      <c r="Z1281" s="150"/>
      <c r="AA1281" s="150"/>
      <c r="AB1281" s="150"/>
      <c r="AC1281" s="150"/>
      <c r="AD1281" s="150"/>
      <c r="AE1281" s="150"/>
      <c r="AF1281" s="150"/>
      <c r="AG1281" s="150" t="s">
        <v>245</v>
      </c>
      <c r="AH1281" s="150">
        <v>2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1" x14ac:dyDescent="0.2">
      <c r="A1282" s="157"/>
      <c r="B1282" s="158"/>
      <c r="C1282" s="200" t="s">
        <v>485</v>
      </c>
      <c r="D1282" s="192"/>
      <c r="E1282" s="193"/>
      <c r="F1282" s="159"/>
      <c r="G1282" s="159"/>
      <c r="H1282" s="159"/>
      <c r="I1282" s="159"/>
      <c r="J1282" s="159"/>
      <c r="K1282" s="159"/>
      <c r="L1282" s="159"/>
      <c r="M1282" s="159"/>
      <c r="N1282" s="159"/>
      <c r="O1282" s="159"/>
      <c r="P1282" s="159"/>
      <c r="Q1282" s="159"/>
      <c r="R1282" s="159"/>
      <c r="S1282" s="159"/>
      <c r="T1282" s="159"/>
      <c r="U1282" s="159"/>
      <c r="V1282" s="159"/>
      <c r="W1282" s="159"/>
      <c r="X1282" s="150"/>
      <c r="Y1282" s="150"/>
      <c r="Z1282" s="150"/>
      <c r="AA1282" s="150"/>
      <c r="AB1282" s="150"/>
      <c r="AC1282" s="150"/>
      <c r="AD1282" s="150"/>
      <c r="AE1282" s="150"/>
      <c r="AF1282" s="150"/>
      <c r="AG1282" s="150" t="s">
        <v>245</v>
      </c>
      <c r="AH1282" s="150">
        <v>2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1" x14ac:dyDescent="0.2">
      <c r="A1283" s="157"/>
      <c r="B1283" s="158"/>
      <c r="C1283" s="200" t="s">
        <v>488</v>
      </c>
      <c r="D1283" s="192"/>
      <c r="E1283" s="193">
        <v>164.9975</v>
      </c>
      <c r="F1283" s="159"/>
      <c r="G1283" s="159"/>
      <c r="H1283" s="159"/>
      <c r="I1283" s="159"/>
      <c r="J1283" s="159"/>
      <c r="K1283" s="159"/>
      <c r="L1283" s="159"/>
      <c r="M1283" s="159"/>
      <c r="N1283" s="159"/>
      <c r="O1283" s="159"/>
      <c r="P1283" s="159"/>
      <c r="Q1283" s="159"/>
      <c r="R1283" s="159"/>
      <c r="S1283" s="159"/>
      <c r="T1283" s="159"/>
      <c r="U1283" s="159"/>
      <c r="V1283" s="159"/>
      <c r="W1283" s="159"/>
      <c r="X1283" s="150"/>
      <c r="Y1283" s="150"/>
      <c r="Z1283" s="150"/>
      <c r="AA1283" s="150"/>
      <c r="AB1283" s="150"/>
      <c r="AC1283" s="150"/>
      <c r="AD1283" s="150"/>
      <c r="AE1283" s="150"/>
      <c r="AF1283" s="150"/>
      <c r="AG1283" s="150" t="s">
        <v>245</v>
      </c>
      <c r="AH1283" s="150">
        <v>2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1" x14ac:dyDescent="0.2">
      <c r="A1284" s="157"/>
      <c r="B1284" s="158"/>
      <c r="C1284" s="200" t="s">
        <v>490</v>
      </c>
      <c r="D1284" s="192"/>
      <c r="E1284" s="193"/>
      <c r="F1284" s="159"/>
      <c r="G1284" s="159"/>
      <c r="H1284" s="159"/>
      <c r="I1284" s="159"/>
      <c r="J1284" s="159"/>
      <c r="K1284" s="159"/>
      <c r="L1284" s="159"/>
      <c r="M1284" s="159"/>
      <c r="N1284" s="159"/>
      <c r="O1284" s="159"/>
      <c r="P1284" s="159"/>
      <c r="Q1284" s="159"/>
      <c r="R1284" s="159"/>
      <c r="S1284" s="159"/>
      <c r="T1284" s="159"/>
      <c r="U1284" s="159"/>
      <c r="V1284" s="159"/>
      <c r="W1284" s="159"/>
      <c r="X1284" s="150"/>
      <c r="Y1284" s="150"/>
      <c r="Z1284" s="150"/>
      <c r="AA1284" s="150"/>
      <c r="AB1284" s="150"/>
      <c r="AC1284" s="150"/>
      <c r="AD1284" s="150"/>
      <c r="AE1284" s="150"/>
      <c r="AF1284" s="150"/>
      <c r="AG1284" s="150" t="s">
        <v>245</v>
      </c>
      <c r="AH1284" s="150">
        <v>2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1" x14ac:dyDescent="0.2">
      <c r="A1285" s="157"/>
      <c r="B1285" s="158"/>
      <c r="C1285" s="200" t="s">
        <v>394</v>
      </c>
      <c r="D1285" s="192"/>
      <c r="E1285" s="193"/>
      <c r="F1285" s="159"/>
      <c r="G1285" s="159"/>
      <c r="H1285" s="159"/>
      <c r="I1285" s="159"/>
      <c r="J1285" s="159"/>
      <c r="K1285" s="159"/>
      <c r="L1285" s="159"/>
      <c r="M1285" s="159"/>
      <c r="N1285" s="159"/>
      <c r="O1285" s="159"/>
      <c r="P1285" s="159"/>
      <c r="Q1285" s="159"/>
      <c r="R1285" s="159"/>
      <c r="S1285" s="159"/>
      <c r="T1285" s="159"/>
      <c r="U1285" s="159"/>
      <c r="V1285" s="159"/>
      <c r="W1285" s="159"/>
      <c r="X1285" s="150"/>
      <c r="Y1285" s="150"/>
      <c r="Z1285" s="150"/>
      <c r="AA1285" s="150"/>
      <c r="AB1285" s="150"/>
      <c r="AC1285" s="150"/>
      <c r="AD1285" s="150"/>
      <c r="AE1285" s="150"/>
      <c r="AF1285" s="150"/>
      <c r="AG1285" s="150" t="s">
        <v>245</v>
      </c>
      <c r="AH1285" s="150">
        <v>2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1" x14ac:dyDescent="0.2">
      <c r="A1286" s="157"/>
      <c r="B1286" s="158"/>
      <c r="C1286" s="200" t="s">
        <v>496</v>
      </c>
      <c r="D1286" s="192"/>
      <c r="E1286" s="193">
        <v>39.615000000000002</v>
      </c>
      <c r="F1286" s="159"/>
      <c r="G1286" s="159"/>
      <c r="H1286" s="159"/>
      <c r="I1286" s="159"/>
      <c r="J1286" s="159"/>
      <c r="K1286" s="159"/>
      <c r="L1286" s="159"/>
      <c r="M1286" s="159"/>
      <c r="N1286" s="159"/>
      <c r="O1286" s="159"/>
      <c r="P1286" s="159"/>
      <c r="Q1286" s="159"/>
      <c r="R1286" s="159"/>
      <c r="S1286" s="159"/>
      <c r="T1286" s="159"/>
      <c r="U1286" s="159"/>
      <c r="V1286" s="159"/>
      <c r="W1286" s="159"/>
      <c r="X1286" s="150"/>
      <c r="Y1286" s="150"/>
      <c r="Z1286" s="150"/>
      <c r="AA1286" s="150"/>
      <c r="AB1286" s="150"/>
      <c r="AC1286" s="150"/>
      <c r="AD1286" s="150"/>
      <c r="AE1286" s="150"/>
      <c r="AF1286" s="150"/>
      <c r="AG1286" s="150" t="s">
        <v>245</v>
      </c>
      <c r="AH1286" s="150">
        <v>2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1" x14ac:dyDescent="0.2">
      <c r="A1287" s="157"/>
      <c r="B1287" s="158"/>
      <c r="C1287" s="199" t="s">
        <v>370</v>
      </c>
      <c r="D1287" s="192"/>
      <c r="E1287" s="193"/>
      <c r="F1287" s="159"/>
      <c r="G1287" s="159"/>
      <c r="H1287" s="159"/>
      <c r="I1287" s="159"/>
      <c r="J1287" s="159"/>
      <c r="K1287" s="159"/>
      <c r="L1287" s="159"/>
      <c r="M1287" s="159"/>
      <c r="N1287" s="159"/>
      <c r="O1287" s="159"/>
      <c r="P1287" s="159"/>
      <c r="Q1287" s="159"/>
      <c r="R1287" s="159"/>
      <c r="S1287" s="159"/>
      <c r="T1287" s="159"/>
      <c r="U1287" s="159"/>
      <c r="V1287" s="159"/>
      <c r="W1287" s="159"/>
      <c r="X1287" s="150"/>
      <c r="Y1287" s="150"/>
      <c r="Z1287" s="150"/>
      <c r="AA1287" s="150"/>
      <c r="AB1287" s="150"/>
      <c r="AC1287" s="150"/>
      <c r="AD1287" s="150"/>
      <c r="AE1287" s="150"/>
      <c r="AF1287" s="150"/>
      <c r="AG1287" s="150" t="s">
        <v>245</v>
      </c>
      <c r="AH1287" s="150"/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57"/>
      <c r="B1288" s="158"/>
      <c r="C1288" s="197" t="s">
        <v>624</v>
      </c>
      <c r="D1288" s="188"/>
      <c r="E1288" s="189">
        <v>298.12013000000002</v>
      </c>
      <c r="F1288" s="159"/>
      <c r="G1288" s="159"/>
      <c r="H1288" s="159"/>
      <c r="I1288" s="159"/>
      <c r="J1288" s="159"/>
      <c r="K1288" s="159"/>
      <c r="L1288" s="159"/>
      <c r="M1288" s="159"/>
      <c r="N1288" s="159"/>
      <c r="O1288" s="159"/>
      <c r="P1288" s="159"/>
      <c r="Q1288" s="159"/>
      <c r="R1288" s="159"/>
      <c r="S1288" s="159"/>
      <c r="T1288" s="159"/>
      <c r="U1288" s="159"/>
      <c r="V1288" s="159"/>
      <c r="W1288" s="159"/>
      <c r="X1288" s="150"/>
      <c r="Y1288" s="150"/>
      <c r="Z1288" s="150"/>
      <c r="AA1288" s="150"/>
      <c r="AB1288" s="150"/>
      <c r="AC1288" s="150"/>
      <c r="AD1288" s="150"/>
      <c r="AE1288" s="150"/>
      <c r="AF1288" s="150"/>
      <c r="AG1288" s="150" t="s">
        <v>245</v>
      </c>
      <c r="AH1288" s="150">
        <v>0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1" x14ac:dyDescent="0.2">
      <c r="A1289" s="167">
        <v>37</v>
      </c>
      <c r="B1289" s="168" t="s">
        <v>625</v>
      </c>
      <c r="C1289" s="184" t="s">
        <v>626</v>
      </c>
      <c r="D1289" s="169" t="s">
        <v>353</v>
      </c>
      <c r="E1289" s="170">
        <v>677.12044000000003</v>
      </c>
      <c r="F1289" s="171"/>
      <c r="G1289" s="172">
        <f>ROUND(E1289*F1289,2)</f>
        <v>0</v>
      </c>
      <c r="H1289" s="171"/>
      <c r="I1289" s="172">
        <f>ROUND(E1289*H1289,2)</f>
        <v>0</v>
      </c>
      <c r="J1289" s="171"/>
      <c r="K1289" s="172">
        <f>ROUND(E1289*J1289,2)</f>
        <v>0</v>
      </c>
      <c r="L1289" s="172">
        <v>21</v>
      </c>
      <c r="M1289" s="172">
        <f>G1289*(1+L1289/100)</f>
        <v>0</v>
      </c>
      <c r="N1289" s="172">
        <v>0</v>
      </c>
      <c r="O1289" s="172">
        <f>ROUND(E1289*N1289,2)</f>
        <v>0</v>
      </c>
      <c r="P1289" s="172">
        <v>0</v>
      </c>
      <c r="Q1289" s="172">
        <f>ROUND(E1289*P1289,2)</f>
        <v>0</v>
      </c>
      <c r="R1289" s="172" t="s">
        <v>306</v>
      </c>
      <c r="S1289" s="172" t="s">
        <v>184</v>
      </c>
      <c r="T1289" s="173" t="s">
        <v>250</v>
      </c>
      <c r="U1289" s="159">
        <v>0.48399999999999999</v>
      </c>
      <c r="V1289" s="159">
        <f>ROUND(E1289*U1289,2)</f>
        <v>327.73</v>
      </c>
      <c r="W1289" s="159"/>
      <c r="X1289" s="150"/>
      <c r="Y1289" s="150"/>
      <c r="Z1289" s="150"/>
      <c r="AA1289" s="150"/>
      <c r="AB1289" s="150"/>
      <c r="AC1289" s="150"/>
      <c r="AD1289" s="150"/>
      <c r="AE1289" s="150"/>
      <c r="AF1289" s="150"/>
      <c r="AG1289" s="150" t="s">
        <v>241</v>
      </c>
      <c r="AH1289" s="150"/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1" x14ac:dyDescent="0.2">
      <c r="A1290" s="157"/>
      <c r="B1290" s="158"/>
      <c r="C1290" s="256" t="s">
        <v>615</v>
      </c>
      <c r="D1290" s="257"/>
      <c r="E1290" s="257"/>
      <c r="F1290" s="257"/>
      <c r="G1290" s="257"/>
      <c r="H1290" s="159"/>
      <c r="I1290" s="159"/>
      <c r="J1290" s="159"/>
      <c r="K1290" s="159"/>
      <c r="L1290" s="159"/>
      <c r="M1290" s="159"/>
      <c r="N1290" s="159"/>
      <c r="O1290" s="159"/>
      <c r="P1290" s="159"/>
      <c r="Q1290" s="159"/>
      <c r="R1290" s="159"/>
      <c r="S1290" s="159"/>
      <c r="T1290" s="159"/>
      <c r="U1290" s="159"/>
      <c r="V1290" s="159"/>
      <c r="W1290" s="159"/>
      <c r="X1290" s="150"/>
      <c r="Y1290" s="150"/>
      <c r="Z1290" s="150"/>
      <c r="AA1290" s="150"/>
      <c r="AB1290" s="150"/>
      <c r="AC1290" s="150"/>
      <c r="AD1290" s="150"/>
      <c r="AE1290" s="150"/>
      <c r="AF1290" s="150"/>
      <c r="AG1290" s="150" t="s">
        <v>243</v>
      </c>
      <c r="AH1290" s="150"/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1" x14ac:dyDescent="0.2">
      <c r="A1291" s="157"/>
      <c r="B1291" s="158"/>
      <c r="C1291" s="197" t="s">
        <v>627</v>
      </c>
      <c r="D1291" s="188"/>
      <c r="E1291" s="189">
        <v>677.12044000000003</v>
      </c>
      <c r="F1291" s="159"/>
      <c r="G1291" s="159"/>
      <c r="H1291" s="159"/>
      <c r="I1291" s="159"/>
      <c r="J1291" s="159"/>
      <c r="K1291" s="159"/>
      <c r="L1291" s="159"/>
      <c r="M1291" s="159"/>
      <c r="N1291" s="159"/>
      <c r="O1291" s="159"/>
      <c r="P1291" s="159"/>
      <c r="Q1291" s="159"/>
      <c r="R1291" s="159"/>
      <c r="S1291" s="159"/>
      <c r="T1291" s="159"/>
      <c r="U1291" s="159"/>
      <c r="V1291" s="159"/>
      <c r="W1291" s="159"/>
      <c r="X1291" s="150"/>
      <c r="Y1291" s="150"/>
      <c r="Z1291" s="150"/>
      <c r="AA1291" s="150"/>
      <c r="AB1291" s="150"/>
      <c r="AC1291" s="150"/>
      <c r="AD1291" s="150"/>
      <c r="AE1291" s="150"/>
      <c r="AF1291" s="150"/>
      <c r="AG1291" s="150" t="s">
        <v>245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1" x14ac:dyDescent="0.2">
      <c r="A1292" s="167">
        <v>38</v>
      </c>
      <c r="B1292" s="168" t="s">
        <v>628</v>
      </c>
      <c r="C1292" s="184" t="s">
        <v>629</v>
      </c>
      <c r="D1292" s="169" t="s">
        <v>353</v>
      </c>
      <c r="E1292" s="170">
        <v>272.75574</v>
      </c>
      <c r="F1292" s="171"/>
      <c r="G1292" s="172">
        <f>ROUND(E1292*F1292,2)</f>
        <v>0</v>
      </c>
      <c r="H1292" s="171"/>
      <c r="I1292" s="172">
        <f>ROUND(E1292*H1292,2)</f>
        <v>0</v>
      </c>
      <c r="J1292" s="171"/>
      <c r="K1292" s="172">
        <f>ROUND(E1292*J1292,2)</f>
        <v>0</v>
      </c>
      <c r="L1292" s="172">
        <v>21</v>
      </c>
      <c r="M1292" s="172">
        <f>G1292*(1+L1292/100)</f>
        <v>0</v>
      </c>
      <c r="N1292" s="172">
        <v>0</v>
      </c>
      <c r="O1292" s="172">
        <f>ROUND(E1292*N1292,2)</f>
        <v>0</v>
      </c>
      <c r="P1292" s="172">
        <v>0</v>
      </c>
      <c r="Q1292" s="172">
        <f>ROUND(E1292*P1292,2)</f>
        <v>0</v>
      </c>
      <c r="R1292" s="172" t="s">
        <v>306</v>
      </c>
      <c r="S1292" s="172" t="s">
        <v>184</v>
      </c>
      <c r="T1292" s="173" t="s">
        <v>250</v>
      </c>
      <c r="U1292" s="159">
        <v>0.72899999999999998</v>
      </c>
      <c r="V1292" s="159">
        <f>ROUND(E1292*U1292,2)</f>
        <v>198.84</v>
      </c>
      <c r="W1292" s="159"/>
      <c r="X1292" s="150"/>
      <c r="Y1292" s="150"/>
      <c r="Z1292" s="150"/>
      <c r="AA1292" s="150"/>
      <c r="AB1292" s="150"/>
      <c r="AC1292" s="150"/>
      <c r="AD1292" s="150"/>
      <c r="AE1292" s="150"/>
      <c r="AF1292" s="150"/>
      <c r="AG1292" s="150" t="s">
        <v>241</v>
      </c>
      <c r="AH1292" s="150"/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1" x14ac:dyDescent="0.2">
      <c r="A1293" s="157"/>
      <c r="B1293" s="158"/>
      <c r="C1293" s="256" t="s">
        <v>615</v>
      </c>
      <c r="D1293" s="257"/>
      <c r="E1293" s="257"/>
      <c r="F1293" s="257"/>
      <c r="G1293" s="257"/>
      <c r="H1293" s="159"/>
      <c r="I1293" s="159"/>
      <c r="J1293" s="159"/>
      <c r="K1293" s="159"/>
      <c r="L1293" s="159"/>
      <c r="M1293" s="159"/>
      <c r="N1293" s="159"/>
      <c r="O1293" s="159"/>
      <c r="P1293" s="159"/>
      <c r="Q1293" s="159"/>
      <c r="R1293" s="159"/>
      <c r="S1293" s="159"/>
      <c r="T1293" s="159"/>
      <c r="U1293" s="159"/>
      <c r="V1293" s="159"/>
      <c r="W1293" s="159"/>
      <c r="X1293" s="150"/>
      <c r="Y1293" s="150"/>
      <c r="Z1293" s="150"/>
      <c r="AA1293" s="150"/>
      <c r="AB1293" s="150"/>
      <c r="AC1293" s="150"/>
      <c r="AD1293" s="150"/>
      <c r="AE1293" s="150"/>
      <c r="AF1293" s="150"/>
      <c r="AG1293" s="150" t="s">
        <v>243</v>
      </c>
      <c r="AH1293" s="150"/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1" x14ac:dyDescent="0.2">
      <c r="A1294" s="157"/>
      <c r="B1294" s="158"/>
      <c r="C1294" s="197" t="s">
        <v>630</v>
      </c>
      <c r="D1294" s="188"/>
      <c r="E1294" s="189">
        <v>272.75574</v>
      </c>
      <c r="F1294" s="159"/>
      <c r="G1294" s="159"/>
      <c r="H1294" s="159"/>
      <c r="I1294" s="159"/>
      <c r="J1294" s="159"/>
      <c r="K1294" s="159"/>
      <c r="L1294" s="159"/>
      <c r="M1294" s="159"/>
      <c r="N1294" s="159"/>
      <c r="O1294" s="159"/>
      <c r="P1294" s="159"/>
      <c r="Q1294" s="159"/>
      <c r="R1294" s="159"/>
      <c r="S1294" s="159"/>
      <c r="T1294" s="159"/>
      <c r="U1294" s="159"/>
      <c r="V1294" s="159"/>
      <c r="W1294" s="159"/>
      <c r="X1294" s="150"/>
      <c r="Y1294" s="150"/>
      <c r="Z1294" s="150"/>
      <c r="AA1294" s="150"/>
      <c r="AB1294" s="150"/>
      <c r="AC1294" s="150"/>
      <c r="AD1294" s="150"/>
      <c r="AE1294" s="150"/>
      <c r="AF1294" s="150"/>
      <c r="AG1294" s="150" t="s">
        <v>245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67">
        <v>39</v>
      </c>
      <c r="B1295" s="168" t="s">
        <v>631</v>
      </c>
      <c r="C1295" s="184" t="s">
        <v>632</v>
      </c>
      <c r="D1295" s="169" t="s">
        <v>353</v>
      </c>
      <c r="E1295" s="170">
        <v>74.530029999999996</v>
      </c>
      <c r="F1295" s="171"/>
      <c r="G1295" s="172">
        <f>ROUND(E1295*F1295,2)</f>
        <v>0</v>
      </c>
      <c r="H1295" s="171"/>
      <c r="I1295" s="172">
        <f>ROUND(E1295*H1295,2)</f>
        <v>0</v>
      </c>
      <c r="J1295" s="171"/>
      <c r="K1295" s="172">
        <f>ROUND(E1295*J1295,2)</f>
        <v>0</v>
      </c>
      <c r="L1295" s="172">
        <v>21</v>
      </c>
      <c r="M1295" s="172">
        <f>G1295*(1+L1295/100)</f>
        <v>0</v>
      </c>
      <c r="N1295" s="172">
        <v>0</v>
      </c>
      <c r="O1295" s="172">
        <f>ROUND(E1295*N1295,2)</f>
        <v>0</v>
      </c>
      <c r="P1295" s="172">
        <v>0</v>
      </c>
      <c r="Q1295" s="172">
        <f>ROUND(E1295*P1295,2)</f>
        <v>0</v>
      </c>
      <c r="R1295" s="172" t="s">
        <v>306</v>
      </c>
      <c r="S1295" s="172" t="s">
        <v>184</v>
      </c>
      <c r="T1295" s="173" t="s">
        <v>250</v>
      </c>
      <c r="U1295" s="159">
        <v>0.91300000000000003</v>
      </c>
      <c r="V1295" s="159">
        <f>ROUND(E1295*U1295,2)</f>
        <v>68.05</v>
      </c>
      <c r="W1295" s="159"/>
      <c r="X1295" s="150"/>
      <c r="Y1295" s="150"/>
      <c r="Z1295" s="150"/>
      <c r="AA1295" s="150"/>
      <c r="AB1295" s="150"/>
      <c r="AC1295" s="150"/>
      <c r="AD1295" s="150"/>
      <c r="AE1295" s="150"/>
      <c r="AF1295" s="150"/>
      <c r="AG1295" s="150" t="s">
        <v>241</v>
      </c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1" x14ac:dyDescent="0.2">
      <c r="A1296" s="157"/>
      <c r="B1296" s="158"/>
      <c r="C1296" s="256" t="s">
        <v>615</v>
      </c>
      <c r="D1296" s="257"/>
      <c r="E1296" s="257"/>
      <c r="F1296" s="257"/>
      <c r="G1296" s="257"/>
      <c r="H1296" s="159"/>
      <c r="I1296" s="159"/>
      <c r="J1296" s="159"/>
      <c r="K1296" s="159"/>
      <c r="L1296" s="159"/>
      <c r="M1296" s="159"/>
      <c r="N1296" s="159"/>
      <c r="O1296" s="159"/>
      <c r="P1296" s="159"/>
      <c r="Q1296" s="159"/>
      <c r="R1296" s="159"/>
      <c r="S1296" s="159"/>
      <c r="T1296" s="159"/>
      <c r="U1296" s="159"/>
      <c r="V1296" s="159"/>
      <c r="W1296" s="159"/>
      <c r="X1296" s="150"/>
      <c r="Y1296" s="150"/>
      <c r="Z1296" s="150"/>
      <c r="AA1296" s="150"/>
      <c r="AB1296" s="150"/>
      <c r="AC1296" s="150"/>
      <c r="AD1296" s="150"/>
      <c r="AE1296" s="150"/>
      <c r="AF1296" s="150"/>
      <c r="AG1296" s="150" t="s">
        <v>243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1" x14ac:dyDescent="0.2">
      <c r="A1297" s="157"/>
      <c r="B1297" s="158"/>
      <c r="C1297" s="197" t="s">
        <v>633</v>
      </c>
      <c r="D1297" s="188"/>
      <c r="E1297" s="189">
        <v>74.530029999999996</v>
      </c>
      <c r="F1297" s="159"/>
      <c r="G1297" s="159"/>
      <c r="H1297" s="159"/>
      <c r="I1297" s="159"/>
      <c r="J1297" s="159"/>
      <c r="K1297" s="159"/>
      <c r="L1297" s="159"/>
      <c r="M1297" s="159"/>
      <c r="N1297" s="159"/>
      <c r="O1297" s="159"/>
      <c r="P1297" s="159"/>
      <c r="Q1297" s="159"/>
      <c r="R1297" s="159"/>
      <c r="S1297" s="159"/>
      <c r="T1297" s="159"/>
      <c r="U1297" s="159"/>
      <c r="V1297" s="159"/>
      <c r="W1297" s="159"/>
      <c r="X1297" s="150"/>
      <c r="Y1297" s="150"/>
      <c r="Z1297" s="150"/>
      <c r="AA1297" s="150"/>
      <c r="AB1297" s="150"/>
      <c r="AC1297" s="150"/>
      <c r="AD1297" s="150"/>
      <c r="AE1297" s="150"/>
      <c r="AF1297" s="150"/>
      <c r="AG1297" s="150" t="s">
        <v>245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1" x14ac:dyDescent="0.2">
      <c r="A1298" s="167">
        <v>40</v>
      </c>
      <c r="B1298" s="168" t="s">
        <v>634</v>
      </c>
      <c r="C1298" s="184" t="s">
        <v>635</v>
      </c>
      <c r="D1298" s="169" t="s">
        <v>353</v>
      </c>
      <c r="E1298" s="170">
        <v>914.0838</v>
      </c>
      <c r="F1298" s="171"/>
      <c r="G1298" s="172">
        <f>ROUND(E1298*F1298,2)</f>
        <v>0</v>
      </c>
      <c r="H1298" s="171"/>
      <c r="I1298" s="172">
        <f>ROUND(E1298*H1298,2)</f>
        <v>0</v>
      </c>
      <c r="J1298" s="171"/>
      <c r="K1298" s="172">
        <f>ROUND(E1298*J1298,2)</f>
        <v>0</v>
      </c>
      <c r="L1298" s="172">
        <v>21</v>
      </c>
      <c r="M1298" s="172">
        <f>G1298*(1+L1298/100)</f>
        <v>0</v>
      </c>
      <c r="N1298" s="172">
        <v>0</v>
      </c>
      <c r="O1298" s="172">
        <f>ROUND(E1298*N1298,2)</f>
        <v>0</v>
      </c>
      <c r="P1298" s="172">
        <v>0</v>
      </c>
      <c r="Q1298" s="172">
        <f>ROUND(E1298*P1298,2)</f>
        <v>0</v>
      </c>
      <c r="R1298" s="172" t="s">
        <v>306</v>
      </c>
      <c r="S1298" s="172" t="s">
        <v>184</v>
      </c>
      <c r="T1298" s="173" t="s">
        <v>185</v>
      </c>
      <c r="U1298" s="159">
        <v>1.0999999999999999E-2</v>
      </c>
      <c r="V1298" s="159">
        <f>ROUND(E1298*U1298,2)</f>
        <v>10.050000000000001</v>
      </c>
      <c r="W1298" s="159"/>
      <c r="X1298" s="150"/>
      <c r="Y1298" s="150"/>
      <c r="Z1298" s="150"/>
      <c r="AA1298" s="150"/>
      <c r="AB1298" s="150"/>
      <c r="AC1298" s="150"/>
      <c r="AD1298" s="150"/>
      <c r="AE1298" s="150"/>
      <c r="AF1298" s="150"/>
      <c r="AG1298" s="150" t="s">
        <v>241</v>
      </c>
      <c r="AH1298" s="150"/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1" x14ac:dyDescent="0.2">
      <c r="A1299" s="157"/>
      <c r="B1299" s="158"/>
      <c r="C1299" s="256" t="s">
        <v>636</v>
      </c>
      <c r="D1299" s="257"/>
      <c r="E1299" s="257"/>
      <c r="F1299" s="257"/>
      <c r="G1299" s="257"/>
      <c r="H1299" s="159"/>
      <c r="I1299" s="159"/>
      <c r="J1299" s="159"/>
      <c r="K1299" s="159"/>
      <c r="L1299" s="159"/>
      <c r="M1299" s="159"/>
      <c r="N1299" s="159"/>
      <c r="O1299" s="159"/>
      <c r="P1299" s="159"/>
      <c r="Q1299" s="159"/>
      <c r="R1299" s="159"/>
      <c r="S1299" s="159"/>
      <c r="T1299" s="159"/>
      <c r="U1299" s="159"/>
      <c r="V1299" s="159"/>
      <c r="W1299" s="159"/>
      <c r="X1299" s="150"/>
      <c r="Y1299" s="150"/>
      <c r="Z1299" s="150"/>
      <c r="AA1299" s="150"/>
      <c r="AB1299" s="150"/>
      <c r="AC1299" s="150"/>
      <c r="AD1299" s="150"/>
      <c r="AE1299" s="150"/>
      <c r="AF1299" s="150"/>
      <c r="AG1299" s="150" t="s">
        <v>243</v>
      </c>
      <c r="AH1299" s="150"/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1" x14ac:dyDescent="0.2">
      <c r="A1300" s="157"/>
      <c r="B1300" s="158"/>
      <c r="C1300" s="197" t="s">
        <v>637</v>
      </c>
      <c r="D1300" s="188"/>
      <c r="E1300" s="189">
        <v>61.5075</v>
      </c>
      <c r="F1300" s="159"/>
      <c r="G1300" s="159"/>
      <c r="H1300" s="159"/>
      <c r="I1300" s="159"/>
      <c r="J1300" s="159"/>
      <c r="K1300" s="159"/>
      <c r="L1300" s="159"/>
      <c r="M1300" s="159"/>
      <c r="N1300" s="159"/>
      <c r="O1300" s="159"/>
      <c r="P1300" s="159"/>
      <c r="Q1300" s="159"/>
      <c r="R1300" s="159"/>
      <c r="S1300" s="159"/>
      <c r="T1300" s="159"/>
      <c r="U1300" s="159"/>
      <c r="V1300" s="159"/>
      <c r="W1300" s="159"/>
      <c r="X1300" s="150"/>
      <c r="Y1300" s="150"/>
      <c r="Z1300" s="150"/>
      <c r="AA1300" s="150"/>
      <c r="AB1300" s="150"/>
      <c r="AC1300" s="150"/>
      <c r="AD1300" s="150"/>
      <c r="AE1300" s="150"/>
      <c r="AF1300" s="150"/>
      <c r="AG1300" s="150" t="s">
        <v>245</v>
      </c>
      <c r="AH1300" s="150">
        <v>0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1" x14ac:dyDescent="0.2">
      <c r="A1301" s="157"/>
      <c r="B1301" s="158"/>
      <c r="C1301" s="197" t="s">
        <v>638</v>
      </c>
      <c r="D1301" s="188"/>
      <c r="E1301" s="189">
        <v>61.5075</v>
      </c>
      <c r="F1301" s="159"/>
      <c r="G1301" s="159"/>
      <c r="H1301" s="159"/>
      <c r="I1301" s="159"/>
      <c r="J1301" s="159"/>
      <c r="K1301" s="159"/>
      <c r="L1301" s="159"/>
      <c r="M1301" s="159"/>
      <c r="N1301" s="159"/>
      <c r="O1301" s="159"/>
      <c r="P1301" s="159"/>
      <c r="Q1301" s="159"/>
      <c r="R1301" s="159"/>
      <c r="S1301" s="159"/>
      <c r="T1301" s="159"/>
      <c r="U1301" s="159"/>
      <c r="V1301" s="159"/>
      <c r="W1301" s="159"/>
      <c r="X1301" s="150"/>
      <c r="Y1301" s="150"/>
      <c r="Z1301" s="150"/>
      <c r="AA1301" s="150"/>
      <c r="AB1301" s="150"/>
      <c r="AC1301" s="150"/>
      <c r="AD1301" s="150"/>
      <c r="AE1301" s="150"/>
      <c r="AF1301" s="150"/>
      <c r="AG1301" s="150" t="s">
        <v>245</v>
      </c>
      <c r="AH1301" s="150">
        <v>0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1" x14ac:dyDescent="0.2">
      <c r="A1302" s="157"/>
      <c r="B1302" s="158"/>
      <c r="C1302" s="198" t="s">
        <v>272</v>
      </c>
      <c r="D1302" s="190"/>
      <c r="E1302" s="191">
        <v>123.015</v>
      </c>
      <c r="F1302" s="159"/>
      <c r="G1302" s="159"/>
      <c r="H1302" s="159"/>
      <c r="I1302" s="159"/>
      <c r="J1302" s="159"/>
      <c r="K1302" s="159"/>
      <c r="L1302" s="159"/>
      <c r="M1302" s="159"/>
      <c r="N1302" s="159"/>
      <c r="O1302" s="159"/>
      <c r="P1302" s="159"/>
      <c r="Q1302" s="159"/>
      <c r="R1302" s="159"/>
      <c r="S1302" s="159"/>
      <c r="T1302" s="159"/>
      <c r="U1302" s="159"/>
      <c r="V1302" s="159"/>
      <c r="W1302" s="159"/>
      <c r="X1302" s="150"/>
      <c r="Y1302" s="150"/>
      <c r="Z1302" s="150"/>
      <c r="AA1302" s="150"/>
      <c r="AB1302" s="150"/>
      <c r="AC1302" s="150"/>
      <c r="AD1302" s="150"/>
      <c r="AE1302" s="150"/>
      <c r="AF1302" s="150"/>
      <c r="AG1302" s="150" t="s">
        <v>245</v>
      </c>
      <c r="AH1302" s="150">
        <v>1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1" x14ac:dyDescent="0.2">
      <c r="A1303" s="157"/>
      <c r="B1303" s="158"/>
      <c r="C1303" s="199" t="s">
        <v>355</v>
      </c>
      <c r="D1303" s="192"/>
      <c r="E1303" s="193"/>
      <c r="F1303" s="159"/>
      <c r="G1303" s="159"/>
      <c r="H1303" s="159"/>
      <c r="I1303" s="159"/>
      <c r="J1303" s="159"/>
      <c r="K1303" s="159"/>
      <c r="L1303" s="159"/>
      <c r="M1303" s="159"/>
      <c r="N1303" s="159"/>
      <c r="O1303" s="159"/>
      <c r="P1303" s="159"/>
      <c r="Q1303" s="159"/>
      <c r="R1303" s="159"/>
      <c r="S1303" s="159"/>
      <c r="T1303" s="159"/>
      <c r="U1303" s="159"/>
      <c r="V1303" s="159"/>
      <c r="W1303" s="159"/>
      <c r="X1303" s="150"/>
      <c r="Y1303" s="150"/>
      <c r="Z1303" s="150"/>
      <c r="AA1303" s="150"/>
      <c r="AB1303" s="150"/>
      <c r="AC1303" s="150"/>
      <c r="AD1303" s="150"/>
      <c r="AE1303" s="150"/>
      <c r="AF1303" s="150"/>
      <c r="AG1303" s="150" t="s">
        <v>245</v>
      </c>
      <c r="AH1303" s="150"/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57"/>
      <c r="B1304" s="158"/>
      <c r="C1304" s="200" t="s">
        <v>639</v>
      </c>
      <c r="D1304" s="192"/>
      <c r="E1304" s="193"/>
      <c r="F1304" s="159"/>
      <c r="G1304" s="159"/>
      <c r="H1304" s="159"/>
      <c r="I1304" s="159"/>
      <c r="J1304" s="159"/>
      <c r="K1304" s="159"/>
      <c r="L1304" s="159"/>
      <c r="M1304" s="159"/>
      <c r="N1304" s="159"/>
      <c r="O1304" s="159"/>
      <c r="P1304" s="159"/>
      <c r="Q1304" s="159"/>
      <c r="R1304" s="159"/>
      <c r="S1304" s="159"/>
      <c r="T1304" s="159"/>
      <c r="U1304" s="159"/>
      <c r="V1304" s="159"/>
      <c r="W1304" s="159"/>
      <c r="X1304" s="150"/>
      <c r="Y1304" s="150"/>
      <c r="Z1304" s="150"/>
      <c r="AA1304" s="150"/>
      <c r="AB1304" s="150"/>
      <c r="AC1304" s="150"/>
      <c r="AD1304" s="150"/>
      <c r="AE1304" s="150"/>
      <c r="AF1304" s="150"/>
      <c r="AG1304" s="150" t="s">
        <v>245</v>
      </c>
      <c r="AH1304" s="150">
        <v>2</v>
      </c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1" x14ac:dyDescent="0.2">
      <c r="A1305" s="157"/>
      <c r="B1305" s="158"/>
      <c r="C1305" s="200" t="s">
        <v>640</v>
      </c>
      <c r="D1305" s="192"/>
      <c r="E1305" s="193"/>
      <c r="F1305" s="159"/>
      <c r="G1305" s="159"/>
      <c r="H1305" s="159"/>
      <c r="I1305" s="159"/>
      <c r="J1305" s="159"/>
      <c r="K1305" s="159"/>
      <c r="L1305" s="159"/>
      <c r="M1305" s="159"/>
      <c r="N1305" s="159"/>
      <c r="O1305" s="159"/>
      <c r="P1305" s="159"/>
      <c r="Q1305" s="159"/>
      <c r="R1305" s="159"/>
      <c r="S1305" s="159"/>
      <c r="T1305" s="159"/>
      <c r="U1305" s="159"/>
      <c r="V1305" s="159"/>
      <c r="W1305" s="159"/>
      <c r="X1305" s="150"/>
      <c r="Y1305" s="150"/>
      <c r="Z1305" s="150"/>
      <c r="AA1305" s="150"/>
      <c r="AB1305" s="150"/>
      <c r="AC1305" s="150"/>
      <c r="AD1305" s="150"/>
      <c r="AE1305" s="150"/>
      <c r="AF1305" s="150"/>
      <c r="AG1305" s="150" t="s">
        <v>245</v>
      </c>
      <c r="AH1305" s="150">
        <v>2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1" x14ac:dyDescent="0.2">
      <c r="A1306" s="157"/>
      <c r="B1306" s="158"/>
      <c r="C1306" s="200" t="s">
        <v>641</v>
      </c>
      <c r="D1306" s="192"/>
      <c r="E1306" s="193">
        <v>753.67200000000003</v>
      </c>
      <c r="F1306" s="159"/>
      <c r="G1306" s="159"/>
      <c r="H1306" s="159"/>
      <c r="I1306" s="159"/>
      <c r="J1306" s="159"/>
      <c r="K1306" s="159"/>
      <c r="L1306" s="159"/>
      <c r="M1306" s="159"/>
      <c r="N1306" s="159"/>
      <c r="O1306" s="159"/>
      <c r="P1306" s="159"/>
      <c r="Q1306" s="159"/>
      <c r="R1306" s="159"/>
      <c r="S1306" s="159"/>
      <c r="T1306" s="159"/>
      <c r="U1306" s="159"/>
      <c r="V1306" s="159"/>
      <c r="W1306" s="159"/>
      <c r="X1306" s="150"/>
      <c r="Y1306" s="150"/>
      <c r="Z1306" s="150"/>
      <c r="AA1306" s="150"/>
      <c r="AB1306" s="150"/>
      <c r="AC1306" s="150"/>
      <c r="AD1306" s="150"/>
      <c r="AE1306" s="150"/>
      <c r="AF1306" s="150"/>
      <c r="AG1306" s="150" t="s">
        <v>245</v>
      </c>
      <c r="AH1306" s="150">
        <v>2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1" x14ac:dyDescent="0.2">
      <c r="A1307" s="157"/>
      <c r="B1307" s="158"/>
      <c r="C1307" s="200" t="s">
        <v>642</v>
      </c>
      <c r="D1307" s="192"/>
      <c r="E1307" s="193"/>
      <c r="F1307" s="159"/>
      <c r="G1307" s="159"/>
      <c r="H1307" s="159"/>
      <c r="I1307" s="159"/>
      <c r="J1307" s="159"/>
      <c r="K1307" s="159"/>
      <c r="L1307" s="159"/>
      <c r="M1307" s="159"/>
      <c r="N1307" s="159"/>
      <c r="O1307" s="159"/>
      <c r="P1307" s="159"/>
      <c r="Q1307" s="159"/>
      <c r="R1307" s="159"/>
      <c r="S1307" s="159"/>
      <c r="T1307" s="159"/>
      <c r="U1307" s="159"/>
      <c r="V1307" s="159"/>
      <c r="W1307" s="159"/>
      <c r="X1307" s="150"/>
      <c r="Y1307" s="150"/>
      <c r="Z1307" s="150"/>
      <c r="AA1307" s="150"/>
      <c r="AB1307" s="150"/>
      <c r="AC1307" s="150"/>
      <c r="AD1307" s="150"/>
      <c r="AE1307" s="150"/>
      <c r="AF1307" s="150"/>
      <c r="AG1307" s="150" t="s">
        <v>245</v>
      </c>
      <c r="AH1307" s="150">
        <v>2</v>
      </c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1" x14ac:dyDescent="0.2">
      <c r="A1308" s="157"/>
      <c r="B1308" s="158"/>
      <c r="C1308" s="200" t="s">
        <v>643</v>
      </c>
      <c r="D1308" s="192"/>
      <c r="E1308" s="193"/>
      <c r="F1308" s="159"/>
      <c r="G1308" s="159"/>
      <c r="H1308" s="159"/>
      <c r="I1308" s="159"/>
      <c r="J1308" s="159"/>
      <c r="K1308" s="159"/>
      <c r="L1308" s="159"/>
      <c r="M1308" s="159"/>
      <c r="N1308" s="159"/>
      <c r="O1308" s="159"/>
      <c r="P1308" s="159"/>
      <c r="Q1308" s="159"/>
      <c r="R1308" s="159"/>
      <c r="S1308" s="159"/>
      <c r="T1308" s="159"/>
      <c r="U1308" s="159"/>
      <c r="V1308" s="159"/>
      <c r="W1308" s="159"/>
      <c r="X1308" s="150"/>
      <c r="Y1308" s="150"/>
      <c r="Z1308" s="150"/>
      <c r="AA1308" s="150"/>
      <c r="AB1308" s="150"/>
      <c r="AC1308" s="150"/>
      <c r="AD1308" s="150"/>
      <c r="AE1308" s="150"/>
      <c r="AF1308" s="150"/>
      <c r="AG1308" s="150" t="s">
        <v>245</v>
      </c>
      <c r="AH1308" s="150">
        <v>2</v>
      </c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1" x14ac:dyDescent="0.2">
      <c r="A1309" s="157"/>
      <c r="B1309" s="158"/>
      <c r="C1309" s="200" t="s">
        <v>644</v>
      </c>
      <c r="D1309" s="192"/>
      <c r="E1309" s="193">
        <v>-33.799999999999997</v>
      </c>
      <c r="F1309" s="159"/>
      <c r="G1309" s="159"/>
      <c r="H1309" s="159"/>
      <c r="I1309" s="159"/>
      <c r="J1309" s="159"/>
      <c r="K1309" s="159"/>
      <c r="L1309" s="159"/>
      <c r="M1309" s="159"/>
      <c r="N1309" s="159"/>
      <c r="O1309" s="159"/>
      <c r="P1309" s="159"/>
      <c r="Q1309" s="159"/>
      <c r="R1309" s="159"/>
      <c r="S1309" s="159"/>
      <c r="T1309" s="159"/>
      <c r="U1309" s="159"/>
      <c r="V1309" s="159"/>
      <c r="W1309" s="159"/>
      <c r="X1309" s="150"/>
      <c r="Y1309" s="150"/>
      <c r="Z1309" s="150"/>
      <c r="AA1309" s="150"/>
      <c r="AB1309" s="150"/>
      <c r="AC1309" s="150"/>
      <c r="AD1309" s="150"/>
      <c r="AE1309" s="150"/>
      <c r="AF1309" s="150"/>
      <c r="AG1309" s="150" t="s">
        <v>245</v>
      </c>
      <c r="AH1309" s="150">
        <v>2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1" x14ac:dyDescent="0.2">
      <c r="A1310" s="157"/>
      <c r="B1310" s="158"/>
      <c r="C1310" s="200" t="s">
        <v>645</v>
      </c>
      <c r="D1310" s="192"/>
      <c r="E1310" s="193">
        <v>-2.028</v>
      </c>
      <c r="F1310" s="159"/>
      <c r="G1310" s="159"/>
      <c r="H1310" s="159"/>
      <c r="I1310" s="159"/>
      <c r="J1310" s="159"/>
      <c r="K1310" s="159"/>
      <c r="L1310" s="159"/>
      <c r="M1310" s="159"/>
      <c r="N1310" s="159"/>
      <c r="O1310" s="159"/>
      <c r="P1310" s="159"/>
      <c r="Q1310" s="159"/>
      <c r="R1310" s="159"/>
      <c r="S1310" s="159"/>
      <c r="T1310" s="159"/>
      <c r="U1310" s="159"/>
      <c r="V1310" s="159"/>
      <c r="W1310" s="159"/>
      <c r="X1310" s="150"/>
      <c r="Y1310" s="150"/>
      <c r="Z1310" s="150"/>
      <c r="AA1310" s="150"/>
      <c r="AB1310" s="150"/>
      <c r="AC1310" s="150"/>
      <c r="AD1310" s="150"/>
      <c r="AE1310" s="150"/>
      <c r="AF1310" s="150"/>
      <c r="AG1310" s="150" t="s">
        <v>245</v>
      </c>
      <c r="AH1310" s="150">
        <v>2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1" x14ac:dyDescent="0.2">
      <c r="A1311" s="157"/>
      <c r="B1311" s="158"/>
      <c r="C1311" s="200" t="s">
        <v>646</v>
      </c>
      <c r="D1311" s="192"/>
      <c r="E1311" s="193">
        <v>-0.39200000000000002</v>
      </c>
      <c r="F1311" s="159"/>
      <c r="G1311" s="159"/>
      <c r="H1311" s="159"/>
      <c r="I1311" s="159"/>
      <c r="J1311" s="159"/>
      <c r="K1311" s="159"/>
      <c r="L1311" s="159"/>
      <c r="M1311" s="159"/>
      <c r="N1311" s="159"/>
      <c r="O1311" s="159"/>
      <c r="P1311" s="159"/>
      <c r="Q1311" s="159"/>
      <c r="R1311" s="159"/>
      <c r="S1311" s="159"/>
      <c r="T1311" s="159"/>
      <c r="U1311" s="159"/>
      <c r="V1311" s="159"/>
      <c r="W1311" s="159"/>
      <c r="X1311" s="150"/>
      <c r="Y1311" s="150"/>
      <c r="Z1311" s="150"/>
      <c r="AA1311" s="150"/>
      <c r="AB1311" s="150"/>
      <c r="AC1311" s="150"/>
      <c r="AD1311" s="150"/>
      <c r="AE1311" s="150"/>
      <c r="AF1311" s="150"/>
      <c r="AG1311" s="150" t="s">
        <v>245</v>
      </c>
      <c r="AH1311" s="150">
        <v>2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1" x14ac:dyDescent="0.2">
      <c r="A1312" s="157"/>
      <c r="B1312" s="158"/>
      <c r="C1312" s="200" t="s">
        <v>647</v>
      </c>
      <c r="D1312" s="192"/>
      <c r="E1312" s="193">
        <v>-7.6006799999999997</v>
      </c>
      <c r="F1312" s="159"/>
      <c r="G1312" s="159"/>
      <c r="H1312" s="159"/>
      <c r="I1312" s="159"/>
      <c r="J1312" s="159"/>
      <c r="K1312" s="159"/>
      <c r="L1312" s="159"/>
      <c r="M1312" s="159"/>
      <c r="N1312" s="159"/>
      <c r="O1312" s="159"/>
      <c r="P1312" s="159"/>
      <c r="Q1312" s="159"/>
      <c r="R1312" s="159"/>
      <c r="S1312" s="159"/>
      <c r="T1312" s="159"/>
      <c r="U1312" s="159"/>
      <c r="V1312" s="159"/>
      <c r="W1312" s="159"/>
      <c r="X1312" s="150"/>
      <c r="Y1312" s="150"/>
      <c r="Z1312" s="150"/>
      <c r="AA1312" s="150"/>
      <c r="AB1312" s="150"/>
      <c r="AC1312" s="150"/>
      <c r="AD1312" s="150"/>
      <c r="AE1312" s="150"/>
      <c r="AF1312" s="150"/>
      <c r="AG1312" s="150" t="s">
        <v>245</v>
      </c>
      <c r="AH1312" s="150">
        <v>2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57"/>
      <c r="B1313" s="158"/>
      <c r="C1313" s="200" t="s">
        <v>530</v>
      </c>
      <c r="D1313" s="192"/>
      <c r="E1313" s="193"/>
      <c r="F1313" s="159"/>
      <c r="G1313" s="159"/>
      <c r="H1313" s="159"/>
      <c r="I1313" s="159"/>
      <c r="J1313" s="159"/>
      <c r="K1313" s="159"/>
      <c r="L1313" s="159"/>
      <c r="M1313" s="159"/>
      <c r="N1313" s="159"/>
      <c r="O1313" s="159"/>
      <c r="P1313" s="159"/>
      <c r="Q1313" s="159"/>
      <c r="R1313" s="159"/>
      <c r="S1313" s="159"/>
      <c r="T1313" s="159"/>
      <c r="U1313" s="159"/>
      <c r="V1313" s="159"/>
      <c r="W1313" s="159"/>
      <c r="X1313" s="150"/>
      <c r="Y1313" s="150"/>
      <c r="Z1313" s="150"/>
      <c r="AA1313" s="150"/>
      <c r="AB1313" s="150"/>
      <c r="AC1313" s="150"/>
      <c r="AD1313" s="150"/>
      <c r="AE1313" s="150"/>
      <c r="AF1313" s="150"/>
      <c r="AG1313" s="150" t="s">
        <v>245</v>
      </c>
      <c r="AH1313" s="150">
        <v>2</v>
      </c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1" x14ac:dyDescent="0.2">
      <c r="A1314" s="157"/>
      <c r="B1314" s="158"/>
      <c r="C1314" s="200" t="s">
        <v>648</v>
      </c>
      <c r="D1314" s="192"/>
      <c r="E1314" s="193">
        <v>-12.87</v>
      </c>
      <c r="F1314" s="159"/>
      <c r="G1314" s="159"/>
      <c r="H1314" s="159"/>
      <c r="I1314" s="159"/>
      <c r="J1314" s="159"/>
      <c r="K1314" s="159"/>
      <c r="L1314" s="159"/>
      <c r="M1314" s="159"/>
      <c r="N1314" s="159"/>
      <c r="O1314" s="159"/>
      <c r="P1314" s="159"/>
      <c r="Q1314" s="159"/>
      <c r="R1314" s="159"/>
      <c r="S1314" s="159"/>
      <c r="T1314" s="159"/>
      <c r="U1314" s="159"/>
      <c r="V1314" s="159"/>
      <c r="W1314" s="159"/>
      <c r="X1314" s="150"/>
      <c r="Y1314" s="150"/>
      <c r="Z1314" s="150"/>
      <c r="AA1314" s="150"/>
      <c r="AB1314" s="150"/>
      <c r="AC1314" s="150"/>
      <c r="AD1314" s="150"/>
      <c r="AE1314" s="150"/>
      <c r="AF1314" s="150"/>
      <c r="AG1314" s="150" t="s">
        <v>245</v>
      </c>
      <c r="AH1314" s="150">
        <v>2</v>
      </c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1" x14ac:dyDescent="0.2">
      <c r="A1315" s="157"/>
      <c r="B1315" s="158"/>
      <c r="C1315" s="200" t="s">
        <v>649</v>
      </c>
      <c r="D1315" s="192"/>
      <c r="E1315" s="193">
        <v>-1.014</v>
      </c>
      <c r="F1315" s="159"/>
      <c r="G1315" s="159"/>
      <c r="H1315" s="159"/>
      <c r="I1315" s="159"/>
      <c r="J1315" s="159"/>
      <c r="K1315" s="159"/>
      <c r="L1315" s="159"/>
      <c r="M1315" s="159"/>
      <c r="N1315" s="159"/>
      <c r="O1315" s="159"/>
      <c r="P1315" s="159"/>
      <c r="Q1315" s="159"/>
      <c r="R1315" s="159"/>
      <c r="S1315" s="159"/>
      <c r="T1315" s="159"/>
      <c r="U1315" s="159"/>
      <c r="V1315" s="159"/>
      <c r="W1315" s="159"/>
      <c r="X1315" s="150"/>
      <c r="Y1315" s="150"/>
      <c r="Z1315" s="150"/>
      <c r="AA1315" s="150"/>
      <c r="AB1315" s="150"/>
      <c r="AC1315" s="150"/>
      <c r="AD1315" s="150"/>
      <c r="AE1315" s="150"/>
      <c r="AF1315" s="150"/>
      <c r="AG1315" s="150" t="s">
        <v>245</v>
      </c>
      <c r="AH1315" s="150">
        <v>2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1" x14ac:dyDescent="0.2">
      <c r="A1316" s="157"/>
      <c r="B1316" s="158"/>
      <c r="C1316" s="200" t="s">
        <v>650</v>
      </c>
      <c r="D1316" s="192"/>
      <c r="E1316" s="193">
        <v>-0.19600000000000001</v>
      </c>
      <c r="F1316" s="159"/>
      <c r="G1316" s="159"/>
      <c r="H1316" s="159"/>
      <c r="I1316" s="159"/>
      <c r="J1316" s="159"/>
      <c r="K1316" s="159"/>
      <c r="L1316" s="159"/>
      <c r="M1316" s="159"/>
      <c r="N1316" s="159"/>
      <c r="O1316" s="159"/>
      <c r="P1316" s="159"/>
      <c r="Q1316" s="159"/>
      <c r="R1316" s="159"/>
      <c r="S1316" s="159"/>
      <c r="T1316" s="159"/>
      <c r="U1316" s="159"/>
      <c r="V1316" s="159"/>
      <c r="W1316" s="159"/>
      <c r="X1316" s="150"/>
      <c r="Y1316" s="150"/>
      <c r="Z1316" s="150"/>
      <c r="AA1316" s="150"/>
      <c r="AB1316" s="150"/>
      <c r="AC1316" s="150"/>
      <c r="AD1316" s="150"/>
      <c r="AE1316" s="150"/>
      <c r="AF1316" s="150"/>
      <c r="AG1316" s="150" t="s">
        <v>245</v>
      </c>
      <c r="AH1316" s="150">
        <v>2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1" x14ac:dyDescent="0.2">
      <c r="A1317" s="157"/>
      <c r="B1317" s="158"/>
      <c r="C1317" s="200" t="s">
        <v>651</v>
      </c>
      <c r="D1317" s="192"/>
      <c r="E1317" s="193">
        <v>-4.0003599999999997</v>
      </c>
      <c r="F1317" s="159"/>
      <c r="G1317" s="159"/>
      <c r="H1317" s="159"/>
      <c r="I1317" s="159"/>
      <c r="J1317" s="159"/>
      <c r="K1317" s="159"/>
      <c r="L1317" s="159"/>
      <c r="M1317" s="159"/>
      <c r="N1317" s="159"/>
      <c r="O1317" s="159"/>
      <c r="P1317" s="159"/>
      <c r="Q1317" s="159"/>
      <c r="R1317" s="159"/>
      <c r="S1317" s="159"/>
      <c r="T1317" s="159"/>
      <c r="U1317" s="159"/>
      <c r="V1317" s="159"/>
      <c r="W1317" s="159"/>
      <c r="X1317" s="150"/>
      <c r="Y1317" s="150"/>
      <c r="Z1317" s="150"/>
      <c r="AA1317" s="150"/>
      <c r="AB1317" s="150"/>
      <c r="AC1317" s="150"/>
      <c r="AD1317" s="150"/>
      <c r="AE1317" s="150"/>
      <c r="AF1317" s="150"/>
      <c r="AG1317" s="150" t="s">
        <v>245</v>
      </c>
      <c r="AH1317" s="150">
        <v>2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57"/>
      <c r="B1318" s="158"/>
      <c r="C1318" s="200" t="s">
        <v>652</v>
      </c>
      <c r="D1318" s="192"/>
      <c r="E1318" s="193">
        <v>-18.2</v>
      </c>
      <c r="F1318" s="159"/>
      <c r="G1318" s="159"/>
      <c r="H1318" s="159"/>
      <c r="I1318" s="159"/>
      <c r="J1318" s="159"/>
      <c r="K1318" s="159"/>
      <c r="L1318" s="159"/>
      <c r="M1318" s="159"/>
      <c r="N1318" s="159"/>
      <c r="O1318" s="159"/>
      <c r="P1318" s="159"/>
      <c r="Q1318" s="159"/>
      <c r="R1318" s="159"/>
      <c r="S1318" s="159"/>
      <c r="T1318" s="159"/>
      <c r="U1318" s="159"/>
      <c r="V1318" s="159"/>
      <c r="W1318" s="159"/>
      <c r="X1318" s="150"/>
      <c r="Y1318" s="150"/>
      <c r="Z1318" s="150"/>
      <c r="AA1318" s="150"/>
      <c r="AB1318" s="150"/>
      <c r="AC1318" s="150"/>
      <c r="AD1318" s="150"/>
      <c r="AE1318" s="150"/>
      <c r="AF1318" s="150"/>
      <c r="AG1318" s="150" t="s">
        <v>245</v>
      </c>
      <c r="AH1318" s="150">
        <v>2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1" x14ac:dyDescent="0.2">
      <c r="A1319" s="157"/>
      <c r="B1319" s="158"/>
      <c r="C1319" s="200" t="s">
        <v>649</v>
      </c>
      <c r="D1319" s="192"/>
      <c r="E1319" s="193">
        <v>-1.014</v>
      </c>
      <c r="F1319" s="159"/>
      <c r="G1319" s="159"/>
      <c r="H1319" s="159"/>
      <c r="I1319" s="159"/>
      <c r="J1319" s="159"/>
      <c r="K1319" s="159"/>
      <c r="L1319" s="159"/>
      <c r="M1319" s="159"/>
      <c r="N1319" s="159"/>
      <c r="O1319" s="159"/>
      <c r="P1319" s="159"/>
      <c r="Q1319" s="159"/>
      <c r="R1319" s="159"/>
      <c r="S1319" s="159"/>
      <c r="T1319" s="159"/>
      <c r="U1319" s="159"/>
      <c r="V1319" s="159"/>
      <c r="W1319" s="159"/>
      <c r="X1319" s="150"/>
      <c r="Y1319" s="150"/>
      <c r="Z1319" s="150"/>
      <c r="AA1319" s="150"/>
      <c r="AB1319" s="150"/>
      <c r="AC1319" s="150"/>
      <c r="AD1319" s="150"/>
      <c r="AE1319" s="150"/>
      <c r="AF1319" s="150"/>
      <c r="AG1319" s="150" t="s">
        <v>245</v>
      </c>
      <c r="AH1319" s="150">
        <v>2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1" x14ac:dyDescent="0.2">
      <c r="A1320" s="157"/>
      <c r="B1320" s="158"/>
      <c r="C1320" s="200" t="s">
        <v>650</v>
      </c>
      <c r="D1320" s="192"/>
      <c r="E1320" s="193">
        <v>-0.19600000000000001</v>
      </c>
      <c r="F1320" s="159"/>
      <c r="G1320" s="159"/>
      <c r="H1320" s="159"/>
      <c r="I1320" s="159"/>
      <c r="J1320" s="159"/>
      <c r="K1320" s="159"/>
      <c r="L1320" s="159"/>
      <c r="M1320" s="159"/>
      <c r="N1320" s="159"/>
      <c r="O1320" s="159"/>
      <c r="P1320" s="159"/>
      <c r="Q1320" s="159"/>
      <c r="R1320" s="159"/>
      <c r="S1320" s="159"/>
      <c r="T1320" s="159"/>
      <c r="U1320" s="159"/>
      <c r="V1320" s="159"/>
      <c r="W1320" s="159"/>
      <c r="X1320" s="150"/>
      <c r="Y1320" s="150"/>
      <c r="Z1320" s="150"/>
      <c r="AA1320" s="150"/>
      <c r="AB1320" s="150"/>
      <c r="AC1320" s="150"/>
      <c r="AD1320" s="150"/>
      <c r="AE1320" s="150"/>
      <c r="AF1320" s="150"/>
      <c r="AG1320" s="150" t="s">
        <v>245</v>
      </c>
      <c r="AH1320" s="150">
        <v>2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1" x14ac:dyDescent="0.2">
      <c r="A1321" s="157"/>
      <c r="B1321" s="158"/>
      <c r="C1321" s="200" t="s">
        <v>653</v>
      </c>
      <c r="D1321" s="192"/>
      <c r="E1321" s="193">
        <v>-5.4774200000000004</v>
      </c>
      <c r="F1321" s="159"/>
      <c r="G1321" s="159"/>
      <c r="H1321" s="159"/>
      <c r="I1321" s="159"/>
      <c r="J1321" s="159"/>
      <c r="K1321" s="159"/>
      <c r="L1321" s="159"/>
      <c r="M1321" s="159"/>
      <c r="N1321" s="159"/>
      <c r="O1321" s="159"/>
      <c r="P1321" s="159"/>
      <c r="Q1321" s="159"/>
      <c r="R1321" s="159"/>
      <c r="S1321" s="159"/>
      <c r="T1321" s="159"/>
      <c r="U1321" s="159"/>
      <c r="V1321" s="159"/>
      <c r="W1321" s="159"/>
      <c r="X1321" s="150"/>
      <c r="Y1321" s="150"/>
      <c r="Z1321" s="150"/>
      <c r="AA1321" s="150"/>
      <c r="AB1321" s="150"/>
      <c r="AC1321" s="150"/>
      <c r="AD1321" s="150"/>
      <c r="AE1321" s="150"/>
      <c r="AF1321" s="150"/>
      <c r="AG1321" s="150" t="s">
        <v>245</v>
      </c>
      <c r="AH1321" s="150">
        <v>2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1" x14ac:dyDescent="0.2">
      <c r="A1322" s="157"/>
      <c r="B1322" s="158"/>
      <c r="C1322" s="200" t="s">
        <v>459</v>
      </c>
      <c r="D1322" s="192"/>
      <c r="E1322" s="193"/>
      <c r="F1322" s="159"/>
      <c r="G1322" s="159"/>
      <c r="H1322" s="159"/>
      <c r="I1322" s="159"/>
      <c r="J1322" s="159"/>
      <c r="K1322" s="159"/>
      <c r="L1322" s="159"/>
      <c r="M1322" s="159"/>
      <c r="N1322" s="159"/>
      <c r="O1322" s="159"/>
      <c r="P1322" s="159"/>
      <c r="Q1322" s="159"/>
      <c r="R1322" s="159"/>
      <c r="S1322" s="159"/>
      <c r="T1322" s="159"/>
      <c r="U1322" s="159"/>
      <c r="V1322" s="159"/>
      <c r="W1322" s="159"/>
      <c r="X1322" s="150"/>
      <c r="Y1322" s="150"/>
      <c r="Z1322" s="150"/>
      <c r="AA1322" s="150"/>
      <c r="AB1322" s="150"/>
      <c r="AC1322" s="150"/>
      <c r="AD1322" s="150"/>
      <c r="AE1322" s="150"/>
      <c r="AF1322" s="150"/>
      <c r="AG1322" s="150" t="s">
        <v>245</v>
      </c>
      <c r="AH1322" s="150">
        <v>2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1" x14ac:dyDescent="0.2">
      <c r="A1323" s="157"/>
      <c r="B1323" s="158"/>
      <c r="C1323" s="200" t="s">
        <v>654</v>
      </c>
      <c r="D1323" s="192"/>
      <c r="E1323" s="193">
        <v>-29.25</v>
      </c>
      <c r="F1323" s="159"/>
      <c r="G1323" s="159"/>
      <c r="H1323" s="159"/>
      <c r="I1323" s="159"/>
      <c r="J1323" s="159"/>
      <c r="K1323" s="159"/>
      <c r="L1323" s="159"/>
      <c r="M1323" s="159"/>
      <c r="N1323" s="159"/>
      <c r="O1323" s="159"/>
      <c r="P1323" s="159"/>
      <c r="Q1323" s="159"/>
      <c r="R1323" s="159"/>
      <c r="S1323" s="159"/>
      <c r="T1323" s="159"/>
      <c r="U1323" s="159"/>
      <c r="V1323" s="159"/>
      <c r="W1323" s="159"/>
      <c r="X1323" s="150"/>
      <c r="Y1323" s="150"/>
      <c r="Z1323" s="150"/>
      <c r="AA1323" s="150"/>
      <c r="AB1323" s="150"/>
      <c r="AC1323" s="150"/>
      <c r="AD1323" s="150"/>
      <c r="AE1323" s="150"/>
      <c r="AF1323" s="150"/>
      <c r="AG1323" s="150" t="s">
        <v>245</v>
      </c>
      <c r="AH1323" s="150">
        <v>2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1" x14ac:dyDescent="0.2">
      <c r="A1324" s="157"/>
      <c r="B1324" s="158"/>
      <c r="C1324" s="200" t="s">
        <v>649</v>
      </c>
      <c r="D1324" s="192"/>
      <c r="E1324" s="193">
        <v>-1.014</v>
      </c>
      <c r="F1324" s="159"/>
      <c r="G1324" s="159"/>
      <c r="H1324" s="159"/>
      <c r="I1324" s="159"/>
      <c r="J1324" s="159"/>
      <c r="K1324" s="159"/>
      <c r="L1324" s="159"/>
      <c r="M1324" s="159"/>
      <c r="N1324" s="159"/>
      <c r="O1324" s="159"/>
      <c r="P1324" s="159"/>
      <c r="Q1324" s="159"/>
      <c r="R1324" s="159"/>
      <c r="S1324" s="159"/>
      <c r="T1324" s="159"/>
      <c r="U1324" s="159"/>
      <c r="V1324" s="159"/>
      <c r="W1324" s="159"/>
      <c r="X1324" s="150"/>
      <c r="Y1324" s="150"/>
      <c r="Z1324" s="150"/>
      <c r="AA1324" s="150"/>
      <c r="AB1324" s="150"/>
      <c r="AC1324" s="150"/>
      <c r="AD1324" s="150"/>
      <c r="AE1324" s="150"/>
      <c r="AF1324" s="150"/>
      <c r="AG1324" s="150" t="s">
        <v>245</v>
      </c>
      <c r="AH1324" s="150">
        <v>2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1" x14ac:dyDescent="0.2">
      <c r="A1325" s="157"/>
      <c r="B1325" s="158"/>
      <c r="C1325" s="200" t="s">
        <v>650</v>
      </c>
      <c r="D1325" s="192"/>
      <c r="E1325" s="193">
        <v>-0.19600000000000001</v>
      </c>
      <c r="F1325" s="159"/>
      <c r="G1325" s="159"/>
      <c r="H1325" s="159"/>
      <c r="I1325" s="159"/>
      <c r="J1325" s="159"/>
      <c r="K1325" s="159"/>
      <c r="L1325" s="159"/>
      <c r="M1325" s="159"/>
      <c r="N1325" s="159"/>
      <c r="O1325" s="159"/>
      <c r="P1325" s="159"/>
      <c r="Q1325" s="159"/>
      <c r="R1325" s="159"/>
      <c r="S1325" s="159"/>
      <c r="T1325" s="159"/>
      <c r="U1325" s="159"/>
      <c r="V1325" s="159"/>
      <c r="W1325" s="159"/>
      <c r="X1325" s="150"/>
      <c r="Y1325" s="150"/>
      <c r="Z1325" s="150"/>
      <c r="AA1325" s="150"/>
      <c r="AB1325" s="150"/>
      <c r="AC1325" s="150"/>
      <c r="AD1325" s="150"/>
      <c r="AE1325" s="150"/>
      <c r="AF1325" s="150"/>
      <c r="AG1325" s="150" t="s">
        <v>245</v>
      </c>
      <c r="AH1325" s="150">
        <v>2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1" x14ac:dyDescent="0.2">
      <c r="A1326" s="157"/>
      <c r="B1326" s="158"/>
      <c r="C1326" s="200" t="s">
        <v>655</v>
      </c>
      <c r="D1326" s="192"/>
      <c r="E1326" s="193">
        <v>-3.53878</v>
      </c>
      <c r="F1326" s="159"/>
      <c r="G1326" s="159"/>
      <c r="H1326" s="159"/>
      <c r="I1326" s="159"/>
      <c r="J1326" s="159"/>
      <c r="K1326" s="159"/>
      <c r="L1326" s="159"/>
      <c r="M1326" s="159"/>
      <c r="N1326" s="159"/>
      <c r="O1326" s="159"/>
      <c r="P1326" s="159"/>
      <c r="Q1326" s="159"/>
      <c r="R1326" s="159"/>
      <c r="S1326" s="159"/>
      <c r="T1326" s="159"/>
      <c r="U1326" s="159"/>
      <c r="V1326" s="159"/>
      <c r="W1326" s="159"/>
      <c r="X1326" s="150"/>
      <c r="Y1326" s="150"/>
      <c r="Z1326" s="150"/>
      <c r="AA1326" s="150"/>
      <c r="AB1326" s="150"/>
      <c r="AC1326" s="150"/>
      <c r="AD1326" s="150"/>
      <c r="AE1326" s="150"/>
      <c r="AF1326" s="150"/>
      <c r="AG1326" s="150" t="s">
        <v>245</v>
      </c>
      <c r="AH1326" s="150">
        <v>2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1" x14ac:dyDescent="0.2">
      <c r="A1327" s="157"/>
      <c r="B1327" s="158"/>
      <c r="C1327" s="200" t="s">
        <v>656</v>
      </c>
      <c r="D1327" s="192"/>
      <c r="E1327" s="193">
        <v>-60.125</v>
      </c>
      <c r="F1327" s="159"/>
      <c r="G1327" s="159"/>
      <c r="H1327" s="159"/>
      <c r="I1327" s="159"/>
      <c r="J1327" s="159"/>
      <c r="K1327" s="159"/>
      <c r="L1327" s="159"/>
      <c r="M1327" s="159"/>
      <c r="N1327" s="159"/>
      <c r="O1327" s="159"/>
      <c r="P1327" s="159"/>
      <c r="Q1327" s="159"/>
      <c r="R1327" s="159"/>
      <c r="S1327" s="159"/>
      <c r="T1327" s="159"/>
      <c r="U1327" s="159"/>
      <c r="V1327" s="159"/>
      <c r="W1327" s="159"/>
      <c r="X1327" s="150"/>
      <c r="Y1327" s="150"/>
      <c r="Z1327" s="150"/>
      <c r="AA1327" s="150"/>
      <c r="AB1327" s="150"/>
      <c r="AC1327" s="150"/>
      <c r="AD1327" s="150"/>
      <c r="AE1327" s="150"/>
      <c r="AF1327" s="150"/>
      <c r="AG1327" s="150" t="s">
        <v>245</v>
      </c>
      <c r="AH1327" s="150">
        <v>2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1" x14ac:dyDescent="0.2">
      <c r="A1328" s="157"/>
      <c r="B1328" s="158"/>
      <c r="C1328" s="200" t="s">
        <v>657</v>
      </c>
      <c r="D1328" s="192"/>
      <c r="E1328" s="193">
        <v>-3.0419999999999998</v>
      </c>
      <c r="F1328" s="159"/>
      <c r="G1328" s="159"/>
      <c r="H1328" s="159"/>
      <c r="I1328" s="159"/>
      <c r="J1328" s="159"/>
      <c r="K1328" s="159"/>
      <c r="L1328" s="159"/>
      <c r="M1328" s="159"/>
      <c r="N1328" s="159"/>
      <c r="O1328" s="159"/>
      <c r="P1328" s="159"/>
      <c r="Q1328" s="159"/>
      <c r="R1328" s="159"/>
      <c r="S1328" s="159"/>
      <c r="T1328" s="159"/>
      <c r="U1328" s="159"/>
      <c r="V1328" s="159"/>
      <c r="W1328" s="159"/>
      <c r="X1328" s="150"/>
      <c r="Y1328" s="150"/>
      <c r="Z1328" s="150"/>
      <c r="AA1328" s="150"/>
      <c r="AB1328" s="150"/>
      <c r="AC1328" s="150"/>
      <c r="AD1328" s="150"/>
      <c r="AE1328" s="150"/>
      <c r="AF1328" s="150"/>
      <c r="AG1328" s="150" t="s">
        <v>245</v>
      </c>
      <c r="AH1328" s="150">
        <v>2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1" x14ac:dyDescent="0.2">
      <c r="A1329" s="157"/>
      <c r="B1329" s="158"/>
      <c r="C1329" s="200" t="s">
        <v>658</v>
      </c>
      <c r="D1329" s="192"/>
      <c r="E1329" s="193">
        <v>-0.58799999999999997</v>
      </c>
      <c r="F1329" s="159"/>
      <c r="G1329" s="159"/>
      <c r="H1329" s="159"/>
      <c r="I1329" s="159"/>
      <c r="J1329" s="159"/>
      <c r="K1329" s="159"/>
      <c r="L1329" s="159"/>
      <c r="M1329" s="159"/>
      <c r="N1329" s="159"/>
      <c r="O1329" s="159"/>
      <c r="P1329" s="159"/>
      <c r="Q1329" s="159"/>
      <c r="R1329" s="159"/>
      <c r="S1329" s="159"/>
      <c r="T1329" s="159"/>
      <c r="U1329" s="159"/>
      <c r="V1329" s="159"/>
      <c r="W1329" s="159"/>
      <c r="X1329" s="150"/>
      <c r="Y1329" s="150"/>
      <c r="Z1329" s="150"/>
      <c r="AA1329" s="150"/>
      <c r="AB1329" s="150"/>
      <c r="AC1329" s="150"/>
      <c r="AD1329" s="150"/>
      <c r="AE1329" s="150"/>
      <c r="AF1329" s="150"/>
      <c r="AG1329" s="150" t="s">
        <v>245</v>
      </c>
      <c r="AH1329" s="150">
        <v>2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1" x14ac:dyDescent="0.2">
      <c r="A1330" s="157"/>
      <c r="B1330" s="158"/>
      <c r="C1330" s="200" t="s">
        <v>659</v>
      </c>
      <c r="D1330" s="192"/>
      <c r="E1330" s="193">
        <v>-9.3854600000000001</v>
      </c>
      <c r="F1330" s="159"/>
      <c r="G1330" s="159"/>
      <c r="H1330" s="159"/>
      <c r="I1330" s="159"/>
      <c r="J1330" s="159"/>
      <c r="K1330" s="159"/>
      <c r="L1330" s="159"/>
      <c r="M1330" s="159"/>
      <c r="N1330" s="159"/>
      <c r="O1330" s="159"/>
      <c r="P1330" s="159"/>
      <c r="Q1330" s="159"/>
      <c r="R1330" s="159"/>
      <c r="S1330" s="159"/>
      <c r="T1330" s="159"/>
      <c r="U1330" s="159"/>
      <c r="V1330" s="159"/>
      <c r="W1330" s="159"/>
      <c r="X1330" s="150"/>
      <c r="Y1330" s="150"/>
      <c r="Z1330" s="150"/>
      <c r="AA1330" s="150"/>
      <c r="AB1330" s="150"/>
      <c r="AC1330" s="150"/>
      <c r="AD1330" s="150"/>
      <c r="AE1330" s="150"/>
      <c r="AF1330" s="150"/>
      <c r="AG1330" s="150" t="s">
        <v>245</v>
      </c>
      <c r="AH1330" s="150">
        <v>2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1" x14ac:dyDescent="0.2">
      <c r="A1331" s="157"/>
      <c r="B1331" s="158"/>
      <c r="C1331" s="200" t="s">
        <v>660</v>
      </c>
      <c r="D1331" s="192"/>
      <c r="E1331" s="193"/>
      <c r="F1331" s="159"/>
      <c r="G1331" s="159"/>
      <c r="H1331" s="159"/>
      <c r="I1331" s="159"/>
      <c r="J1331" s="159"/>
      <c r="K1331" s="159"/>
      <c r="L1331" s="159"/>
      <c r="M1331" s="159"/>
      <c r="N1331" s="159"/>
      <c r="O1331" s="159"/>
      <c r="P1331" s="159"/>
      <c r="Q1331" s="159"/>
      <c r="R1331" s="159"/>
      <c r="S1331" s="159"/>
      <c r="T1331" s="159"/>
      <c r="U1331" s="159"/>
      <c r="V1331" s="159"/>
      <c r="W1331" s="159"/>
      <c r="X1331" s="150"/>
      <c r="Y1331" s="150"/>
      <c r="Z1331" s="150"/>
      <c r="AA1331" s="150"/>
      <c r="AB1331" s="150"/>
      <c r="AC1331" s="150"/>
      <c r="AD1331" s="150"/>
      <c r="AE1331" s="150"/>
      <c r="AF1331" s="150"/>
      <c r="AG1331" s="150" t="s">
        <v>245</v>
      </c>
      <c r="AH1331" s="150">
        <v>2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1" x14ac:dyDescent="0.2">
      <c r="A1332" s="157"/>
      <c r="B1332" s="158"/>
      <c r="C1332" s="200" t="s">
        <v>661</v>
      </c>
      <c r="D1332" s="192"/>
      <c r="E1332" s="193">
        <v>-39.325000000000003</v>
      </c>
      <c r="F1332" s="159"/>
      <c r="G1332" s="159"/>
      <c r="H1332" s="159"/>
      <c r="I1332" s="159"/>
      <c r="J1332" s="159"/>
      <c r="K1332" s="159"/>
      <c r="L1332" s="159"/>
      <c r="M1332" s="159"/>
      <c r="N1332" s="159"/>
      <c r="O1332" s="159"/>
      <c r="P1332" s="159"/>
      <c r="Q1332" s="159"/>
      <c r="R1332" s="159"/>
      <c r="S1332" s="159"/>
      <c r="T1332" s="159"/>
      <c r="U1332" s="159"/>
      <c r="V1332" s="159"/>
      <c r="W1332" s="159"/>
      <c r="X1332" s="150"/>
      <c r="Y1332" s="150"/>
      <c r="Z1332" s="150"/>
      <c r="AA1332" s="150"/>
      <c r="AB1332" s="150"/>
      <c r="AC1332" s="150"/>
      <c r="AD1332" s="150"/>
      <c r="AE1332" s="150"/>
      <c r="AF1332" s="150"/>
      <c r="AG1332" s="150" t="s">
        <v>245</v>
      </c>
      <c r="AH1332" s="150">
        <v>2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1" x14ac:dyDescent="0.2">
      <c r="A1333" s="157"/>
      <c r="B1333" s="158"/>
      <c r="C1333" s="200" t="s">
        <v>645</v>
      </c>
      <c r="D1333" s="192"/>
      <c r="E1333" s="193">
        <v>-2.028</v>
      </c>
      <c r="F1333" s="159"/>
      <c r="G1333" s="159"/>
      <c r="H1333" s="159"/>
      <c r="I1333" s="159"/>
      <c r="J1333" s="159"/>
      <c r="K1333" s="159"/>
      <c r="L1333" s="159"/>
      <c r="M1333" s="159"/>
      <c r="N1333" s="159"/>
      <c r="O1333" s="159"/>
      <c r="P1333" s="159"/>
      <c r="Q1333" s="159"/>
      <c r="R1333" s="159"/>
      <c r="S1333" s="159"/>
      <c r="T1333" s="159"/>
      <c r="U1333" s="159"/>
      <c r="V1333" s="159"/>
      <c r="W1333" s="159"/>
      <c r="X1333" s="150"/>
      <c r="Y1333" s="150"/>
      <c r="Z1333" s="150"/>
      <c r="AA1333" s="150"/>
      <c r="AB1333" s="150"/>
      <c r="AC1333" s="150"/>
      <c r="AD1333" s="150"/>
      <c r="AE1333" s="150"/>
      <c r="AF1333" s="150"/>
      <c r="AG1333" s="150" t="s">
        <v>245</v>
      </c>
      <c r="AH1333" s="150">
        <v>2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1" x14ac:dyDescent="0.2">
      <c r="A1334" s="157"/>
      <c r="B1334" s="158"/>
      <c r="C1334" s="200" t="s">
        <v>646</v>
      </c>
      <c r="D1334" s="192"/>
      <c r="E1334" s="193">
        <v>-0.39200000000000002</v>
      </c>
      <c r="F1334" s="159"/>
      <c r="G1334" s="159"/>
      <c r="H1334" s="159"/>
      <c r="I1334" s="159"/>
      <c r="J1334" s="159"/>
      <c r="K1334" s="159"/>
      <c r="L1334" s="159"/>
      <c r="M1334" s="159"/>
      <c r="N1334" s="159"/>
      <c r="O1334" s="159"/>
      <c r="P1334" s="159"/>
      <c r="Q1334" s="159"/>
      <c r="R1334" s="159"/>
      <c r="S1334" s="159"/>
      <c r="T1334" s="159"/>
      <c r="U1334" s="159"/>
      <c r="V1334" s="159"/>
      <c r="W1334" s="159"/>
      <c r="X1334" s="150"/>
      <c r="Y1334" s="150"/>
      <c r="Z1334" s="150"/>
      <c r="AA1334" s="150"/>
      <c r="AB1334" s="150"/>
      <c r="AC1334" s="150"/>
      <c r="AD1334" s="150"/>
      <c r="AE1334" s="150"/>
      <c r="AF1334" s="150"/>
      <c r="AG1334" s="150" t="s">
        <v>245</v>
      </c>
      <c r="AH1334" s="150">
        <v>2</v>
      </c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1" x14ac:dyDescent="0.2">
      <c r="A1335" s="157"/>
      <c r="B1335" s="158"/>
      <c r="C1335" s="200" t="s">
        <v>662</v>
      </c>
      <c r="D1335" s="192"/>
      <c r="E1335" s="193">
        <v>-5.8159099999999997</v>
      </c>
      <c r="F1335" s="159"/>
      <c r="G1335" s="159"/>
      <c r="H1335" s="159"/>
      <c r="I1335" s="159"/>
      <c r="J1335" s="159"/>
      <c r="K1335" s="159"/>
      <c r="L1335" s="159"/>
      <c r="M1335" s="159"/>
      <c r="N1335" s="159"/>
      <c r="O1335" s="159"/>
      <c r="P1335" s="159"/>
      <c r="Q1335" s="159"/>
      <c r="R1335" s="159"/>
      <c r="S1335" s="159"/>
      <c r="T1335" s="159"/>
      <c r="U1335" s="159"/>
      <c r="V1335" s="159"/>
      <c r="W1335" s="159"/>
      <c r="X1335" s="150"/>
      <c r="Y1335" s="150"/>
      <c r="Z1335" s="150"/>
      <c r="AA1335" s="150"/>
      <c r="AB1335" s="150"/>
      <c r="AC1335" s="150"/>
      <c r="AD1335" s="150"/>
      <c r="AE1335" s="150"/>
      <c r="AF1335" s="150"/>
      <c r="AG1335" s="150" t="s">
        <v>245</v>
      </c>
      <c r="AH1335" s="150">
        <v>2</v>
      </c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1" x14ac:dyDescent="0.2">
      <c r="A1336" s="157"/>
      <c r="B1336" s="158"/>
      <c r="C1336" s="200" t="s">
        <v>663</v>
      </c>
      <c r="D1336" s="192"/>
      <c r="E1336" s="193"/>
      <c r="F1336" s="159"/>
      <c r="G1336" s="159"/>
      <c r="H1336" s="159"/>
      <c r="I1336" s="159"/>
      <c r="J1336" s="159"/>
      <c r="K1336" s="159"/>
      <c r="L1336" s="159"/>
      <c r="M1336" s="159"/>
      <c r="N1336" s="159"/>
      <c r="O1336" s="159"/>
      <c r="P1336" s="159"/>
      <c r="Q1336" s="159"/>
      <c r="R1336" s="159"/>
      <c r="S1336" s="159"/>
      <c r="T1336" s="159"/>
      <c r="U1336" s="159"/>
      <c r="V1336" s="159"/>
      <c r="W1336" s="159"/>
      <c r="X1336" s="150"/>
      <c r="Y1336" s="150"/>
      <c r="Z1336" s="150"/>
      <c r="AA1336" s="150"/>
      <c r="AB1336" s="150"/>
      <c r="AC1336" s="150"/>
      <c r="AD1336" s="150"/>
      <c r="AE1336" s="150"/>
      <c r="AF1336" s="150"/>
      <c r="AG1336" s="150" t="s">
        <v>245</v>
      </c>
      <c r="AH1336" s="150">
        <v>2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1" x14ac:dyDescent="0.2">
      <c r="A1337" s="157"/>
      <c r="B1337" s="158"/>
      <c r="C1337" s="200" t="s">
        <v>664</v>
      </c>
      <c r="D1337" s="192"/>
      <c r="E1337" s="193">
        <v>-17.765000000000001</v>
      </c>
      <c r="F1337" s="159"/>
      <c r="G1337" s="159"/>
      <c r="H1337" s="159"/>
      <c r="I1337" s="159"/>
      <c r="J1337" s="159"/>
      <c r="K1337" s="159"/>
      <c r="L1337" s="159"/>
      <c r="M1337" s="159"/>
      <c r="N1337" s="159"/>
      <c r="O1337" s="159"/>
      <c r="P1337" s="159"/>
      <c r="Q1337" s="159"/>
      <c r="R1337" s="159"/>
      <c r="S1337" s="159"/>
      <c r="T1337" s="159"/>
      <c r="U1337" s="159"/>
      <c r="V1337" s="159"/>
      <c r="W1337" s="159"/>
      <c r="X1337" s="150"/>
      <c r="Y1337" s="150"/>
      <c r="Z1337" s="150"/>
      <c r="AA1337" s="150"/>
      <c r="AB1337" s="150"/>
      <c r="AC1337" s="150"/>
      <c r="AD1337" s="150"/>
      <c r="AE1337" s="150"/>
      <c r="AF1337" s="150"/>
      <c r="AG1337" s="150" t="s">
        <v>245</v>
      </c>
      <c r="AH1337" s="150">
        <v>2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1" x14ac:dyDescent="0.2">
      <c r="A1338" s="157"/>
      <c r="B1338" s="158"/>
      <c r="C1338" s="200" t="s">
        <v>462</v>
      </c>
      <c r="D1338" s="192"/>
      <c r="E1338" s="193"/>
      <c r="F1338" s="159"/>
      <c r="G1338" s="159"/>
      <c r="H1338" s="159"/>
      <c r="I1338" s="159"/>
      <c r="J1338" s="159"/>
      <c r="K1338" s="159"/>
      <c r="L1338" s="159"/>
      <c r="M1338" s="159"/>
      <c r="N1338" s="159"/>
      <c r="O1338" s="159"/>
      <c r="P1338" s="159"/>
      <c r="Q1338" s="159"/>
      <c r="R1338" s="159"/>
      <c r="S1338" s="159"/>
      <c r="T1338" s="159"/>
      <c r="U1338" s="159"/>
      <c r="V1338" s="159"/>
      <c r="W1338" s="159"/>
      <c r="X1338" s="150"/>
      <c r="Y1338" s="150"/>
      <c r="Z1338" s="150"/>
      <c r="AA1338" s="150"/>
      <c r="AB1338" s="150"/>
      <c r="AC1338" s="150"/>
      <c r="AD1338" s="150"/>
      <c r="AE1338" s="150"/>
      <c r="AF1338" s="150"/>
      <c r="AG1338" s="150" t="s">
        <v>245</v>
      </c>
      <c r="AH1338" s="150">
        <v>2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1" x14ac:dyDescent="0.2">
      <c r="A1339" s="157"/>
      <c r="B1339" s="158"/>
      <c r="C1339" s="200" t="s">
        <v>665</v>
      </c>
      <c r="D1339" s="192"/>
      <c r="E1339" s="193">
        <v>494.41800000000001</v>
      </c>
      <c r="F1339" s="159"/>
      <c r="G1339" s="159"/>
      <c r="H1339" s="159"/>
      <c r="I1339" s="159"/>
      <c r="J1339" s="159"/>
      <c r="K1339" s="159"/>
      <c r="L1339" s="159"/>
      <c r="M1339" s="159"/>
      <c r="N1339" s="159"/>
      <c r="O1339" s="159"/>
      <c r="P1339" s="159"/>
      <c r="Q1339" s="159"/>
      <c r="R1339" s="159"/>
      <c r="S1339" s="159"/>
      <c r="T1339" s="159"/>
      <c r="U1339" s="159"/>
      <c r="V1339" s="159"/>
      <c r="W1339" s="159"/>
      <c r="X1339" s="150"/>
      <c r="Y1339" s="150"/>
      <c r="Z1339" s="150"/>
      <c r="AA1339" s="150"/>
      <c r="AB1339" s="150"/>
      <c r="AC1339" s="150"/>
      <c r="AD1339" s="150"/>
      <c r="AE1339" s="150"/>
      <c r="AF1339" s="150"/>
      <c r="AG1339" s="150" t="s">
        <v>245</v>
      </c>
      <c r="AH1339" s="150">
        <v>2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1" x14ac:dyDescent="0.2">
      <c r="A1340" s="157"/>
      <c r="B1340" s="158"/>
      <c r="C1340" s="199" t="s">
        <v>370</v>
      </c>
      <c r="D1340" s="192"/>
      <c r="E1340" s="193"/>
      <c r="F1340" s="159"/>
      <c r="G1340" s="159"/>
      <c r="H1340" s="159"/>
      <c r="I1340" s="159"/>
      <c r="J1340" s="159"/>
      <c r="K1340" s="159"/>
      <c r="L1340" s="159"/>
      <c r="M1340" s="159"/>
      <c r="N1340" s="159"/>
      <c r="O1340" s="159"/>
      <c r="P1340" s="159"/>
      <c r="Q1340" s="159"/>
      <c r="R1340" s="159"/>
      <c r="S1340" s="159"/>
      <c r="T1340" s="159"/>
      <c r="U1340" s="159"/>
      <c r="V1340" s="159"/>
      <c r="W1340" s="159"/>
      <c r="X1340" s="150"/>
      <c r="Y1340" s="150"/>
      <c r="Z1340" s="150"/>
      <c r="AA1340" s="150"/>
      <c r="AB1340" s="150"/>
      <c r="AC1340" s="150"/>
      <c r="AD1340" s="150"/>
      <c r="AE1340" s="150"/>
      <c r="AF1340" s="150"/>
      <c r="AG1340" s="150" t="s">
        <v>245</v>
      </c>
      <c r="AH1340" s="150"/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1" x14ac:dyDescent="0.2">
      <c r="A1341" s="157"/>
      <c r="B1341" s="158"/>
      <c r="C1341" s="197" t="s">
        <v>666</v>
      </c>
      <c r="D1341" s="188"/>
      <c r="E1341" s="189">
        <v>791.06880000000001</v>
      </c>
      <c r="F1341" s="159"/>
      <c r="G1341" s="159"/>
      <c r="H1341" s="159"/>
      <c r="I1341" s="159"/>
      <c r="J1341" s="159"/>
      <c r="K1341" s="159"/>
      <c r="L1341" s="159"/>
      <c r="M1341" s="159"/>
      <c r="N1341" s="159"/>
      <c r="O1341" s="159"/>
      <c r="P1341" s="159"/>
      <c r="Q1341" s="159"/>
      <c r="R1341" s="159"/>
      <c r="S1341" s="159"/>
      <c r="T1341" s="159"/>
      <c r="U1341" s="159"/>
      <c r="V1341" s="159"/>
      <c r="W1341" s="159"/>
      <c r="X1341" s="150"/>
      <c r="Y1341" s="150"/>
      <c r="Z1341" s="150"/>
      <c r="AA1341" s="150"/>
      <c r="AB1341" s="150"/>
      <c r="AC1341" s="150"/>
      <c r="AD1341" s="150"/>
      <c r="AE1341" s="150"/>
      <c r="AF1341" s="150"/>
      <c r="AG1341" s="150" t="s">
        <v>245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1" x14ac:dyDescent="0.2">
      <c r="A1342" s="167">
        <v>41</v>
      </c>
      <c r="B1342" s="168" t="s">
        <v>667</v>
      </c>
      <c r="C1342" s="184" t="s">
        <v>668</v>
      </c>
      <c r="D1342" s="169" t="s">
        <v>353</v>
      </c>
      <c r="E1342" s="170">
        <v>197.672</v>
      </c>
      <c r="F1342" s="171"/>
      <c r="G1342" s="172">
        <f>ROUND(E1342*F1342,2)</f>
        <v>0</v>
      </c>
      <c r="H1342" s="171"/>
      <c r="I1342" s="172">
        <f>ROUND(E1342*H1342,2)</f>
        <v>0</v>
      </c>
      <c r="J1342" s="171"/>
      <c r="K1342" s="172">
        <f>ROUND(E1342*J1342,2)</f>
        <v>0</v>
      </c>
      <c r="L1342" s="172">
        <v>21</v>
      </c>
      <c r="M1342" s="172">
        <f>G1342*(1+L1342/100)</f>
        <v>0</v>
      </c>
      <c r="N1342" s="172">
        <v>0</v>
      </c>
      <c r="O1342" s="172">
        <f>ROUND(E1342*N1342,2)</f>
        <v>0</v>
      </c>
      <c r="P1342" s="172">
        <v>0</v>
      </c>
      <c r="Q1342" s="172">
        <f>ROUND(E1342*P1342,2)</f>
        <v>0</v>
      </c>
      <c r="R1342" s="172" t="s">
        <v>306</v>
      </c>
      <c r="S1342" s="172" t="s">
        <v>184</v>
      </c>
      <c r="T1342" s="173" t="s">
        <v>250</v>
      </c>
      <c r="U1342" s="159">
        <v>1.2E-2</v>
      </c>
      <c r="V1342" s="159">
        <f>ROUND(E1342*U1342,2)</f>
        <v>2.37</v>
      </c>
      <c r="W1342" s="159"/>
      <c r="X1342" s="150"/>
      <c r="Y1342" s="150"/>
      <c r="Z1342" s="150"/>
      <c r="AA1342" s="150"/>
      <c r="AB1342" s="150"/>
      <c r="AC1342" s="150"/>
      <c r="AD1342" s="150"/>
      <c r="AE1342" s="150"/>
      <c r="AF1342" s="150"/>
      <c r="AG1342" s="150" t="s">
        <v>241</v>
      </c>
      <c r="AH1342" s="150"/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1" x14ac:dyDescent="0.2">
      <c r="A1343" s="157"/>
      <c r="B1343" s="158"/>
      <c r="C1343" s="256" t="s">
        <v>636</v>
      </c>
      <c r="D1343" s="257"/>
      <c r="E1343" s="257"/>
      <c r="F1343" s="257"/>
      <c r="G1343" s="257"/>
      <c r="H1343" s="159"/>
      <c r="I1343" s="159"/>
      <c r="J1343" s="159"/>
      <c r="K1343" s="159"/>
      <c r="L1343" s="159"/>
      <c r="M1343" s="159"/>
      <c r="N1343" s="159"/>
      <c r="O1343" s="159"/>
      <c r="P1343" s="159"/>
      <c r="Q1343" s="159"/>
      <c r="R1343" s="159"/>
      <c r="S1343" s="159"/>
      <c r="T1343" s="159"/>
      <c r="U1343" s="159"/>
      <c r="V1343" s="159"/>
      <c r="W1343" s="159"/>
      <c r="X1343" s="150"/>
      <c r="Y1343" s="150"/>
      <c r="Z1343" s="150"/>
      <c r="AA1343" s="150"/>
      <c r="AB1343" s="150"/>
      <c r="AC1343" s="150"/>
      <c r="AD1343" s="150"/>
      <c r="AE1343" s="150"/>
      <c r="AF1343" s="150"/>
      <c r="AG1343" s="150" t="s">
        <v>243</v>
      </c>
      <c r="AH1343" s="150"/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57"/>
      <c r="B1344" s="158"/>
      <c r="C1344" s="197" t="s">
        <v>669</v>
      </c>
      <c r="D1344" s="188"/>
      <c r="E1344" s="189">
        <v>197.672</v>
      </c>
      <c r="F1344" s="159"/>
      <c r="G1344" s="159"/>
      <c r="H1344" s="159"/>
      <c r="I1344" s="159"/>
      <c r="J1344" s="159"/>
      <c r="K1344" s="159"/>
      <c r="L1344" s="159"/>
      <c r="M1344" s="159"/>
      <c r="N1344" s="159"/>
      <c r="O1344" s="159"/>
      <c r="P1344" s="159"/>
      <c r="Q1344" s="159"/>
      <c r="R1344" s="159"/>
      <c r="S1344" s="159"/>
      <c r="T1344" s="159"/>
      <c r="U1344" s="159"/>
      <c r="V1344" s="159"/>
      <c r="W1344" s="159"/>
      <c r="X1344" s="150"/>
      <c r="Y1344" s="150"/>
      <c r="Z1344" s="150"/>
      <c r="AA1344" s="150"/>
      <c r="AB1344" s="150"/>
      <c r="AC1344" s="150"/>
      <c r="AD1344" s="150"/>
      <c r="AE1344" s="150"/>
      <c r="AF1344" s="150"/>
      <c r="AG1344" s="150" t="s">
        <v>245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ht="22.5" outlineLevel="1" x14ac:dyDescent="0.2">
      <c r="A1345" s="167">
        <v>42</v>
      </c>
      <c r="B1345" s="168" t="s">
        <v>670</v>
      </c>
      <c r="C1345" s="184" t="s">
        <v>671</v>
      </c>
      <c r="D1345" s="169" t="s">
        <v>353</v>
      </c>
      <c r="E1345" s="170">
        <v>8276.5639200000005</v>
      </c>
      <c r="F1345" s="171"/>
      <c r="G1345" s="172">
        <f>ROUND(E1345*F1345,2)</f>
        <v>0</v>
      </c>
      <c r="H1345" s="171"/>
      <c r="I1345" s="172">
        <f>ROUND(E1345*H1345,2)</f>
        <v>0</v>
      </c>
      <c r="J1345" s="171"/>
      <c r="K1345" s="172">
        <f>ROUND(E1345*J1345,2)</f>
        <v>0</v>
      </c>
      <c r="L1345" s="172">
        <v>21</v>
      </c>
      <c r="M1345" s="172">
        <f>G1345*(1+L1345/100)</f>
        <v>0</v>
      </c>
      <c r="N1345" s="172">
        <v>0</v>
      </c>
      <c r="O1345" s="172">
        <f>ROUND(E1345*N1345,2)</f>
        <v>0</v>
      </c>
      <c r="P1345" s="172">
        <v>0</v>
      </c>
      <c r="Q1345" s="172">
        <f>ROUND(E1345*P1345,2)</f>
        <v>0</v>
      </c>
      <c r="R1345" s="172" t="s">
        <v>306</v>
      </c>
      <c r="S1345" s="172" t="s">
        <v>184</v>
      </c>
      <c r="T1345" s="173" t="s">
        <v>184</v>
      </c>
      <c r="U1345" s="159">
        <v>1.0999999999999999E-2</v>
      </c>
      <c r="V1345" s="159">
        <f>ROUND(E1345*U1345,2)</f>
        <v>91.04</v>
      </c>
      <c r="W1345" s="159"/>
      <c r="X1345" s="150"/>
      <c r="Y1345" s="150"/>
      <c r="Z1345" s="150"/>
      <c r="AA1345" s="150"/>
      <c r="AB1345" s="150"/>
      <c r="AC1345" s="150"/>
      <c r="AD1345" s="150"/>
      <c r="AE1345" s="150"/>
      <c r="AF1345" s="150"/>
      <c r="AG1345" s="150" t="s">
        <v>241</v>
      </c>
      <c r="AH1345" s="150"/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1" x14ac:dyDescent="0.2">
      <c r="A1346" s="157"/>
      <c r="B1346" s="158"/>
      <c r="C1346" s="256" t="s">
        <v>636</v>
      </c>
      <c r="D1346" s="257"/>
      <c r="E1346" s="257"/>
      <c r="F1346" s="257"/>
      <c r="G1346" s="257"/>
      <c r="H1346" s="159"/>
      <c r="I1346" s="159"/>
      <c r="J1346" s="159"/>
      <c r="K1346" s="159"/>
      <c r="L1346" s="159"/>
      <c r="M1346" s="159"/>
      <c r="N1346" s="159"/>
      <c r="O1346" s="159"/>
      <c r="P1346" s="159"/>
      <c r="Q1346" s="159"/>
      <c r="R1346" s="159"/>
      <c r="S1346" s="159"/>
      <c r="T1346" s="159"/>
      <c r="U1346" s="159"/>
      <c r="V1346" s="159"/>
      <c r="W1346" s="159"/>
      <c r="X1346" s="150"/>
      <c r="Y1346" s="150"/>
      <c r="Z1346" s="150"/>
      <c r="AA1346" s="150"/>
      <c r="AB1346" s="150"/>
      <c r="AC1346" s="150"/>
      <c r="AD1346" s="150"/>
      <c r="AE1346" s="150"/>
      <c r="AF1346" s="150"/>
      <c r="AG1346" s="150" t="s">
        <v>243</v>
      </c>
      <c r="AH1346" s="150"/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ht="22.5" outlineLevel="1" x14ac:dyDescent="0.2">
      <c r="A1347" s="157"/>
      <c r="B1347" s="158"/>
      <c r="C1347" s="197" t="s">
        <v>672</v>
      </c>
      <c r="D1347" s="188"/>
      <c r="E1347" s="189">
        <v>20.628</v>
      </c>
      <c r="F1347" s="159"/>
      <c r="G1347" s="159"/>
      <c r="H1347" s="159"/>
      <c r="I1347" s="159"/>
      <c r="J1347" s="159"/>
      <c r="K1347" s="159"/>
      <c r="L1347" s="159"/>
      <c r="M1347" s="159"/>
      <c r="N1347" s="159"/>
      <c r="O1347" s="159"/>
      <c r="P1347" s="159"/>
      <c r="Q1347" s="159"/>
      <c r="R1347" s="159"/>
      <c r="S1347" s="159"/>
      <c r="T1347" s="159"/>
      <c r="U1347" s="159"/>
      <c r="V1347" s="159"/>
      <c r="W1347" s="159"/>
      <c r="X1347" s="150"/>
      <c r="Y1347" s="150"/>
      <c r="Z1347" s="150"/>
      <c r="AA1347" s="150"/>
      <c r="AB1347" s="150"/>
      <c r="AC1347" s="150"/>
      <c r="AD1347" s="150"/>
      <c r="AE1347" s="150"/>
      <c r="AF1347" s="150"/>
      <c r="AG1347" s="150" t="s">
        <v>245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1" x14ac:dyDescent="0.2">
      <c r="A1348" s="157"/>
      <c r="B1348" s="158"/>
      <c r="C1348" s="198" t="s">
        <v>272</v>
      </c>
      <c r="D1348" s="190"/>
      <c r="E1348" s="191">
        <v>20.628</v>
      </c>
      <c r="F1348" s="159"/>
      <c r="G1348" s="159"/>
      <c r="H1348" s="159"/>
      <c r="I1348" s="159"/>
      <c r="J1348" s="159"/>
      <c r="K1348" s="159"/>
      <c r="L1348" s="159"/>
      <c r="M1348" s="159"/>
      <c r="N1348" s="159"/>
      <c r="O1348" s="159"/>
      <c r="P1348" s="159"/>
      <c r="Q1348" s="159"/>
      <c r="R1348" s="159"/>
      <c r="S1348" s="159"/>
      <c r="T1348" s="159"/>
      <c r="U1348" s="159"/>
      <c r="V1348" s="159"/>
      <c r="W1348" s="159"/>
      <c r="X1348" s="150"/>
      <c r="Y1348" s="150"/>
      <c r="Z1348" s="150"/>
      <c r="AA1348" s="150"/>
      <c r="AB1348" s="150"/>
      <c r="AC1348" s="150"/>
      <c r="AD1348" s="150"/>
      <c r="AE1348" s="150"/>
      <c r="AF1348" s="150"/>
      <c r="AG1348" s="150" t="s">
        <v>245</v>
      </c>
      <c r="AH1348" s="150">
        <v>1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1" x14ac:dyDescent="0.2">
      <c r="A1349" s="157"/>
      <c r="B1349" s="158"/>
      <c r="C1349" s="199" t="s">
        <v>355</v>
      </c>
      <c r="D1349" s="192"/>
      <c r="E1349" s="193"/>
      <c r="F1349" s="159"/>
      <c r="G1349" s="159"/>
      <c r="H1349" s="159"/>
      <c r="I1349" s="159"/>
      <c r="J1349" s="159"/>
      <c r="K1349" s="159"/>
      <c r="L1349" s="159"/>
      <c r="M1349" s="159"/>
      <c r="N1349" s="159"/>
      <c r="O1349" s="159"/>
      <c r="P1349" s="159"/>
      <c r="Q1349" s="159"/>
      <c r="R1349" s="159"/>
      <c r="S1349" s="159"/>
      <c r="T1349" s="159"/>
      <c r="U1349" s="159"/>
      <c r="V1349" s="159"/>
      <c r="W1349" s="159"/>
      <c r="X1349" s="150"/>
      <c r="Y1349" s="150"/>
      <c r="Z1349" s="150"/>
      <c r="AA1349" s="150"/>
      <c r="AB1349" s="150"/>
      <c r="AC1349" s="150"/>
      <c r="AD1349" s="150"/>
      <c r="AE1349" s="150"/>
      <c r="AF1349" s="150"/>
      <c r="AG1349" s="150" t="s">
        <v>245</v>
      </c>
      <c r="AH1349" s="150"/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57"/>
      <c r="B1350" s="158"/>
      <c r="C1350" s="200" t="s">
        <v>673</v>
      </c>
      <c r="D1350" s="192"/>
      <c r="E1350" s="193"/>
      <c r="F1350" s="159"/>
      <c r="G1350" s="159"/>
      <c r="H1350" s="159"/>
      <c r="I1350" s="159"/>
      <c r="J1350" s="159"/>
      <c r="K1350" s="159"/>
      <c r="L1350" s="159"/>
      <c r="M1350" s="159"/>
      <c r="N1350" s="159"/>
      <c r="O1350" s="159"/>
      <c r="P1350" s="159"/>
      <c r="Q1350" s="159"/>
      <c r="R1350" s="159"/>
      <c r="S1350" s="159"/>
      <c r="T1350" s="159"/>
      <c r="U1350" s="159"/>
      <c r="V1350" s="159"/>
      <c r="W1350" s="159"/>
      <c r="X1350" s="150"/>
      <c r="Y1350" s="150"/>
      <c r="Z1350" s="150"/>
      <c r="AA1350" s="150"/>
      <c r="AB1350" s="150"/>
      <c r="AC1350" s="150"/>
      <c r="AD1350" s="150"/>
      <c r="AE1350" s="150"/>
      <c r="AF1350" s="150"/>
      <c r="AG1350" s="150" t="s">
        <v>245</v>
      </c>
      <c r="AH1350" s="150">
        <v>2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57"/>
      <c r="B1351" s="158"/>
      <c r="C1351" s="200" t="s">
        <v>674</v>
      </c>
      <c r="D1351" s="192"/>
      <c r="E1351" s="193"/>
      <c r="F1351" s="159"/>
      <c r="G1351" s="159"/>
      <c r="H1351" s="159"/>
      <c r="I1351" s="159"/>
      <c r="J1351" s="159"/>
      <c r="K1351" s="159"/>
      <c r="L1351" s="159"/>
      <c r="M1351" s="159"/>
      <c r="N1351" s="159"/>
      <c r="O1351" s="159"/>
      <c r="P1351" s="159"/>
      <c r="Q1351" s="159"/>
      <c r="R1351" s="159"/>
      <c r="S1351" s="159"/>
      <c r="T1351" s="159"/>
      <c r="U1351" s="159"/>
      <c r="V1351" s="159"/>
      <c r="W1351" s="159"/>
      <c r="X1351" s="150"/>
      <c r="Y1351" s="150"/>
      <c r="Z1351" s="150"/>
      <c r="AA1351" s="150"/>
      <c r="AB1351" s="150"/>
      <c r="AC1351" s="150"/>
      <c r="AD1351" s="150"/>
      <c r="AE1351" s="150"/>
      <c r="AF1351" s="150"/>
      <c r="AG1351" s="150" t="s">
        <v>245</v>
      </c>
      <c r="AH1351" s="150">
        <v>2</v>
      </c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1" x14ac:dyDescent="0.2">
      <c r="A1352" s="157"/>
      <c r="B1352" s="158"/>
      <c r="C1352" s="200" t="s">
        <v>643</v>
      </c>
      <c r="D1352" s="192"/>
      <c r="E1352" s="193"/>
      <c r="F1352" s="159"/>
      <c r="G1352" s="159"/>
      <c r="H1352" s="159"/>
      <c r="I1352" s="159"/>
      <c r="J1352" s="159"/>
      <c r="K1352" s="159"/>
      <c r="L1352" s="159"/>
      <c r="M1352" s="159"/>
      <c r="N1352" s="159"/>
      <c r="O1352" s="159"/>
      <c r="P1352" s="159"/>
      <c r="Q1352" s="159"/>
      <c r="R1352" s="159"/>
      <c r="S1352" s="159"/>
      <c r="T1352" s="159"/>
      <c r="U1352" s="159"/>
      <c r="V1352" s="159"/>
      <c r="W1352" s="159"/>
      <c r="X1352" s="150"/>
      <c r="Y1352" s="150"/>
      <c r="Z1352" s="150"/>
      <c r="AA1352" s="150"/>
      <c r="AB1352" s="150"/>
      <c r="AC1352" s="150"/>
      <c r="AD1352" s="150"/>
      <c r="AE1352" s="150"/>
      <c r="AF1352" s="150"/>
      <c r="AG1352" s="150" t="s">
        <v>245</v>
      </c>
      <c r="AH1352" s="150">
        <v>2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57"/>
      <c r="B1353" s="158"/>
      <c r="C1353" s="200" t="s">
        <v>675</v>
      </c>
      <c r="D1353" s="192"/>
      <c r="E1353" s="193">
        <v>33.799999999999997</v>
      </c>
      <c r="F1353" s="159"/>
      <c r="G1353" s="159"/>
      <c r="H1353" s="159"/>
      <c r="I1353" s="159"/>
      <c r="J1353" s="159"/>
      <c r="K1353" s="159"/>
      <c r="L1353" s="159"/>
      <c r="M1353" s="159"/>
      <c r="N1353" s="159"/>
      <c r="O1353" s="159"/>
      <c r="P1353" s="159"/>
      <c r="Q1353" s="159"/>
      <c r="R1353" s="159"/>
      <c r="S1353" s="159"/>
      <c r="T1353" s="159"/>
      <c r="U1353" s="159"/>
      <c r="V1353" s="159"/>
      <c r="W1353" s="159"/>
      <c r="X1353" s="150"/>
      <c r="Y1353" s="150"/>
      <c r="Z1353" s="150"/>
      <c r="AA1353" s="150"/>
      <c r="AB1353" s="150"/>
      <c r="AC1353" s="150"/>
      <c r="AD1353" s="150"/>
      <c r="AE1353" s="150"/>
      <c r="AF1353" s="150"/>
      <c r="AG1353" s="150" t="s">
        <v>245</v>
      </c>
      <c r="AH1353" s="150">
        <v>2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57"/>
      <c r="B1354" s="158"/>
      <c r="C1354" s="200" t="s">
        <v>676</v>
      </c>
      <c r="D1354" s="192"/>
      <c r="E1354" s="193">
        <v>2.028</v>
      </c>
      <c r="F1354" s="159"/>
      <c r="G1354" s="159"/>
      <c r="H1354" s="159"/>
      <c r="I1354" s="159"/>
      <c r="J1354" s="159"/>
      <c r="K1354" s="159"/>
      <c r="L1354" s="159"/>
      <c r="M1354" s="159"/>
      <c r="N1354" s="159"/>
      <c r="O1354" s="159"/>
      <c r="P1354" s="159"/>
      <c r="Q1354" s="159"/>
      <c r="R1354" s="159"/>
      <c r="S1354" s="159"/>
      <c r="T1354" s="159"/>
      <c r="U1354" s="159"/>
      <c r="V1354" s="159"/>
      <c r="W1354" s="159"/>
      <c r="X1354" s="150"/>
      <c r="Y1354" s="150"/>
      <c r="Z1354" s="150"/>
      <c r="AA1354" s="150"/>
      <c r="AB1354" s="150"/>
      <c r="AC1354" s="150"/>
      <c r="AD1354" s="150"/>
      <c r="AE1354" s="150"/>
      <c r="AF1354" s="150"/>
      <c r="AG1354" s="150" t="s">
        <v>245</v>
      </c>
      <c r="AH1354" s="150">
        <v>2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57"/>
      <c r="B1355" s="158"/>
      <c r="C1355" s="200" t="s">
        <v>677</v>
      </c>
      <c r="D1355" s="192"/>
      <c r="E1355" s="193">
        <v>0.39200000000000002</v>
      </c>
      <c r="F1355" s="159"/>
      <c r="G1355" s="159"/>
      <c r="H1355" s="159"/>
      <c r="I1355" s="159"/>
      <c r="J1355" s="159"/>
      <c r="K1355" s="159"/>
      <c r="L1355" s="159"/>
      <c r="M1355" s="159"/>
      <c r="N1355" s="159"/>
      <c r="O1355" s="159"/>
      <c r="P1355" s="159"/>
      <c r="Q1355" s="159"/>
      <c r="R1355" s="159"/>
      <c r="S1355" s="159"/>
      <c r="T1355" s="159"/>
      <c r="U1355" s="159"/>
      <c r="V1355" s="159"/>
      <c r="W1355" s="159"/>
      <c r="X1355" s="150"/>
      <c r="Y1355" s="150"/>
      <c r="Z1355" s="150"/>
      <c r="AA1355" s="150"/>
      <c r="AB1355" s="150"/>
      <c r="AC1355" s="150"/>
      <c r="AD1355" s="150"/>
      <c r="AE1355" s="150"/>
      <c r="AF1355" s="150"/>
      <c r="AG1355" s="150" t="s">
        <v>245</v>
      </c>
      <c r="AH1355" s="150">
        <v>2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57"/>
      <c r="B1356" s="158"/>
      <c r="C1356" s="200" t="s">
        <v>678</v>
      </c>
      <c r="D1356" s="192"/>
      <c r="E1356" s="193">
        <v>7.6006799999999997</v>
      </c>
      <c r="F1356" s="159"/>
      <c r="G1356" s="159"/>
      <c r="H1356" s="159"/>
      <c r="I1356" s="159"/>
      <c r="J1356" s="159"/>
      <c r="K1356" s="159"/>
      <c r="L1356" s="159"/>
      <c r="M1356" s="159"/>
      <c r="N1356" s="159"/>
      <c r="O1356" s="159"/>
      <c r="P1356" s="159"/>
      <c r="Q1356" s="159"/>
      <c r="R1356" s="159"/>
      <c r="S1356" s="159"/>
      <c r="T1356" s="159"/>
      <c r="U1356" s="159"/>
      <c r="V1356" s="159"/>
      <c r="W1356" s="159"/>
      <c r="X1356" s="150"/>
      <c r="Y1356" s="150"/>
      <c r="Z1356" s="150"/>
      <c r="AA1356" s="150"/>
      <c r="AB1356" s="150"/>
      <c r="AC1356" s="150"/>
      <c r="AD1356" s="150"/>
      <c r="AE1356" s="150"/>
      <c r="AF1356" s="150"/>
      <c r="AG1356" s="150" t="s">
        <v>245</v>
      </c>
      <c r="AH1356" s="150">
        <v>2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57"/>
      <c r="B1357" s="158"/>
      <c r="C1357" s="200" t="s">
        <v>530</v>
      </c>
      <c r="D1357" s="192"/>
      <c r="E1357" s="193"/>
      <c r="F1357" s="159"/>
      <c r="G1357" s="159"/>
      <c r="H1357" s="159"/>
      <c r="I1357" s="159"/>
      <c r="J1357" s="159"/>
      <c r="K1357" s="159"/>
      <c r="L1357" s="159"/>
      <c r="M1357" s="159"/>
      <c r="N1357" s="159"/>
      <c r="O1357" s="159"/>
      <c r="P1357" s="159"/>
      <c r="Q1357" s="159"/>
      <c r="R1357" s="159"/>
      <c r="S1357" s="159"/>
      <c r="T1357" s="159"/>
      <c r="U1357" s="159"/>
      <c r="V1357" s="159"/>
      <c r="W1357" s="159"/>
      <c r="X1357" s="150"/>
      <c r="Y1357" s="150"/>
      <c r="Z1357" s="150"/>
      <c r="AA1357" s="150"/>
      <c r="AB1357" s="150"/>
      <c r="AC1357" s="150"/>
      <c r="AD1357" s="150"/>
      <c r="AE1357" s="150"/>
      <c r="AF1357" s="150"/>
      <c r="AG1357" s="150" t="s">
        <v>245</v>
      </c>
      <c r="AH1357" s="150">
        <v>2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57"/>
      <c r="B1358" s="158"/>
      <c r="C1358" s="200" t="s">
        <v>679</v>
      </c>
      <c r="D1358" s="192"/>
      <c r="E1358" s="193">
        <v>12.87</v>
      </c>
      <c r="F1358" s="159"/>
      <c r="G1358" s="159"/>
      <c r="H1358" s="159"/>
      <c r="I1358" s="159"/>
      <c r="J1358" s="159"/>
      <c r="K1358" s="159"/>
      <c r="L1358" s="159"/>
      <c r="M1358" s="159"/>
      <c r="N1358" s="159"/>
      <c r="O1358" s="159"/>
      <c r="P1358" s="159"/>
      <c r="Q1358" s="159"/>
      <c r="R1358" s="159"/>
      <c r="S1358" s="159"/>
      <c r="T1358" s="159"/>
      <c r="U1358" s="159"/>
      <c r="V1358" s="159"/>
      <c r="W1358" s="159"/>
      <c r="X1358" s="150"/>
      <c r="Y1358" s="150"/>
      <c r="Z1358" s="150"/>
      <c r="AA1358" s="150"/>
      <c r="AB1358" s="150"/>
      <c r="AC1358" s="150"/>
      <c r="AD1358" s="150"/>
      <c r="AE1358" s="150"/>
      <c r="AF1358" s="150"/>
      <c r="AG1358" s="150" t="s">
        <v>245</v>
      </c>
      <c r="AH1358" s="150">
        <v>2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57"/>
      <c r="B1359" s="158"/>
      <c r="C1359" s="200" t="s">
        <v>680</v>
      </c>
      <c r="D1359" s="192"/>
      <c r="E1359" s="193">
        <v>1.014</v>
      </c>
      <c r="F1359" s="159"/>
      <c r="G1359" s="159"/>
      <c r="H1359" s="159"/>
      <c r="I1359" s="159"/>
      <c r="J1359" s="159"/>
      <c r="K1359" s="159"/>
      <c r="L1359" s="159"/>
      <c r="M1359" s="159"/>
      <c r="N1359" s="159"/>
      <c r="O1359" s="159"/>
      <c r="P1359" s="159"/>
      <c r="Q1359" s="159"/>
      <c r="R1359" s="159"/>
      <c r="S1359" s="159"/>
      <c r="T1359" s="159"/>
      <c r="U1359" s="159"/>
      <c r="V1359" s="159"/>
      <c r="W1359" s="159"/>
      <c r="X1359" s="150"/>
      <c r="Y1359" s="150"/>
      <c r="Z1359" s="150"/>
      <c r="AA1359" s="150"/>
      <c r="AB1359" s="150"/>
      <c r="AC1359" s="150"/>
      <c r="AD1359" s="150"/>
      <c r="AE1359" s="150"/>
      <c r="AF1359" s="150"/>
      <c r="AG1359" s="150" t="s">
        <v>245</v>
      </c>
      <c r="AH1359" s="150">
        <v>2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57"/>
      <c r="B1360" s="158"/>
      <c r="C1360" s="200" t="s">
        <v>681</v>
      </c>
      <c r="D1360" s="192"/>
      <c r="E1360" s="193">
        <v>0.19600000000000001</v>
      </c>
      <c r="F1360" s="159"/>
      <c r="G1360" s="159"/>
      <c r="H1360" s="159"/>
      <c r="I1360" s="159"/>
      <c r="J1360" s="159"/>
      <c r="K1360" s="159"/>
      <c r="L1360" s="159"/>
      <c r="M1360" s="159"/>
      <c r="N1360" s="159"/>
      <c r="O1360" s="159"/>
      <c r="P1360" s="159"/>
      <c r="Q1360" s="159"/>
      <c r="R1360" s="159"/>
      <c r="S1360" s="159"/>
      <c r="T1360" s="159"/>
      <c r="U1360" s="159"/>
      <c r="V1360" s="159"/>
      <c r="W1360" s="159"/>
      <c r="X1360" s="150"/>
      <c r="Y1360" s="150"/>
      <c r="Z1360" s="150"/>
      <c r="AA1360" s="150"/>
      <c r="AB1360" s="150"/>
      <c r="AC1360" s="150"/>
      <c r="AD1360" s="150"/>
      <c r="AE1360" s="150"/>
      <c r="AF1360" s="150"/>
      <c r="AG1360" s="150" t="s">
        <v>245</v>
      </c>
      <c r="AH1360" s="150">
        <v>2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57"/>
      <c r="B1361" s="158"/>
      <c r="C1361" s="200" t="s">
        <v>682</v>
      </c>
      <c r="D1361" s="192"/>
      <c r="E1361" s="193">
        <v>4.0003599999999997</v>
      </c>
      <c r="F1361" s="159"/>
      <c r="G1361" s="159"/>
      <c r="H1361" s="159"/>
      <c r="I1361" s="159"/>
      <c r="J1361" s="159"/>
      <c r="K1361" s="159"/>
      <c r="L1361" s="159"/>
      <c r="M1361" s="159"/>
      <c r="N1361" s="159"/>
      <c r="O1361" s="159"/>
      <c r="P1361" s="159"/>
      <c r="Q1361" s="159"/>
      <c r="R1361" s="159"/>
      <c r="S1361" s="159"/>
      <c r="T1361" s="159"/>
      <c r="U1361" s="159"/>
      <c r="V1361" s="159"/>
      <c r="W1361" s="159"/>
      <c r="X1361" s="150"/>
      <c r="Y1361" s="150"/>
      <c r="Z1361" s="150"/>
      <c r="AA1361" s="150"/>
      <c r="AB1361" s="150"/>
      <c r="AC1361" s="150"/>
      <c r="AD1361" s="150"/>
      <c r="AE1361" s="150"/>
      <c r="AF1361" s="150"/>
      <c r="AG1361" s="150" t="s">
        <v>245</v>
      </c>
      <c r="AH1361" s="150">
        <v>2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57"/>
      <c r="B1362" s="158"/>
      <c r="C1362" s="200" t="s">
        <v>683</v>
      </c>
      <c r="D1362" s="192"/>
      <c r="E1362" s="193">
        <v>18.2</v>
      </c>
      <c r="F1362" s="159"/>
      <c r="G1362" s="159"/>
      <c r="H1362" s="159"/>
      <c r="I1362" s="159"/>
      <c r="J1362" s="159"/>
      <c r="K1362" s="159"/>
      <c r="L1362" s="159"/>
      <c r="M1362" s="159"/>
      <c r="N1362" s="159"/>
      <c r="O1362" s="159"/>
      <c r="P1362" s="159"/>
      <c r="Q1362" s="159"/>
      <c r="R1362" s="159"/>
      <c r="S1362" s="159"/>
      <c r="T1362" s="159"/>
      <c r="U1362" s="159"/>
      <c r="V1362" s="159"/>
      <c r="W1362" s="159"/>
      <c r="X1362" s="150"/>
      <c r="Y1362" s="150"/>
      <c r="Z1362" s="150"/>
      <c r="AA1362" s="150"/>
      <c r="AB1362" s="150"/>
      <c r="AC1362" s="150"/>
      <c r="AD1362" s="150"/>
      <c r="AE1362" s="150"/>
      <c r="AF1362" s="150"/>
      <c r="AG1362" s="150" t="s">
        <v>245</v>
      </c>
      <c r="AH1362" s="150">
        <v>2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1" x14ac:dyDescent="0.2">
      <c r="A1363" s="157"/>
      <c r="B1363" s="158"/>
      <c r="C1363" s="200" t="s">
        <v>680</v>
      </c>
      <c r="D1363" s="192"/>
      <c r="E1363" s="193">
        <v>1.014</v>
      </c>
      <c r="F1363" s="159"/>
      <c r="G1363" s="159"/>
      <c r="H1363" s="159"/>
      <c r="I1363" s="159"/>
      <c r="J1363" s="159"/>
      <c r="K1363" s="159"/>
      <c r="L1363" s="159"/>
      <c r="M1363" s="159"/>
      <c r="N1363" s="159"/>
      <c r="O1363" s="159"/>
      <c r="P1363" s="159"/>
      <c r="Q1363" s="159"/>
      <c r="R1363" s="159"/>
      <c r="S1363" s="159"/>
      <c r="T1363" s="159"/>
      <c r="U1363" s="159"/>
      <c r="V1363" s="159"/>
      <c r="W1363" s="159"/>
      <c r="X1363" s="150"/>
      <c r="Y1363" s="150"/>
      <c r="Z1363" s="150"/>
      <c r="AA1363" s="150"/>
      <c r="AB1363" s="150"/>
      <c r="AC1363" s="150"/>
      <c r="AD1363" s="150"/>
      <c r="AE1363" s="150"/>
      <c r="AF1363" s="150"/>
      <c r="AG1363" s="150" t="s">
        <v>245</v>
      </c>
      <c r="AH1363" s="150">
        <v>2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1" x14ac:dyDescent="0.2">
      <c r="A1364" s="157"/>
      <c r="B1364" s="158"/>
      <c r="C1364" s="200" t="s">
        <v>681</v>
      </c>
      <c r="D1364" s="192"/>
      <c r="E1364" s="193">
        <v>0.19600000000000001</v>
      </c>
      <c r="F1364" s="159"/>
      <c r="G1364" s="159"/>
      <c r="H1364" s="159"/>
      <c r="I1364" s="159"/>
      <c r="J1364" s="159"/>
      <c r="K1364" s="159"/>
      <c r="L1364" s="159"/>
      <c r="M1364" s="159"/>
      <c r="N1364" s="159"/>
      <c r="O1364" s="159"/>
      <c r="P1364" s="159"/>
      <c r="Q1364" s="159"/>
      <c r="R1364" s="159"/>
      <c r="S1364" s="159"/>
      <c r="T1364" s="159"/>
      <c r="U1364" s="159"/>
      <c r="V1364" s="159"/>
      <c r="W1364" s="159"/>
      <c r="X1364" s="150"/>
      <c r="Y1364" s="150"/>
      <c r="Z1364" s="150"/>
      <c r="AA1364" s="150"/>
      <c r="AB1364" s="150"/>
      <c r="AC1364" s="150"/>
      <c r="AD1364" s="150"/>
      <c r="AE1364" s="150"/>
      <c r="AF1364" s="150"/>
      <c r="AG1364" s="150" t="s">
        <v>245</v>
      </c>
      <c r="AH1364" s="150">
        <v>2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57"/>
      <c r="B1365" s="158"/>
      <c r="C1365" s="200" t="s">
        <v>684</v>
      </c>
      <c r="D1365" s="192"/>
      <c r="E1365" s="193">
        <v>5.4774200000000004</v>
      </c>
      <c r="F1365" s="159"/>
      <c r="G1365" s="159"/>
      <c r="H1365" s="159"/>
      <c r="I1365" s="159"/>
      <c r="J1365" s="159"/>
      <c r="K1365" s="159"/>
      <c r="L1365" s="159"/>
      <c r="M1365" s="159"/>
      <c r="N1365" s="159"/>
      <c r="O1365" s="159"/>
      <c r="P1365" s="159"/>
      <c r="Q1365" s="159"/>
      <c r="R1365" s="159"/>
      <c r="S1365" s="159"/>
      <c r="T1365" s="159"/>
      <c r="U1365" s="159"/>
      <c r="V1365" s="159"/>
      <c r="W1365" s="159"/>
      <c r="X1365" s="150"/>
      <c r="Y1365" s="150"/>
      <c r="Z1365" s="150"/>
      <c r="AA1365" s="150"/>
      <c r="AB1365" s="150"/>
      <c r="AC1365" s="150"/>
      <c r="AD1365" s="150"/>
      <c r="AE1365" s="150"/>
      <c r="AF1365" s="150"/>
      <c r="AG1365" s="150" t="s">
        <v>245</v>
      </c>
      <c r="AH1365" s="150">
        <v>2</v>
      </c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57"/>
      <c r="B1366" s="158"/>
      <c r="C1366" s="200" t="s">
        <v>459</v>
      </c>
      <c r="D1366" s="192"/>
      <c r="E1366" s="193"/>
      <c r="F1366" s="159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  <c r="Q1366" s="159"/>
      <c r="R1366" s="159"/>
      <c r="S1366" s="159"/>
      <c r="T1366" s="159"/>
      <c r="U1366" s="159"/>
      <c r="V1366" s="159"/>
      <c r="W1366" s="159"/>
      <c r="X1366" s="150"/>
      <c r="Y1366" s="150"/>
      <c r="Z1366" s="150"/>
      <c r="AA1366" s="150"/>
      <c r="AB1366" s="150"/>
      <c r="AC1366" s="150"/>
      <c r="AD1366" s="150"/>
      <c r="AE1366" s="150"/>
      <c r="AF1366" s="150"/>
      <c r="AG1366" s="150" t="s">
        <v>245</v>
      </c>
      <c r="AH1366" s="150">
        <v>2</v>
      </c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57"/>
      <c r="B1367" s="158"/>
      <c r="C1367" s="200" t="s">
        <v>685</v>
      </c>
      <c r="D1367" s="192"/>
      <c r="E1367" s="193">
        <v>29.25</v>
      </c>
      <c r="F1367" s="159"/>
      <c r="G1367" s="159"/>
      <c r="H1367" s="159"/>
      <c r="I1367" s="159"/>
      <c r="J1367" s="159"/>
      <c r="K1367" s="159"/>
      <c r="L1367" s="159"/>
      <c r="M1367" s="159"/>
      <c r="N1367" s="159"/>
      <c r="O1367" s="159"/>
      <c r="P1367" s="159"/>
      <c r="Q1367" s="159"/>
      <c r="R1367" s="159"/>
      <c r="S1367" s="159"/>
      <c r="T1367" s="159"/>
      <c r="U1367" s="159"/>
      <c r="V1367" s="159"/>
      <c r="W1367" s="159"/>
      <c r="X1367" s="150"/>
      <c r="Y1367" s="150"/>
      <c r="Z1367" s="150"/>
      <c r="AA1367" s="150"/>
      <c r="AB1367" s="150"/>
      <c r="AC1367" s="150"/>
      <c r="AD1367" s="150"/>
      <c r="AE1367" s="150"/>
      <c r="AF1367" s="150"/>
      <c r="AG1367" s="150" t="s">
        <v>245</v>
      </c>
      <c r="AH1367" s="150">
        <v>2</v>
      </c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57"/>
      <c r="B1368" s="158"/>
      <c r="C1368" s="200" t="s">
        <v>680</v>
      </c>
      <c r="D1368" s="192"/>
      <c r="E1368" s="193">
        <v>1.014</v>
      </c>
      <c r="F1368" s="159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  <c r="Q1368" s="159"/>
      <c r="R1368" s="159"/>
      <c r="S1368" s="159"/>
      <c r="T1368" s="159"/>
      <c r="U1368" s="159"/>
      <c r="V1368" s="159"/>
      <c r="W1368" s="159"/>
      <c r="X1368" s="150"/>
      <c r="Y1368" s="150"/>
      <c r="Z1368" s="150"/>
      <c r="AA1368" s="150"/>
      <c r="AB1368" s="150"/>
      <c r="AC1368" s="150"/>
      <c r="AD1368" s="150"/>
      <c r="AE1368" s="150"/>
      <c r="AF1368" s="150"/>
      <c r="AG1368" s="150" t="s">
        <v>245</v>
      </c>
      <c r="AH1368" s="150">
        <v>2</v>
      </c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57"/>
      <c r="B1369" s="158"/>
      <c r="C1369" s="200" t="s">
        <v>681</v>
      </c>
      <c r="D1369" s="192"/>
      <c r="E1369" s="193">
        <v>0.19600000000000001</v>
      </c>
      <c r="F1369" s="159"/>
      <c r="G1369" s="159"/>
      <c r="H1369" s="159"/>
      <c r="I1369" s="159"/>
      <c r="J1369" s="159"/>
      <c r="K1369" s="159"/>
      <c r="L1369" s="159"/>
      <c r="M1369" s="159"/>
      <c r="N1369" s="159"/>
      <c r="O1369" s="159"/>
      <c r="P1369" s="159"/>
      <c r="Q1369" s="159"/>
      <c r="R1369" s="159"/>
      <c r="S1369" s="159"/>
      <c r="T1369" s="159"/>
      <c r="U1369" s="159"/>
      <c r="V1369" s="159"/>
      <c r="W1369" s="159"/>
      <c r="X1369" s="150"/>
      <c r="Y1369" s="150"/>
      <c r="Z1369" s="150"/>
      <c r="AA1369" s="150"/>
      <c r="AB1369" s="150"/>
      <c r="AC1369" s="150"/>
      <c r="AD1369" s="150"/>
      <c r="AE1369" s="150"/>
      <c r="AF1369" s="150"/>
      <c r="AG1369" s="150" t="s">
        <v>245</v>
      </c>
      <c r="AH1369" s="150">
        <v>2</v>
      </c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57"/>
      <c r="B1370" s="158"/>
      <c r="C1370" s="200" t="s">
        <v>686</v>
      </c>
      <c r="D1370" s="192"/>
      <c r="E1370" s="193">
        <v>3.53878</v>
      </c>
      <c r="F1370" s="159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  <c r="Q1370" s="159"/>
      <c r="R1370" s="159"/>
      <c r="S1370" s="159"/>
      <c r="T1370" s="159"/>
      <c r="U1370" s="159"/>
      <c r="V1370" s="159"/>
      <c r="W1370" s="159"/>
      <c r="X1370" s="150"/>
      <c r="Y1370" s="150"/>
      <c r="Z1370" s="150"/>
      <c r="AA1370" s="150"/>
      <c r="AB1370" s="150"/>
      <c r="AC1370" s="150"/>
      <c r="AD1370" s="150"/>
      <c r="AE1370" s="150"/>
      <c r="AF1370" s="150"/>
      <c r="AG1370" s="150" t="s">
        <v>245</v>
      </c>
      <c r="AH1370" s="150">
        <v>2</v>
      </c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57"/>
      <c r="B1371" s="158"/>
      <c r="C1371" s="200" t="s">
        <v>687</v>
      </c>
      <c r="D1371" s="192"/>
      <c r="E1371" s="193">
        <v>60.125</v>
      </c>
      <c r="F1371" s="159"/>
      <c r="G1371" s="159"/>
      <c r="H1371" s="159"/>
      <c r="I1371" s="159"/>
      <c r="J1371" s="159"/>
      <c r="K1371" s="159"/>
      <c r="L1371" s="159"/>
      <c r="M1371" s="159"/>
      <c r="N1371" s="159"/>
      <c r="O1371" s="159"/>
      <c r="P1371" s="159"/>
      <c r="Q1371" s="159"/>
      <c r="R1371" s="159"/>
      <c r="S1371" s="159"/>
      <c r="T1371" s="159"/>
      <c r="U1371" s="159"/>
      <c r="V1371" s="159"/>
      <c r="W1371" s="159"/>
      <c r="X1371" s="150"/>
      <c r="Y1371" s="150"/>
      <c r="Z1371" s="150"/>
      <c r="AA1371" s="150"/>
      <c r="AB1371" s="150"/>
      <c r="AC1371" s="150"/>
      <c r="AD1371" s="150"/>
      <c r="AE1371" s="150"/>
      <c r="AF1371" s="150"/>
      <c r="AG1371" s="150" t="s">
        <v>245</v>
      </c>
      <c r="AH1371" s="150">
        <v>2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57"/>
      <c r="B1372" s="158"/>
      <c r="C1372" s="200" t="s">
        <v>688</v>
      </c>
      <c r="D1372" s="192"/>
      <c r="E1372" s="193">
        <v>3.0419999999999998</v>
      </c>
      <c r="F1372" s="159"/>
      <c r="G1372" s="159"/>
      <c r="H1372" s="159"/>
      <c r="I1372" s="159"/>
      <c r="J1372" s="159"/>
      <c r="K1372" s="159"/>
      <c r="L1372" s="159"/>
      <c r="M1372" s="159"/>
      <c r="N1372" s="159"/>
      <c r="O1372" s="159"/>
      <c r="P1372" s="159"/>
      <c r="Q1372" s="159"/>
      <c r="R1372" s="159"/>
      <c r="S1372" s="159"/>
      <c r="T1372" s="159"/>
      <c r="U1372" s="159"/>
      <c r="V1372" s="159"/>
      <c r="W1372" s="159"/>
      <c r="X1372" s="150"/>
      <c r="Y1372" s="150"/>
      <c r="Z1372" s="150"/>
      <c r="AA1372" s="150"/>
      <c r="AB1372" s="150"/>
      <c r="AC1372" s="150"/>
      <c r="AD1372" s="150"/>
      <c r="AE1372" s="150"/>
      <c r="AF1372" s="150"/>
      <c r="AG1372" s="150" t="s">
        <v>245</v>
      </c>
      <c r="AH1372" s="150">
        <v>2</v>
      </c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57"/>
      <c r="B1373" s="158"/>
      <c r="C1373" s="200" t="s">
        <v>689</v>
      </c>
      <c r="D1373" s="192"/>
      <c r="E1373" s="193">
        <v>0.58799999999999997</v>
      </c>
      <c r="F1373" s="159"/>
      <c r="G1373" s="159"/>
      <c r="H1373" s="159"/>
      <c r="I1373" s="159"/>
      <c r="J1373" s="159"/>
      <c r="K1373" s="159"/>
      <c r="L1373" s="159"/>
      <c r="M1373" s="159"/>
      <c r="N1373" s="159"/>
      <c r="O1373" s="159"/>
      <c r="P1373" s="159"/>
      <c r="Q1373" s="159"/>
      <c r="R1373" s="159"/>
      <c r="S1373" s="159"/>
      <c r="T1373" s="159"/>
      <c r="U1373" s="159"/>
      <c r="V1373" s="159"/>
      <c r="W1373" s="159"/>
      <c r="X1373" s="150"/>
      <c r="Y1373" s="150"/>
      <c r="Z1373" s="150"/>
      <c r="AA1373" s="150"/>
      <c r="AB1373" s="150"/>
      <c r="AC1373" s="150"/>
      <c r="AD1373" s="150"/>
      <c r="AE1373" s="150"/>
      <c r="AF1373" s="150"/>
      <c r="AG1373" s="150" t="s">
        <v>245</v>
      </c>
      <c r="AH1373" s="150">
        <v>2</v>
      </c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57"/>
      <c r="B1374" s="158"/>
      <c r="C1374" s="200" t="s">
        <v>690</v>
      </c>
      <c r="D1374" s="192"/>
      <c r="E1374" s="193">
        <v>9.3854600000000001</v>
      </c>
      <c r="F1374" s="159"/>
      <c r="G1374" s="159"/>
      <c r="H1374" s="159"/>
      <c r="I1374" s="159"/>
      <c r="J1374" s="159"/>
      <c r="K1374" s="159"/>
      <c r="L1374" s="159"/>
      <c r="M1374" s="159"/>
      <c r="N1374" s="159"/>
      <c r="O1374" s="159"/>
      <c r="P1374" s="159"/>
      <c r="Q1374" s="159"/>
      <c r="R1374" s="159"/>
      <c r="S1374" s="159"/>
      <c r="T1374" s="159"/>
      <c r="U1374" s="159"/>
      <c r="V1374" s="159"/>
      <c r="W1374" s="159"/>
      <c r="X1374" s="150"/>
      <c r="Y1374" s="150"/>
      <c r="Z1374" s="150"/>
      <c r="AA1374" s="150"/>
      <c r="AB1374" s="150"/>
      <c r="AC1374" s="150"/>
      <c r="AD1374" s="150"/>
      <c r="AE1374" s="150"/>
      <c r="AF1374" s="150"/>
      <c r="AG1374" s="150" t="s">
        <v>245</v>
      </c>
      <c r="AH1374" s="150">
        <v>2</v>
      </c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57"/>
      <c r="B1375" s="158"/>
      <c r="C1375" s="200" t="s">
        <v>660</v>
      </c>
      <c r="D1375" s="192"/>
      <c r="E1375" s="193"/>
      <c r="F1375" s="159"/>
      <c r="G1375" s="159"/>
      <c r="H1375" s="159"/>
      <c r="I1375" s="159"/>
      <c r="J1375" s="159"/>
      <c r="K1375" s="159"/>
      <c r="L1375" s="159"/>
      <c r="M1375" s="159"/>
      <c r="N1375" s="159"/>
      <c r="O1375" s="159"/>
      <c r="P1375" s="159"/>
      <c r="Q1375" s="159"/>
      <c r="R1375" s="159"/>
      <c r="S1375" s="159"/>
      <c r="T1375" s="159"/>
      <c r="U1375" s="159"/>
      <c r="V1375" s="159"/>
      <c r="W1375" s="159"/>
      <c r="X1375" s="150"/>
      <c r="Y1375" s="150"/>
      <c r="Z1375" s="150"/>
      <c r="AA1375" s="150"/>
      <c r="AB1375" s="150"/>
      <c r="AC1375" s="150"/>
      <c r="AD1375" s="150"/>
      <c r="AE1375" s="150"/>
      <c r="AF1375" s="150"/>
      <c r="AG1375" s="150" t="s">
        <v>245</v>
      </c>
      <c r="AH1375" s="150">
        <v>2</v>
      </c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57"/>
      <c r="B1376" s="158"/>
      <c r="C1376" s="200" t="s">
        <v>691</v>
      </c>
      <c r="D1376" s="192"/>
      <c r="E1376" s="193">
        <v>39.325000000000003</v>
      </c>
      <c r="F1376" s="159"/>
      <c r="G1376" s="159"/>
      <c r="H1376" s="159"/>
      <c r="I1376" s="159"/>
      <c r="J1376" s="159"/>
      <c r="K1376" s="159"/>
      <c r="L1376" s="159"/>
      <c r="M1376" s="159"/>
      <c r="N1376" s="159"/>
      <c r="O1376" s="159"/>
      <c r="P1376" s="159"/>
      <c r="Q1376" s="159"/>
      <c r="R1376" s="159"/>
      <c r="S1376" s="159"/>
      <c r="T1376" s="159"/>
      <c r="U1376" s="159"/>
      <c r="V1376" s="159"/>
      <c r="W1376" s="159"/>
      <c r="X1376" s="150"/>
      <c r="Y1376" s="150"/>
      <c r="Z1376" s="150"/>
      <c r="AA1376" s="150"/>
      <c r="AB1376" s="150"/>
      <c r="AC1376" s="150"/>
      <c r="AD1376" s="150"/>
      <c r="AE1376" s="150"/>
      <c r="AF1376" s="150"/>
      <c r="AG1376" s="150" t="s">
        <v>245</v>
      </c>
      <c r="AH1376" s="150">
        <v>2</v>
      </c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57"/>
      <c r="B1377" s="158"/>
      <c r="C1377" s="200" t="s">
        <v>676</v>
      </c>
      <c r="D1377" s="192"/>
      <c r="E1377" s="193">
        <v>2.028</v>
      </c>
      <c r="F1377" s="159"/>
      <c r="G1377" s="159"/>
      <c r="H1377" s="159"/>
      <c r="I1377" s="159"/>
      <c r="J1377" s="159"/>
      <c r="K1377" s="159"/>
      <c r="L1377" s="159"/>
      <c r="M1377" s="159"/>
      <c r="N1377" s="159"/>
      <c r="O1377" s="159"/>
      <c r="P1377" s="159"/>
      <c r="Q1377" s="159"/>
      <c r="R1377" s="159"/>
      <c r="S1377" s="159"/>
      <c r="T1377" s="159"/>
      <c r="U1377" s="159"/>
      <c r="V1377" s="159"/>
      <c r="W1377" s="159"/>
      <c r="X1377" s="150"/>
      <c r="Y1377" s="150"/>
      <c r="Z1377" s="150"/>
      <c r="AA1377" s="150"/>
      <c r="AB1377" s="150"/>
      <c r="AC1377" s="150"/>
      <c r="AD1377" s="150"/>
      <c r="AE1377" s="150"/>
      <c r="AF1377" s="150"/>
      <c r="AG1377" s="150" t="s">
        <v>245</v>
      </c>
      <c r="AH1377" s="150">
        <v>2</v>
      </c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57"/>
      <c r="B1378" s="158"/>
      <c r="C1378" s="200" t="s">
        <v>677</v>
      </c>
      <c r="D1378" s="192"/>
      <c r="E1378" s="193">
        <v>0.39200000000000002</v>
      </c>
      <c r="F1378" s="159"/>
      <c r="G1378" s="159"/>
      <c r="H1378" s="159"/>
      <c r="I1378" s="159"/>
      <c r="J1378" s="159"/>
      <c r="K1378" s="159"/>
      <c r="L1378" s="159"/>
      <c r="M1378" s="159"/>
      <c r="N1378" s="159"/>
      <c r="O1378" s="159"/>
      <c r="P1378" s="159"/>
      <c r="Q1378" s="159"/>
      <c r="R1378" s="159"/>
      <c r="S1378" s="159"/>
      <c r="T1378" s="159"/>
      <c r="U1378" s="159"/>
      <c r="V1378" s="159"/>
      <c r="W1378" s="159"/>
      <c r="X1378" s="150"/>
      <c r="Y1378" s="150"/>
      <c r="Z1378" s="150"/>
      <c r="AA1378" s="150"/>
      <c r="AB1378" s="150"/>
      <c r="AC1378" s="150"/>
      <c r="AD1378" s="150"/>
      <c r="AE1378" s="150"/>
      <c r="AF1378" s="150"/>
      <c r="AG1378" s="150" t="s">
        <v>245</v>
      </c>
      <c r="AH1378" s="150">
        <v>2</v>
      </c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57"/>
      <c r="B1379" s="158"/>
      <c r="C1379" s="200" t="s">
        <v>692</v>
      </c>
      <c r="D1379" s="192"/>
      <c r="E1379" s="193">
        <v>5.8159099999999997</v>
      </c>
      <c r="F1379" s="159"/>
      <c r="G1379" s="159"/>
      <c r="H1379" s="159"/>
      <c r="I1379" s="159"/>
      <c r="J1379" s="159"/>
      <c r="K1379" s="159"/>
      <c r="L1379" s="159"/>
      <c r="M1379" s="159"/>
      <c r="N1379" s="159"/>
      <c r="O1379" s="159"/>
      <c r="P1379" s="159"/>
      <c r="Q1379" s="159"/>
      <c r="R1379" s="159"/>
      <c r="S1379" s="159"/>
      <c r="T1379" s="159"/>
      <c r="U1379" s="159"/>
      <c r="V1379" s="159"/>
      <c r="W1379" s="159"/>
      <c r="X1379" s="150"/>
      <c r="Y1379" s="150"/>
      <c r="Z1379" s="150"/>
      <c r="AA1379" s="150"/>
      <c r="AB1379" s="150"/>
      <c r="AC1379" s="150"/>
      <c r="AD1379" s="150"/>
      <c r="AE1379" s="150"/>
      <c r="AF1379" s="150"/>
      <c r="AG1379" s="150" t="s">
        <v>245</v>
      </c>
      <c r="AH1379" s="150">
        <v>2</v>
      </c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57"/>
      <c r="B1380" s="158"/>
      <c r="C1380" s="200" t="s">
        <v>663</v>
      </c>
      <c r="D1380" s="192"/>
      <c r="E1380" s="193"/>
      <c r="F1380" s="159"/>
      <c r="G1380" s="159"/>
      <c r="H1380" s="159"/>
      <c r="I1380" s="159"/>
      <c r="J1380" s="159"/>
      <c r="K1380" s="159"/>
      <c r="L1380" s="159"/>
      <c r="M1380" s="159"/>
      <c r="N1380" s="159"/>
      <c r="O1380" s="159"/>
      <c r="P1380" s="159"/>
      <c r="Q1380" s="159"/>
      <c r="R1380" s="159"/>
      <c r="S1380" s="159"/>
      <c r="T1380" s="159"/>
      <c r="U1380" s="159"/>
      <c r="V1380" s="159"/>
      <c r="W1380" s="159"/>
      <c r="X1380" s="150"/>
      <c r="Y1380" s="150"/>
      <c r="Z1380" s="150"/>
      <c r="AA1380" s="150"/>
      <c r="AB1380" s="150"/>
      <c r="AC1380" s="150"/>
      <c r="AD1380" s="150"/>
      <c r="AE1380" s="150"/>
      <c r="AF1380" s="150"/>
      <c r="AG1380" s="150" t="s">
        <v>245</v>
      </c>
      <c r="AH1380" s="150">
        <v>2</v>
      </c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57"/>
      <c r="B1381" s="158"/>
      <c r="C1381" s="200" t="s">
        <v>693</v>
      </c>
      <c r="D1381" s="192"/>
      <c r="E1381" s="193">
        <v>17.765000000000001</v>
      </c>
      <c r="F1381" s="159"/>
      <c r="G1381" s="159"/>
      <c r="H1381" s="159"/>
      <c r="I1381" s="159"/>
      <c r="J1381" s="159"/>
      <c r="K1381" s="159"/>
      <c r="L1381" s="159"/>
      <c r="M1381" s="159"/>
      <c r="N1381" s="159"/>
      <c r="O1381" s="159"/>
      <c r="P1381" s="159"/>
      <c r="Q1381" s="159"/>
      <c r="R1381" s="159"/>
      <c r="S1381" s="159"/>
      <c r="T1381" s="159"/>
      <c r="U1381" s="159"/>
      <c r="V1381" s="159"/>
      <c r="W1381" s="159"/>
      <c r="X1381" s="150"/>
      <c r="Y1381" s="150"/>
      <c r="Z1381" s="150"/>
      <c r="AA1381" s="150"/>
      <c r="AB1381" s="150"/>
      <c r="AC1381" s="150"/>
      <c r="AD1381" s="150"/>
      <c r="AE1381" s="150"/>
      <c r="AF1381" s="150"/>
      <c r="AG1381" s="150" t="s">
        <v>245</v>
      </c>
      <c r="AH1381" s="150">
        <v>2</v>
      </c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57"/>
      <c r="B1382" s="158"/>
      <c r="C1382" s="200" t="s">
        <v>694</v>
      </c>
      <c r="D1382" s="192"/>
      <c r="E1382" s="193"/>
      <c r="F1382" s="159"/>
      <c r="G1382" s="159"/>
      <c r="H1382" s="159"/>
      <c r="I1382" s="159"/>
      <c r="J1382" s="159"/>
      <c r="K1382" s="159"/>
      <c r="L1382" s="159"/>
      <c r="M1382" s="159"/>
      <c r="N1382" s="159"/>
      <c r="O1382" s="159"/>
      <c r="P1382" s="159"/>
      <c r="Q1382" s="159"/>
      <c r="R1382" s="159"/>
      <c r="S1382" s="159"/>
      <c r="T1382" s="159"/>
      <c r="U1382" s="159"/>
      <c r="V1382" s="159"/>
      <c r="W1382" s="159"/>
      <c r="X1382" s="150"/>
      <c r="Y1382" s="150"/>
      <c r="Z1382" s="150"/>
      <c r="AA1382" s="150"/>
      <c r="AB1382" s="150"/>
      <c r="AC1382" s="150"/>
      <c r="AD1382" s="150"/>
      <c r="AE1382" s="150"/>
      <c r="AF1382" s="150"/>
      <c r="AG1382" s="150" t="s">
        <v>245</v>
      </c>
      <c r="AH1382" s="150">
        <v>2</v>
      </c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57"/>
      <c r="B1383" s="158"/>
      <c r="C1383" s="200" t="s">
        <v>695</v>
      </c>
      <c r="D1383" s="192"/>
      <c r="E1383" s="193">
        <v>2611.3056000000001</v>
      </c>
      <c r="F1383" s="159"/>
      <c r="G1383" s="159"/>
      <c r="H1383" s="159"/>
      <c r="I1383" s="159"/>
      <c r="J1383" s="159"/>
      <c r="K1383" s="159"/>
      <c r="L1383" s="159"/>
      <c r="M1383" s="159"/>
      <c r="N1383" s="159"/>
      <c r="O1383" s="159"/>
      <c r="P1383" s="159"/>
      <c r="Q1383" s="159"/>
      <c r="R1383" s="159"/>
      <c r="S1383" s="159"/>
      <c r="T1383" s="159"/>
      <c r="U1383" s="159"/>
      <c r="V1383" s="159"/>
      <c r="W1383" s="159"/>
      <c r="X1383" s="150"/>
      <c r="Y1383" s="150"/>
      <c r="Z1383" s="150"/>
      <c r="AA1383" s="150"/>
      <c r="AB1383" s="150"/>
      <c r="AC1383" s="150"/>
      <c r="AD1383" s="150"/>
      <c r="AE1383" s="150"/>
      <c r="AF1383" s="150"/>
      <c r="AG1383" s="150" t="s">
        <v>245</v>
      </c>
      <c r="AH1383" s="150">
        <v>2</v>
      </c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outlineLevel="1" x14ac:dyDescent="0.2">
      <c r="A1384" s="157"/>
      <c r="B1384" s="158"/>
      <c r="C1384" s="200" t="s">
        <v>696</v>
      </c>
      <c r="D1384" s="192"/>
      <c r="E1384" s="193">
        <v>5453.3597</v>
      </c>
      <c r="F1384" s="159"/>
      <c r="G1384" s="159"/>
      <c r="H1384" s="159"/>
      <c r="I1384" s="159"/>
      <c r="J1384" s="159"/>
      <c r="K1384" s="159"/>
      <c r="L1384" s="159"/>
      <c r="M1384" s="159"/>
      <c r="N1384" s="159"/>
      <c r="O1384" s="159"/>
      <c r="P1384" s="159"/>
      <c r="Q1384" s="159"/>
      <c r="R1384" s="159"/>
      <c r="S1384" s="159"/>
      <c r="T1384" s="159"/>
      <c r="U1384" s="159"/>
      <c r="V1384" s="159"/>
      <c r="W1384" s="159"/>
      <c r="X1384" s="150"/>
      <c r="Y1384" s="150"/>
      <c r="Z1384" s="150"/>
      <c r="AA1384" s="150"/>
      <c r="AB1384" s="150"/>
      <c r="AC1384" s="150"/>
      <c r="AD1384" s="150"/>
      <c r="AE1384" s="150"/>
      <c r="AF1384" s="150"/>
      <c r="AG1384" s="150" t="s">
        <v>245</v>
      </c>
      <c r="AH1384" s="150">
        <v>2</v>
      </c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  <c r="BH1384" s="150"/>
    </row>
    <row r="1385" spans="1:60" outlineLevel="1" x14ac:dyDescent="0.2">
      <c r="A1385" s="157"/>
      <c r="B1385" s="158"/>
      <c r="C1385" s="200" t="s">
        <v>697</v>
      </c>
      <c r="D1385" s="192"/>
      <c r="E1385" s="193">
        <v>1276.2260000000001</v>
      </c>
      <c r="F1385" s="159"/>
      <c r="G1385" s="159"/>
      <c r="H1385" s="159"/>
      <c r="I1385" s="159"/>
      <c r="J1385" s="159"/>
      <c r="K1385" s="159"/>
      <c r="L1385" s="159"/>
      <c r="M1385" s="159"/>
      <c r="N1385" s="159"/>
      <c r="O1385" s="159"/>
      <c r="P1385" s="159"/>
      <c r="Q1385" s="159"/>
      <c r="R1385" s="159"/>
      <c r="S1385" s="159"/>
      <c r="T1385" s="159"/>
      <c r="U1385" s="159"/>
      <c r="V1385" s="159"/>
      <c r="W1385" s="159"/>
      <c r="X1385" s="150"/>
      <c r="Y1385" s="150"/>
      <c r="Z1385" s="150"/>
      <c r="AA1385" s="150"/>
      <c r="AB1385" s="150"/>
      <c r="AC1385" s="150"/>
      <c r="AD1385" s="150"/>
      <c r="AE1385" s="150"/>
      <c r="AF1385" s="150"/>
      <c r="AG1385" s="150" t="s">
        <v>245</v>
      </c>
      <c r="AH1385" s="150">
        <v>2</v>
      </c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outlineLevel="1" x14ac:dyDescent="0.2">
      <c r="A1386" s="157"/>
      <c r="B1386" s="158"/>
      <c r="C1386" s="200" t="s">
        <v>698</v>
      </c>
      <c r="D1386" s="192"/>
      <c r="E1386" s="193">
        <v>149.91999999999999</v>
      </c>
      <c r="F1386" s="159"/>
      <c r="G1386" s="159"/>
      <c r="H1386" s="159"/>
      <c r="I1386" s="159"/>
      <c r="J1386" s="159"/>
      <c r="K1386" s="159"/>
      <c r="L1386" s="159"/>
      <c r="M1386" s="159"/>
      <c r="N1386" s="159"/>
      <c r="O1386" s="159"/>
      <c r="P1386" s="159"/>
      <c r="Q1386" s="159"/>
      <c r="R1386" s="159"/>
      <c r="S1386" s="159"/>
      <c r="T1386" s="159"/>
      <c r="U1386" s="159"/>
      <c r="V1386" s="159"/>
      <c r="W1386" s="159"/>
      <c r="X1386" s="150"/>
      <c r="Y1386" s="150"/>
      <c r="Z1386" s="150"/>
      <c r="AA1386" s="150"/>
      <c r="AB1386" s="150"/>
      <c r="AC1386" s="150"/>
      <c r="AD1386" s="150"/>
      <c r="AE1386" s="150"/>
      <c r="AF1386" s="150"/>
      <c r="AG1386" s="150" t="s">
        <v>245</v>
      </c>
      <c r="AH1386" s="150">
        <v>2</v>
      </c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outlineLevel="1" x14ac:dyDescent="0.2">
      <c r="A1387" s="157"/>
      <c r="B1387" s="158"/>
      <c r="C1387" s="200" t="s">
        <v>699</v>
      </c>
      <c r="D1387" s="192"/>
      <c r="E1387" s="193">
        <v>569.85500000000002</v>
      </c>
      <c r="F1387" s="159"/>
      <c r="G1387" s="159"/>
      <c r="H1387" s="159"/>
      <c r="I1387" s="159"/>
      <c r="J1387" s="159"/>
      <c r="K1387" s="159"/>
      <c r="L1387" s="159"/>
      <c r="M1387" s="159"/>
      <c r="N1387" s="159"/>
      <c r="O1387" s="159"/>
      <c r="P1387" s="159"/>
      <c r="Q1387" s="159"/>
      <c r="R1387" s="159"/>
      <c r="S1387" s="159"/>
      <c r="T1387" s="159"/>
      <c r="U1387" s="159"/>
      <c r="V1387" s="159"/>
      <c r="W1387" s="159"/>
      <c r="X1387" s="150"/>
      <c r="Y1387" s="150"/>
      <c r="Z1387" s="150"/>
      <c r="AA1387" s="150"/>
      <c r="AB1387" s="150"/>
      <c r="AC1387" s="150"/>
      <c r="AD1387" s="150"/>
      <c r="AE1387" s="150"/>
      <c r="AF1387" s="150"/>
      <c r="AG1387" s="150" t="s">
        <v>245</v>
      </c>
      <c r="AH1387" s="150">
        <v>2</v>
      </c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57"/>
      <c r="B1388" s="158"/>
      <c r="C1388" s="201" t="s">
        <v>364</v>
      </c>
      <c r="D1388" s="194"/>
      <c r="E1388" s="195">
        <v>10319.919910000001</v>
      </c>
      <c r="F1388" s="159"/>
      <c r="G1388" s="159"/>
      <c r="H1388" s="159"/>
      <c r="I1388" s="159"/>
      <c r="J1388" s="159"/>
      <c r="K1388" s="159"/>
      <c r="L1388" s="159"/>
      <c r="M1388" s="159"/>
      <c r="N1388" s="159"/>
      <c r="O1388" s="159"/>
      <c r="P1388" s="159"/>
      <c r="Q1388" s="159"/>
      <c r="R1388" s="159"/>
      <c r="S1388" s="159"/>
      <c r="T1388" s="159"/>
      <c r="U1388" s="159"/>
      <c r="V1388" s="159"/>
      <c r="W1388" s="159"/>
      <c r="X1388" s="150"/>
      <c r="Y1388" s="150"/>
      <c r="Z1388" s="150"/>
      <c r="AA1388" s="150"/>
      <c r="AB1388" s="150"/>
      <c r="AC1388" s="150"/>
      <c r="AD1388" s="150"/>
      <c r="AE1388" s="150"/>
      <c r="AF1388" s="150"/>
      <c r="AG1388" s="150" t="s">
        <v>245</v>
      </c>
      <c r="AH1388" s="150">
        <v>3</v>
      </c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1" x14ac:dyDescent="0.2">
      <c r="A1389" s="157"/>
      <c r="B1389" s="158"/>
      <c r="C1389" s="199" t="s">
        <v>370</v>
      </c>
      <c r="D1389" s="192"/>
      <c r="E1389" s="193"/>
      <c r="F1389" s="159"/>
      <c r="G1389" s="159"/>
      <c r="H1389" s="159"/>
      <c r="I1389" s="159"/>
      <c r="J1389" s="159"/>
      <c r="K1389" s="159"/>
      <c r="L1389" s="159"/>
      <c r="M1389" s="159"/>
      <c r="N1389" s="159"/>
      <c r="O1389" s="159"/>
      <c r="P1389" s="159"/>
      <c r="Q1389" s="159"/>
      <c r="R1389" s="159"/>
      <c r="S1389" s="159"/>
      <c r="T1389" s="159"/>
      <c r="U1389" s="159"/>
      <c r="V1389" s="159"/>
      <c r="W1389" s="159"/>
      <c r="X1389" s="150"/>
      <c r="Y1389" s="150"/>
      <c r="Z1389" s="150"/>
      <c r="AA1389" s="150"/>
      <c r="AB1389" s="150"/>
      <c r="AC1389" s="150"/>
      <c r="AD1389" s="150"/>
      <c r="AE1389" s="150"/>
      <c r="AF1389" s="150"/>
      <c r="AG1389" s="150" t="s">
        <v>245</v>
      </c>
      <c r="AH1389" s="150"/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1" x14ac:dyDescent="0.2">
      <c r="A1390" s="157"/>
      <c r="B1390" s="158"/>
      <c r="C1390" s="197" t="s">
        <v>700</v>
      </c>
      <c r="D1390" s="188"/>
      <c r="E1390" s="189">
        <v>8255.9359199999999</v>
      </c>
      <c r="F1390" s="159"/>
      <c r="G1390" s="159"/>
      <c r="H1390" s="159"/>
      <c r="I1390" s="159"/>
      <c r="J1390" s="159"/>
      <c r="K1390" s="159"/>
      <c r="L1390" s="159"/>
      <c r="M1390" s="159"/>
      <c r="N1390" s="159"/>
      <c r="O1390" s="159"/>
      <c r="P1390" s="159"/>
      <c r="Q1390" s="159"/>
      <c r="R1390" s="159"/>
      <c r="S1390" s="159"/>
      <c r="T1390" s="159"/>
      <c r="U1390" s="159"/>
      <c r="V1390" s="159"/>
      <c r="W1390" s="159"/>
      <c r="X1390" s="150"/>
      <c r="Y1390" s="150"/>
      <c r="Z1390" s="150"/>
      <c r="AA1390" s="150"/>
      <c r="AB1390" s="150"/>
      <c r="AC1390" s="150"/>
      <c r="AD1390" s="150"/>
      <c r="AE1390" s="150"/>
      <c r="AF1390" s="150"/>
      <c r="AG1390" s="150" t="s">
        <v>245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ht="22.5" outlineLevel="1" x14ac:dyDescent="0.2">
      <c r="A1391" s="167">
        <v>43</v>
      </c>
      <c r="B1391" s="168" t="s">
        <v>701</v>
      </c>
      <c r="C1391" s="184" t="s">
        <v>702</v>
      </c>
      <c r="D1391" s="169" t="s">
        <v>353</v>
      </c>
      <c r="E1391" s="170">
        <v>2063.98398</v>
      </c>
      <c r="F1391" s="171"/>
      <c r="G1391" s="172">
        <f>ROUND(E1391*F1391,2)</f>
        <v>0</v>
      </c>
      <c r="H1391" s="171"/>
      <c r="I1391" s="172">
        <f>ROUND(E1391*H1391,2)</f>
        <v>0</v>
      </c>
      <c r="J1391" s="171"/>
      <c r="K1391" s="172">
        <f>ROUND(E1391*J1391,2)</f>
        <v>0</v>
      </c>
      <c r="L1391" s="172">
        <v>21</v>
      </c>
      <c r="M1391" s="172">
        <f>G1391*(1+L1391/100)</f>
        <v>0</v>
      </c>
      <c r="N1391" s="172">
        <v>0</v>
      </c>
      <c r="O1391" s="172">
        <f>ROUND(E1391*N1391,2)</f>
        <v>0</v>
      </c>
      <c r="P1391" s="172">
        <v>0</v>
      </c>
      <c r="Q1391" s="172">
        <f>ROUND(E1391*P1391,2)</f>
        <v>0</v>
      </c>
      <c r="R1391" s="172" t="s">
        <v>306</v>
      </c>
      <c r="S1391" s="172" t="s">
        <v>184</v>
      </c>
      <c r="T1391" s="173" t="s">
        <v>250</v>
      </c>
      <c r="U1391" s="159">
        <v>1.2E-2</v>
      </c>
      <c r="V1391" s="159">
        <f>ROUND(E1391*U1391,2)</f>
        <v>24.77</v>
      </c>
      <c r="W1391" s="159"/>
      <c r="X1391" s="150"/>
      <c r="Y1391" s="150"/>
      <c r="Z1391" s="150"/>
      <c r="AA1391" s="150"/>
      <c r="AB1391" s="150"/>
      <c r="AC1391" s="150"/>
      <c r="AD1391" s="150"/>
      <c r="AE1391" s="150"/>
      <c r="AF1391" s="150"/>
      <c r="AG1391" s="150" t="s">
        <v>241</v>
      </c>
      <c r="AH1391" s="150"/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1" x14ac:dyDescent="0.2">
      <c r="A1392" s="157"/>
      <c r="B1392" s="158"/>
      <c r="C1392" s="256" t="s">
        <v>636</v>
      </c>
      <c r="D1392" s="257"/>
      <c r="E1392" s="257"/>
      <c r="F1392" s="257"/>
      <c r="G1392" s="257"/>
      <c r="H1392" s="159"/>
      <c r="I1392" s="159"/>
      <c r="J1392" s="159"/>
      <c r="K1392" s="159"/>
      <c r="L1392" s="159"/>
      <c r="M1392" s="159"/>
      <c r="N1392" s="159"/>
      <c r="O1392" s="159"/>
      <c r="P1392" s="159"/>
      <c r="Q1392" s="159"/>
      <c r="R1392" s="159"/>
      <c r="S1392" s="159"/>
      <c r="T1392" s="159"/>
      <c r="U1392" s="159"/>
      <c r="V1392" s="159"/>
      <c r="W1392" s="159"/>
      <c r="X1392" s="150"/>
      <c r="Y1392" s="150"/>
      <c r="Z1392" s="150"/>
      <c r="AA1392" s="150"/>
      <c r="AB1392" s="150"/>
      <c r="AC1392" s="150"/>
      <c r="AD1392" s="150"/>
      <c r="AE1392" s="150"/>
      <c r="AF1392" s="150"/>
      <c r="AG1392" s="150" t="s">
        <v>243</v>
      </c>
      <c r="AH1392" s="150"/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outlineLevel="1" x14ac:dyDescent="0.2">
      <c r="A1393" s="157"/>
      <c r="B1393" s="158"/>
      <c r="C1393" s="197" t="s">
        <v>703</v>
      </c>
      <c r="D1393" s="188"/>
      <c r="E1393" s="189">
        <v>2063.98398</v>
      </c>
      <c r="F1393" s="159"/>
      <c r="G1393" s="159"/>
      <c r="H1393" s="159"/>
      <c r="I1393" s="159"/>
      <c r="J1393" s="159"/>
      <c r="K1393" s="159"/>
      <c r="L1393" s="159"/>
      <c r="M1393" s="159"/>
      <c r="N1393" s="159"/>
      <c r="O1393" s="159"/>
      <c r="P1393" s="159"/>
      <c r="Q1393" s="159"/>
      <c r="R1393" s="159"/>
      <c r="S1393" s="159"/>
      <c r="T1393" s="159"/>
      <c r="U1393" s="159"/>
      <c r="V1393" s="159"/>
      <c r="W1393" s="159"/>
      <c r="X1393" s="150"/>
      <c r="Y1393" s="150"/>
      <c r="Z1393" s="150"/>
      <c r="AA1393" s="150"/>
      <c r="AB1393" s="150"/>
      <c r="AC1393" s="150"/>
      <c r="AD1393" s="150"/>
      <c r="AE1393" s="150"/>
      <c r="AF1393" s="150"/>
      <c r="AG1393" s="150" t="s">
        <v>245</v>
      </c>
      <c r="AH1393" s="150">
        <v>0</v>
      </c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ht="33.75" outlineLevel="1" x14ac:dyDescent="0.2">
      <c r="A1394" s="167">
        <v>44</v>
      </c>
      <c r="B1394" s="168" t="s">
        <v>704</v>
      </c>
      <c r="C1394" s="184" t="s">
        <v>705</v>
      </c>
      <c r="D1394" s="169" t="s">
        <v>353</v>
      </c>
      <c r="E1394" s="170">
        <v>57935.947440000004</v>
      </c>
      <c r="F1394" s="171"/>
      <c r="G1394" s="172">
        <f>ROUND(E1394*F1394,2)</f>
        <v>0</v>
      </c>
      <c r="H1394" s="171"/>
      <c r="I1394" s="172">
        <f>ROUND(E1394*H1394,2)</f>
        <v>0</v>
      </c>
      <c r="J1394" s="171"/>
      <c r="K1394" s="172">
        <f>ROUND(E1394*J1394,2)</f>
        <v>0</v>
      </c>
      <c r="L1394" s="172">
        <v>21</v>
      </c>
      <c r="M1394" s="172">
        <f>G1394*(1+L1394/100)</f>
        <v>0</v>
      </c>
      <c r="N1394" s="172">
        <v>0</v>
      </c>
      <c r="O1394" s="172">
        <f>ROUND(E1394*N1394,2)</f>
        <v>0</v>
      </c>
      <c r="P1394" s="172">
        <v>0</v>
      </c>
      <c r="Q1394" s="172">
        <f>ROUND(E1394*P1394,2)</f>
        <v>0</v>
      </c>
      <c r="R1394" s="172" t="s">
        <v>306</v>
      </c>
      <c r="S1394" s="172" t="s">
        <v>184</v>
      </c>
      <c r="T1394" s="173" t="s">
        <v>185</v>
      </c>
      <c r="U1394" s="159">
        <v>0</v>
      </c>
      <c r="V1394" s="159">
        <f>ROUND(E1394*U1394,2)</f>
        <v>0</v>
      </c>
      <c r="W1394" s="159"/>
      <c r="X1394" s="150"/>
      <c r="Y1394" s="150"/>
      <c r="Z1394" s="150"/>
      <c r="AA1394" s="150"/>
      <c r="AB1394" s="150"/>
      <c r="AC1394" s="150"/>
      <c r="AD1394" s="150"/>
      <c r="AE1394" s="150"/>
      <c r="AF1394" s="150"/>
      <c r="AG1394" s="150" t="s">
        <v>241</v>
      </c>
      <c r="AH1394" s="150"/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outlineLevel="1" x14ac:dyDescent="0.2">
      <c r="A1395" s="157"/>
      <c r="B1395" s="158"/>
      <c r="C1395" s="256" t="s">
        <v>636</v>
      </c>
      <c r="D1395" s="257"/>
      <c r="E1395" s="257"/>
      <c r="F1395" s="257"/>
      <c r="G1395" s="257"/>
      <c r="H1395" s="159"/>
      <c r="I1395" s="159"/>
      <c r="J1395" s="159"/>
      <c r="K1395" s="159"/>
      <c r="L1395" s="159"/>
      <c r="M1395" s="159"/>
      <c r="N1395" s="159"/>
      <c r="O1395" s="159"/>
      <c r="P1395" s="159"/>
      <c r="Q1395" s="159"/>
      <c r="R1395" s="159"/>
      <c r="S1395" s="159"/>
      <c r="T1395" s="159"/>
      <c r="U1395" s="159"/>
      <c r="V1395" s="159"/>
      <c r="W1395" s="159"/>
      <c r="X1395" s="150"/>
      <c r="Y1395" s="150"/>
      <c r="Z1395" s="150"/>
      <c r="AA1395" s="150"/>
      <c r="AB1395" s="150"/>
      <c r="AC1395" s="150"/>
      <c r="AD1395" s="150"/>
      <c r="AE1395" s="150"/>
      <c r="AF1395" s="150"/>
      <c r="AG1395" s="150" t="s">
        <v>243</v>
      </c>
      <c r="AH1395" s="150"/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  <c r="BH1395" s="150"/>
    </row>
    <row r="1396" spans="1:60" outlineLevel="1" x14ac:dyDescent="0.2">
      <c r="A1396" s="157"/>
      <c r="B1396" s="158"/>
      <c r="C1396" s="197" t="s">
        <v>706</v>
      </c>
      <c r="D1396" s="188"/>
      <c r="E1396" s="189">
        <v>144.39599999999999</v>
      </c>
      <c r="F1396" s="159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  <c r="Q1396" s="159"/>
      <c r="R1396" s="159"/>
      <c r="S1396" s="159"/>
      <c r="T1396" s="159"/>
      <c r="U1396" s="159"/>
      <c r="V1396" s="159"/>
      <c r="W1396" s="159"/>
      <c r="X1396" s="150"/>
      <c r="Y1396" s="150"/>
      <c r="Z1396" s="150"/>
      <c r="AA1396" s="150"/>
      <c r="AB1396" s="150"/>
      <c r="AC1396" s="150"/>
      <c r="AD1396" s="150"/>
      <c r="AE1396" s="150"/>
      <c r="AF1396" s="150"/>
      <c r="AG1396" s="150" t="s">
        <v>245</v>
      </c>
      <c r="AH1396" s="150">
        <v>0</v>
      </c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1" x14ac:dyDescent="0.2">
      <c r="A1397" s="157"/>
      <c r="B1397" s="158"/>
      <c r="C1397" s="197" t="s">
        <v>707</v>
      </c>
      <c r="D1397" s="188"/>
      <c r="E1397" s="189">
        <v>57791.551440000003</v>
      </c>
      <c r="F1397" s="159"/>
      <c r="G1397" s="159"/>
      <c r="H1397" s="159"/>
      <c r="I1397" s="159"/>
      <c r="J1397" s="159"/>
      <c r="K1397" s="159"/>
      <c r="L1397" s="159"/>
      <c r="M1397" s="159"/>
      <c r="N1397" s="159"/>
      <c r="O1397" s="159"/>
      <c r="P1397" s="159"/>
      <c r="Q1397" s="159"/>
      <c r="R1397" s="159"/>
      <c r="S1397" s="159"/>
      <c r="T1397" s="159"/>
      <c r="U1397" s="159"/>
      <c r="V1397" s="159"/>
      <c r="W1397" s="159"/>
      <c r="X1397" s="150"/>
      <c r="Y1397" s="150"/>
      <c r="Z1397" s="150"/>
      <c r="AA1397" s="150"/>
      <c r="AB1397" s="150"/>
      <c r="AC1397" s="150"/>
      <c r="AD1397" s="150"/>
      <c r="AE1397" s="150"/>
      <c r="AF1397" s="150"/>
      <c r="AG1397" s="150" t="s">
        <v>245</v>
      </c>
      <c r="AH1397" s="150">
        <v>0</v>
      </c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ht="33.75" outlineLevel="1" x14ac:dyDescent="0.2">
      <c r="A1398" s="167">
        <v>45</v>
      </c>
      <c r="B1398" s="168" t="s">
        <v>708</v>
      </c>
      <c r="C1398" s="184" t="s">
        <v>709</v>
      </c>
      <c r="D1398" s="169" t="s">
        <v>353</v>
      </c>
      <c r="E1398" s="170">
        <v>14447.887860000001</v>
      </c>
      <c r="F1398" s="171"/>
      <c r="G1398" s="172">
        <f>ROUND(E1398*F1398,2)</f>
        <v>0</v>
      </c>
      <c r="H1398" s="171"/>
      <c r="I1398" s="172">
        <f>ROUND(E1398*H1398,2)</f>
        <v>0</v>
      </c>
      <c r="J1398" s="171"/>
      <c r="K1398" s="172">
        <f>ROUND(E1398*J1398,2)</f>
        <v>0</v>
      </c>
      <c r="L1398" s="172">
        <v>21</v>
      </c>
      <c r="M1398" s="172">
        <f>G1398*(1+L1398/100)</f>
        <v>0</v>
      </c>
      <c r="N1398" s="172">
        <v>0</v>
      </c>
      <c r="O1398" s="172">
        <f>ROUND(E1398*N1398,2)</f>
        <v>0</v>
      </c>
      <c r="P1398" s="172">
        <v>0</v>
      </c>
      <c r="Q1398" s="172">
        <f>ROUND(E1398*P1398,2)</f>
        <v>0</v>
      </c>
      <c r="R1398" s="172" t="s">
        <v>306</v>
      </c>
      <c r="S1398" s="172" t="s">
        <v>184</v>
      </c>
      <c r="T1398" s="173" t="s">
        <v>250</v>
      </c>
      <c r="U1398" s="159">
        <v>0</v>
      </c>
      <c r="V1398" s="159">
        <f>ROUND(E1398*U1398,2)</f>
        <v>0</v>
      </c>
      <c r="W1398" s="159"/>
      <c r="X1398" s="150"/>
      <c r="Y1398" s="150"/>
      <c r="Z1398" s="150"/>
      <c r="AA1398" s="150"/>
      <c r="AB1398" s="150"/>
      <c r="AC1398" s="150"/>
      <c r="AD1398" s="150"/>
      <c r="AE1398" s="150"/>
      <c r="AF1398" s="150"/>
      <c r="AG1398" s="150" t="s">
        <v>241</v>
      </c>
      <c r="AH1398" s="150"/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1" x14ac:dyDescent="0.2">
      <c r="A1399" s="157"/>
      <c r="B1399" s="158"/>
      <c r="C1399" s="256" t="s">
        <v>636</v>
      </c>
      <c r="D1399" s="257"/>
      <c r="E1399" s="257"/>
      <c r="F1399" s="257"/>
      <c r="G1399" s="257"/>
      <c r="H1399" s="159"/>
      <c r="I1399" s="159"/>
      <c r="J1399" s="159"/>
      <c r="K1399" s="159"/>
      <c r="L1399" s="159"/>
      <c r="M1399" s="159"/>
      <c r="N1399" s="159"/>
      <c r="O1399" s="159"/>
      <c r="P1399" s="159"/>
      <c r="Q1399" s="159"/>
      <c r="R1399" s="159"/>
      <c r="S1399" s="159"/>
      <c r="T1399" s="159"/>
      <c r="U1399" s="159"/>
      <c r="V1399" s="159"/>
      <c r="W1399" s="159"/>
      <c r="X1399" s="150"/>
      <c r="Y1399" s="150"/>
      <c r="Z1399" s="150"/>
      <c r="AA1399" s="150"/>
      <c r="AB1399" s="150"/>
      <c r="AC1399" s="150"/>
      <c r="AD1399" s="150"/>
      <c r="AE1399" s="150"/>
      <c r="AF1399" s="150"/>
      <c r="AG1399" s="150" t="s">
        <v>243</v>
      </c>
      <c r="AH1399" s="150"/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outlineLevel="1" x14ac:dyDescent="0.2">
      <c r="A1400" s="157"/>
      <c r="B1400" s="158"/>
      <c r="C1400" s="197" t="s">
        <v>710</v>
      </c>
      <c r="D1400" s="188"/>
      <c r="E1400" s="189">
        <v>14447.887860000001</v>
      </c>
      <c r="F1400" s="159"/>
      <c r="G1400" s="159"/>
      <c r="H1400" s="159"/>
      <c r="I1400" s="159"/>
      <c r="J1400" s="159"/>
      <c r="K1400" s="159"/>
      <c r="L1400" s="159"/>
      <c r="M1400" s="159"/>
      <c r="N1400" s="159"/>
      <c r="O1400" s="159"/>
      <c r="P1400" s="159"/>
      <c r="Q1400" s="159"/>
      <c r="R1400" s="159"/>
      <c r="S1400" s="159"/>
      <c r="T1400" s="159"/>
      <c r="U1400" s="159"/>
      <c r="V1400" s="159"/>
      <c r="W1400" s="159"/>
      <c r="X1400" s="150"/>
      <c r="Y1400" s="150"/>
      <c r="Z1400" s="150"/>
      <c r="AA1400" s="150"/>
      <c r="AB1400" s="150"/>
      <c r="AC1400" s="150"/>
      <c r="AD1400" s="150"/>
      <c r="AE1400" s="150"/>
      <c r="AF1400" s="150"/>
      <c r="AG1400" s="150" t="s">
        <v>245</v>
      </c>
      <c r="AH1400" s="150">
        <v>0</v>
      </c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ht="22.5" outlineLevel="1" x14ac:dyDescent="0.2">
      <c r="A1401" s="167">
        <v>46</v>
      </c>
      <c r="B1401" s="168" t="s">
        <v>711</v>
      </c>
      <c r="C1401" s="184" t="s">
        <v>712</v>
      </c>
      <c r="D1401" s="169" t="s">
        <v>353</v>
      </c>
      <c r="E1401" s="170">
        <v>457.0419</v>
      </c>
      <c r="F1401" s="171"/>
      <c r="G1401" s="172">
        <f>ROUND(E1401*F1401,2)</f>
        <v>0</v>
      </c>
      <c r="H1401" s="171"/>
      <c r="I1401" s="172">
        <f>ROUND(E1401*H1401,2)</f>
        <v>0</v>
      </c>
      <c r="J1401" s="171"/>
      <c r="K1401" s="172">
        <f>ROUND(E1401*J1401,2)</f>
        <v>0</v>
      </c>
      <c r="L1401" s="172">
        <v>21</v>
      </c>
      <c r="M1401" s="172">
        <f>G1401*(1+L1401/100)</f>
        <v>0</v>
      </c>
      <c r="N1401" s="172">
        <v>0</v>
      </c>
      <c r="O1401" s="172">
        <f>ROUND(E1401*N1401,2)</f>
        <v>0</v>
      </c>
      <c r="P1401" s="172">
        <v>0</v>
      </c>
      <c r="Q1401" s="172">
        <f>ROUND(E1401*P1401,2)</f>
        <v>0</v>
      </c>
      <c r="R1401" s="172" t="s">
        <v>306</v>
      </c>
      <c r="S1401" s="172" t="s">
        <v>184</v>
      </c>
      <c r="T1401" s="173" t="s">
        <v>250</v>
      </c>
      <c r="U1401" s="159">
        <v>5.2999999999999999E-2</v>
      </c>
      <c r="V1401" s="159">
        <f>ROUND(E1401*U1401,2)</f>
        <v>24.22</v>
      </c>
      <c r="W1401" s="159"/>
      <c r="X1401" s="150"/>
      <c r="Y1401" s="150"/>
      <c r="Z1401" s="150"/>
      <c r="AA1401" s="150"/>
      <c r="AB1401" s="150"/>
      <c r="AC1401" s="150"/>
      <c r="AD1401" s="150"/>
      <c r="AE1401" s="150"/>
      <c r="AF1401" s="150"/>
      <c r="AG1401" s="150" t="s">
        <v>241</v>
      </c>
      <c r="AH1401" s="150"/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1" x14ac:dyDescent="0.2">
      <c r="A1402" s="157"/>
      <c r="B1402" s="158"/>
      <c r="C1402" s="197" t="s">
        <v>638</v>
      </c>
      <c r="D1402" s="188"/>
      <c r="E1402" s="189">
        <v>61.5075</v>
      </c>
      <c r="F1402" s="159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  <c r="Q1402" s="159"/>
      <c r="R1402" s="159"/>
      <c r="S1402" s="159"/>
      <c r="T1402" s="159"/>
      <c r="U1402" s="159"/>
      <c r="V1402" s="159"/>
      <c r="W1402" s="159"/>
      <c r="X1402" s="150"/>
      <c r="Y1402" s="150"/>
      <c r="Z1402" s="150"/>
      <c r="AA1402" s="150"/>
      <c r="AB1402" s="150"/>
      <c r="AC1402" s="150"/>
      <c r="AD1402" s="150"/>
      <c r="AE1402" s="150"/>
      <c r="AF1402" s="150"/>
      <c r="AG1402" s="150" t="s">
        <v>245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1" x14ac:dyDescent="0.2">
      <c r="A1403" s="157"/>
      <c r="B1403" s="158"/>
      <c r="C1403" s="197" t="s">
        <v>713</v>
      </c>
      <c r="D1403" s="188"/>
      <c r="E1403" s="189">
        <v>395.53440000000001</v>
      </c>
      <c r="F1403" s="159"/>
      <c r="G1403" s="159"/>
      <c r="H1403" s="159"/>
      <c r="I1403" s="159"/>
      <c r="J1403" s="159"/>
      <c r="K1403" s="159"/>
      <c r="L1403" s="159"/>
      <c r="M1403" s="159"/>
      <c r="N1403" s="159"/>
      <c r="O1403" s="159"/>
      <c r="P1403" s="159"/>
      <c r="Q1403" s="159"/>
      <c r="R1403" s="159"/>
      <c r="S1403" s="159"/>
      <c r="T1403" s="159"/>
      <c r="U1403" s="159"/>
      <c r="V1403" s="159"/>
      <c r="W1403" s="159"/>
      <c r="X1403" s="150"/>
      <c r="Y1403" s="150"/>
      <c r="Z1403" s="150"/>
      <c r="AA1403" s="150"/>
      <c r="AB1403" s="150"/>
      <c r="AC1403" s="150"/>
      <c r="AD1403" s="150"/>
      <c r="AE1403" s="150"/>
      <c r="AF1403" s="150"/>
      <c r="AG1403" s="150" t="s">
        <v>245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ht="22.5" outlineLevel="1" x14ac:dyDescent="0.2">
      <c r="A1404" s="167">
        <v>47</v>
      </c>
      <c r="B1404" s="168" t="s">
        <v>714</v>
      </c>
      <c r="C1404" s="184" t="s">
        <v>715</v>
      </c>
      <c r="D1404" s="169" t="s">
        <v>353</v>
      </c>
      <c r="E1404" s="170">
        <v>98.883600000000001</v>
      </c>
      <c r="F1404" s="171"/>
      <c r="G1404" s="172">
        <f>ROUND(E1404*F1404,2)</f>
        <v>0</v>
      </c>
      <c r="H1404" s="171"/>
      <c r="I1404" s="172">
        <f>ROUND(E1404*H1404,2)</f>
        <v>0</v>
      </c>
      <c r="J1404" s="171"/>
      <c r="K1404" s="172">
        <f>ROUND(E1404*J1404,2)</f>
        <v>0</v>
      </c>
      <c r="L1404" s="172">
        <v>21</v>
      </c>
      <c r="M1404" s="172">
        <f>G1404*(1+L1404/100)</f>
        <v>0</v>
      </c>
      <c r="N1404" s="172">
        <v>0</v>
      </c>
      <c r="O1404" s="172">
        <f>ROUND(E1404*N1404,2)</f>
        <v>0</v>
      </c>
      <c r="P1404" s="172">
        <v>0</v>
      </c>
      <c r="Q1404" s="172">
        <f>ROUND(E1404*P1404,2)</f>
        <v>0</v>
      </c>
      <c r="R1404" s="172" t="s">
        <v>306</v>
      </c>
      <c r="S1404" s="172" t="s">
        <v>184</v>
      </c>
      <c r="T1404" s="173" t="s">
        <v>250</v>
      </c>
      <c r="U1404" s="159">
        <v>6.0999999999999999E-2</v>
      </c>
      <c r="V1404" s="159">
        <f>ROUND(E1404*U1404,2)</f>
        <v>6.03</v>
      </c>
      <c r="W1404" s="159"/>
      <c r="X1404" s="150"/>
      <c r="Y1404" s="150"/>
      <c r="Z1404" s="150"/>
      <c r="AA1404" s="150"/>
      <c r="AB1404" s="150"/>
      <c r="AC1404" s="150"/>
      <c r="AD1404" s="150"/>
      <c r="AE1404" s="150"/>
      <c r="AF1404" s="150"/>
      <c r="AG1404" s="150" t="s">
        <v>241</v>
      </c>
      <c r="AH1404" s="150"/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57"/>
      <c r="B1405" s="158"/>
      <c r="C1405" s="197" t="s">
        <v>716</v>
      </c>
      <c r="D1405" s="188"/>
      <c r="E1405" s="189">
        <v>98.883600000000001</v>
      </c>
      <c r="F1405" s="159"/>
      <c r="G1405" s="159"/>
      <c r="H1405" s="159"/>
      <c r="I1405" s="159"/>
      <c r="J1405" s="159"/>
      <c r="K1405" s="159"/>
      <c r="L1405" s="159"/>
      <c r="M1405" s="159"/>
      <c r="N1405" s="159"/>
      <c r="O1405" s="159"/>
      <c r="P1405" s="159"/>
      <c r="Q1405" s="159"/>
      <c r="R1405" s="159"/>
      <c r="S1405" s="159"/>
      <c r="T1405" s="159"/>
      <c r="U1405" s="159"/>
      <c r="V1405" s="159"/>
      <c r="W1405" s="159"/>
      <c r="X1405" s="150"/>
      <c r="Y1405" s="150"/>
      <c r="Z1405" s="150"/>
      <c r="AA1405" s="150"/>
      <c r="AB1405" s="150"/>
      <c r="AC1405" s="150"/>
      <c r="AD1405" s="150"/>
      <c r="AE1405" s="150"/>
      <c r="AF1405" s="150"/>
      <c r="AG1405" s="150" t="s">
        <v>245</v>
      </c>
      <c r="AH1405" s="150">
        <v>0</v>
      </c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ht="22.5" outlineLevel="1" x14ac:dyDescent="0.2">
      <c r="A1406" s="167">
        <v>48</v>
      </c>
      <c r="B1406" s="168" t="s">
        <v>717</v>
      </c>
      <c r="C1406" s="184" t="s">
        <v>718</v>
      </c>
      <c r="D1406" s="169" t="s">
        <v>353</v>
      </c>
      <c r="E1406" s="170">
        <v>10919.156300000001</v>
      </c>
      <c r="F1406" s="171"/>
      <c r="G1406" s="172">
        <f>ROUND(E1406*F1406,2)</f>
        <v>0</v>
      </c>
      <c r="H1406" s="171"/>
      <c r="I1406" s="172">
        <f>ROUND(E1406*H1406,2)</f>
        <v>0</v>
      </c>
      <c r="J1406" s="171"/>
      <c r="K1406" s="172">
        <f>ROUND(E1406*J1406,2)</f>
        <v>0</v>
      </c>
      <c r="L1406" s="172">
        <v>21</v>
      </c>
      <c r="M1406" s="172">
        <f>G1406*(1+L1406/100)</f>
        <v>0</v>
      </c>
      <c r="N1406" s="172">
        <v>0</v>
      </c>
      <c r="O1406" s="172">
        <f>ROUND(E1406*N1406,2)</f>
        <v>0</v>
      </c>
      <c r="P1406" s="172">
        <v>0</v>
      </c>
      <c r="Q1406" s="172">
        <f>ROUND(E1406*P1406,2)</f>
        <v>0</v>
      </c>
      <c r="R1406" s="172" t="s">
        <v>306</v>
      </c>
      <c r="S1406" s="172" t="s">
        <v>184</v>
      </c>
      <c r="T1406" s="173" t="s">
        <v>184</v>
      </c>
      <c r="U1406" s="159">
        <v>8.9999999999999993E-3</v>
      </c>
      <c r="V1406" s="159">
        <f>ROUND(E1406*U1406,2)</f>
        <v>98.27</v>
      </c>
      <c r="W1406" s="159"/>
      <c r="X1406" s="150"/>
      <c r="Y1406" s="150"/>
      <c r="Z1406" s="150"/>
      <c r="AA1406" s="150"/>
      <c r="AB1406" s="150"/>
      <c r="AC1406" s="150"/>
      <c r="AD1406" s="150"/>
      <c r="AE1406" s="150"/>
      <c r="AF1406" s="150"/>
      <c r="AG1406" s="150" t="s">
        <v>241</v>
      </c>
      <c r="AH1406" s="150"/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1" x14ac:dyDescent="0.2">
      <c r="A1407" s="157"/>
      <c r="B1407" s="158"/>
      <c r="C1407" s="197" t="s">
        <v>719</v>
      </c>
      <c r="D1407" s="188"/>
      <c r="E1407" s="189"/>
      <c r="F1407" s="159"/>
      <c r="G1407" s="159"/>
      <c r="H1407" s="159"/>
      <c r="I1407" s="159"/>
      <c r="J1407" s="159"/>
      <c r="K1407" s="159"/>
      <c r="L1407" s="159"/>
      <c r="M1407" s="159"/>
      <c r="N1407" s="159"/>
      <c r="O1407" s="159"/>
      <c r="P1407" s="159"/>
      <c r="Q1407" s="159"/>
      <c r="R1407" s="159"/>
      <c r="S1407" s="159"/>
      <c r="T1407" s="159"/>
      <c r="U1407" s="159"/>
      <c r="V1407" s="159"/>
      <c r="W1407" s="159"/>
      <c r="X1407" s="150"/>
      <c r="Y1407" s="150"/>
      <c r="Z1407" s="150"/>
      <c r="AA1407" s="150"/>
      <c r="AB1407" s="150"/>
      <c r="AC1407" s="150"/>
      <c r="AD1407" s="150"/>
      <c r="AE1407" s="150"/>
      <c r="AF1407" s="150"/>
      <c r="AG1407" s="150" t="s">
        <v>245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1" x14ac:dyDescent="0.2">
      <c r="A1408" s="157"/>
      <c r="B1408" s="158"/>
      <c r="C1408" s="197" t="s">
        <v>637</v>
      </c>
      <c r="D1408" s="188"/>
      <c r="E1408" s="189">
        <v>61.5075</v>
      </c>
      <c r="F1408" s="159"/>
      <c r="G1408" s="159"/>
      <c r="H1408" s="159"/>
      <c r="I1408" s="159"/>
      <c r="J1408" s="159"/>
      <c r="K1408" s="159"/>
      <c r="L1408" s="159"/>
      <c r="M1408" s="159"/>
      <c r="N1408" s="159"/>
      <c r="O1408" s="159"/>
      <c r="P1408" s="159"/>
      <c r="Q1408" s="159"/>
      <c r="R1408" s="159"/>
      <c r="S1408" s="159"/>
      <c r="T1408" s="159"/>
      <c r="U1408" s="159"/>
      <c r="V1408" s="159"/>
      <c r="W1408" s="159"/>
      <c r="X1408" s="150"/>
      <c r="Y1408" s="150"/>
      <c r="Z1408" s="150"/>
      <c r="AA1408" s="150"/>
      <c r="AB1408" s="150"/>
      <c r="AC1408" s="150"/>
      <c r="AD1408" s="150"/>
      <c r="AE1408" s="150"/>
      <c r="AF1408" s="150"/>
      <c r="AG1408" s="150" t="s">
        <v>245</v>
      </c>
      <c r="AH1408" s="150">
        <v>0</v>
      </c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1" x14ac:dyDescent="0.2">
      <c r="A1409" s="157"/>
      <c r="B1409" s="158"/>
      <c r="C1409" s="197" t="s">
        <v>720</v>
      </c>
      <c r="D1409" s="188"/>
      <c r="E1409" s="189">
        <v>494.41800000000001</v>
      </c>
      <c r="F1409" s="159"/>
      <c r="G1409" s="159"/>
      <c r="H1409" s="159"/>
      <c r="I1409" s="159"/>
      <c r="J1409" s="159"/>
      <c r="K1409" s="159"/>
      <c r="L1409" s="159"/>
      <c r="M1409" s="159"/>
      <c r="N1409" s="159"/>
      <c r="O1409" s="159"/>
      <c r="P1409" s="159"/>
      <c r="Q1409" s="159"/>
      <c r="R1409" s="159"/>
      <c r="S1409" s="159"/>
      <c r="T1409" s="159"/>
      <c r="U1409" s="159"/>
      <c r="V1409" s="159"/>
      <c r="W1409" s="159"/>
      <c r="X1409" s="150"/>
      <c r="Y1409" s="150"/>
      <c r="Z1409" s="150"/>
      <c r="AA1409" s="150"/>
      <c r="AB1409" s="150"/>
      <c r="AC1409" s="150"/>
      <c r="AD1409" s="150"/>
      <c r="AE1409" s="150"/>
      <c r="AF1409" s="150"/>
      <c r="AG1409" s="150" t="s">
        <v>245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1" x14ac:dyDescent="0.2">
      <c r="A1410" s="157"/>
      <c r="B1410" s="158"/>
      <c r="C1410" s="197" t="s">
        <v>721</v>
      </c>
      <c r="D1410" s="188"/>
      <c r="E1410" s="189"/>
      <c r="F1410" s="159"/>
      <c r="G1410" s="159"/>
      <c r="H1410" s="159"/>
      <c r="I1410" s="159"/>
      <c r="J1410" s="159"/>
      <c r="K1410" s="159"/>
      <c r="L1410" s="159"/>
      <c r="M1410" s="159"/>
      <c r="N1410" s="159"/>
      <c r="O1410" s="159"/>
      <c r="P1410" s="159"/>
      <c r="Q1410" s="159"/>
      <c r="R1410" s="159"/>
      <c r="S1410" s="159"/>
      <c r="T1410" s="159"/>
      <c r="U1410" s="159"/>
      <c r="V1410" s="159"/>
      <c r="W1410" s="159"/>
      <c r="X1410" s="150"/>
      <c r="Y1410" s="150"/>
      <c r="Z1410" s="150"/>
      <c r="AA1410" s="150"/>
      <c r="AB1410" s="150"/>
      <c r="AC1410" s="150"/>
      <c r="AD1410" s="150"/>
      <c r="AE1410" s="150"/>
      <c r="AF1410" s="150"/>
      <c r="AG1410" s="150" t="s">
        <v>245</v>
      </c>
      <c r="AH1410" s="150">
        <v>0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ht="22.5" outlineLevel="1" x14ac:dyDescent="0.2">
      <c r="A1411" s="157"/>
      <c r="B1411" s="158"/>
      <c r="C1411" s="197" t="s">
        <v>672</v>
      </c>
      <c r="D1411" s="188"/>
      <c r="E1411" s="189">
        <v>20.628</v>
      </c>
      <c r="F1411" s="159"/>
      <c r="G1411" s="159"/>
      <c r="H1411" s="159"/>
      <c r="I1411" s="159"/>
      <c r="J1411" s="159"/>
      <c r="K1411" s="159"/>
      <c r="L1411" s="159"/>
      <c r="M1411" s="159"/>
      <c r="N1411" s="159"/>
      <c r="O1411" s="159"/>
      <c r="P1411" s="159"/>
      <c r="Q1411" s="159"/>
      <c r="R1411" s="159"/>
      <c r="S1411" s="159"/>
      <c r="T1411" s="159"/>
      <c r="U1411" s="159"/>
      <c r="V1411" s="159"/>
      <c r="W1411" s="159"/>
      <c r="X1411" s="150"/>
      <c r="Y1411" s="150"/>
      <c r="Z1411" s="150"/>
      <c r="AA1411" s="150"/>
      <c r="AB1411" s="150"/>
      <c r="AC1411" s="150"/>
      <c r="AD1411" s="150"/>
      <c r="AE1411" s="150"/>
      <c r="AF1411" s="150"/>
      <c r="AG1411" s="150" t="s">
        <v>245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1" x14ac:dyDescent="0.2">
      <c r="A1412" s="157"/>
      <c r="B1412" s="158"/>
      <c r="C1412" s="197" t="s">
        <v>722</v>
      </c>
      <c r="D1412" s="188"/>
      <c r="E1412" s="189"/>
      <c r="F1412" s="159"/>
      <c r="G1412" s="159"/>
      <c r="H1412" s="159"/>
      <c r="I1412" s="159"/>
      <c r="J1412" s="159"/>
      <c r="K1412" s="159"/>
      <c r="L1412" s="159"/>
      <c r="M1412" s="159"/>
      <c r="N1412" s="159"/>
      <c r="O1412" s="159"/>
      <c r="P1412" s="159"/>
      <c r="Q1412" s="159"/>
      <c r="R1412" s="159"/>
      <c r="S1412" s="159"/>
      <c r="T1412" s="159"/>
      <c r="U1412" s="159"/>
      <c r="V1412" s="159"/>
      <c r="W1412" s="159"/>
      <c r="X1412" s="150"/>
      <c r="Y1412" s="150"/>
      <c r="Z1412" s="150"/>
      <c r="AA1412" s="150"/>
      <c r="AB1412" s="150"/>
      <c r="AC1412" s="150"/>
      <c r="AD1412" s="150"/>
      <c r="AE1412" s="150"/>
      <c r="AF1412" s="150"/>
      <c r="AG1412" s="150" t="s">
        <v>245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1" x14ac:dyDescent="0.2">
      <c r="A1413" s="157"/>
      <c r="B1413" s="158"/>
      <c r="C1413" s="197" t="s">
        <v>723</v>
      </c>
      <c r="D1413" s="188"/>
      <c r="E1413" s="189">
        <v>281.93599999999998</v>
      </c>
      <c r="F1413" s="159"/>
      <c r="G1413" s="159"/>
      <c r="H1413" s="159"/>
      <c r="I1413" s="159"/>
      <c r="J1413" s="159"/>
      <c r="K1413" s="159"/>
      <c r="L1413" s="159"/>
      <c r="M1413" s="159"/>
      <c r="N1413" s="159"/>
      <c r="O1413" s="159"/>
      <c r="P1413" s="159"/>
      <c r="Q1413" s="159"/>
      <c r="R1413" s="159"/>
      <c r="S1413" s="159"/>
      <c r="T1413" s="159"/>
      <c r="U1413" s="159"/>
      <c r="V1413" s="159"/>
      <c r="W1413" s="159"/>
      <c r="X1413" s="150"/>
      <c r="Y1413" s="150"/>
      <c r="Z1413" s="150"/>
      <c r="AA1413" s="150"/>
      <c r="AB1413" s="150"/>
      <c r="AC1413" s="150"/>
      <c r="AD1413" s="150"/>
      <c r="AE1413" s="150"/>
      <c r="AF1413" s="150"/>
      <c r="AG1413" s="150" t="s">
        <v>245</v>
      </c>
      <c r="AH1413" s="150">
        <v>0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outlineLevel="1" x14ac:dyDescent="0.2">
      <c r="A1414" s="157"/>
      <c r="B1414" s="158"/>
      <c r="C1414" s="197" t="s">
        <v>724</v>
      </c>
      <c r="D1414" s="188"/>
      <c r="E1414" s="189"/>
      <c r="F1414" s="159"/>
      <c r="G1414" s="159"/>
      <c r="H1414" s="159"/>
      <c r="I1414" s="159"/>
      <c r="J1414" s="159"/>
      <c r="K1414" s="159"/>
      <c r="L1414" s="159"/>
      <c r="M1414" s="159"/>
      <c r="N1414" s="159"/>
      <c r="O1414" s="159"/>
      <c r="P1414" s="159"/>
      <c r="Q1414" s="159"/>
      <c r="R1414" s="159"/>
      <c r="S1414" s="159"/>
      <c r="T1414" s="159"/>
      <c r="U1414" s="159"/>
      <c r="V1414" s="159"/>
      <c r="W1414" s="159"/>
      <c r="X1414" s="150"/>
      <c r="Y1414" s="150"/>
      <c r="Z1414" s="150"/>
      <c r="AA1414" s="150"/>
      <c r="AB1414" s="150"/>
      <c r="AC1414" s="150"/>
      <c r="AD1414" s="150"/>
      <c r="AE1414" s="150"/>
      <c r="AF1414" s="150"/>
      <c r="AG1414" s="150" t="s">
        <v>245</v>
      </c>
      <c r="AH1414" s="150">
        <v>0</v>
      </c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  <c r="BH1414" s="150"/>
    </row>
    <row r="1415" spans="1:60" outlineLevel="1" x14ac:dyDescent="0.2">
      <c r="A1415" s="157"/>
      <c r="B1415" s="158"/>
      <c r="C1415" s="197" t="s">
        <v>725</v>
      </c>
      <c r="D1415" s="188"/>
      <c r="E1415" s="189">
        <v>2611.3056000000001</v>
      </c>
      <c r="F1415" s="159"/>
      <c r="G1415" s="159"/>
      <c r="H1415" s="159"/>
      <c r="I1415" s="159"/>
      <c r="J1415" s="159"/>
      <c r="K1415" s="159"/>
      <c r="L1415" s="159"/>
      <c r="M1415" s="159"/>
      <c r="N1415" s="159"/>
      <c r="O1415" s="159"/>
      <c r="P1415" s="159"/>
      <c r="Q1415" s="159"/>
      <c r="R1415" s="159"/>
      <c r="S1415" s="159"/>
      <c r="T1415" s="159"/>
      <c r="U1415" s="159"/>
      <c r="V1415" s="159"/>
      <c r="W1415" s="159"/>
      <c r="X1415" s="150"/>
      <c r="Y1415" s="150"/>
      <c r="Z1415" s="150"/>
      <c r="AA1415" s="150"/>
      <c r="AB1415" s="150"/>
      <c r="AC1415" s="150"/>
      <c r="AD1415" s="150"/>
      <c r="AE1415" s="150"/>
      <c r="AF1415" s="150"/>
      <c r="AG1415" s="150" t="s">
        <v>245</v>
      </c>
      <c r="AH1415" s="150">
        <v>0</v>
      </c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1" x14ac:dyDescent="0.2">
      <c r="A1416" s="157"/>
      <c r="B1416" s="158"/>
      <c r="C1416" s="197" t="s">
        <v>726</v>
      </c>
      <c r="D1416" s="188"/>
      <c r="E1416" s="189">
        <v>5453.3597</v>
      </c>
      <c r="F1416" s="159"/>
      <c r="G1416" s="159"/>
      <c r="H1416" s="159"/>
      <c r="I1416" s="159"/>
      <c r="J1416" s="159"/>
      <c r="K1416" s="159"/>
      <c r="L1416" s="159"/>
      <c r="M1416" s="159"/>
      <c r="N1416" s="159"/>
      <c r="O1416" s="159"/>
      <c r="P1416" s="159"/>
      <c r="Q1416" s="159"/>
      <c r="R1416" s="159"/>
      <c r="S1416" s="159"/>
      <c r="T1416" s="159"/>
      <c r="U1416" s="159"/>
      <c r="V1416" s="159"/>
      <c r="W1416" s="159"/>
      <c r="X1416" s="150"/>
      <c r="Y1416" s="150"/>
      <c r="Z1416" s="150"/>
      <c r="AA1416" s="150"/>
      <c r="AB1416" s="150"/>
      <c r="AC1416" s="150"/>
      <c r="AD1416" s="150"/>
      <c r="AE1416" s="150"/>
      <c r="AF1416" s="150"/>
      <c r="AG1416" s="150" t="s">
        <v>245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1" x14ac:dyDescent="0.2">
      <c r="A1417" s="157"/>
      <c r="B1417" s="158"/>
      <c r="C1417" s="197" t="s">
        <v>727</v>
      </c>
      <c r="D1417" s="188"/>
      <c r="E1417" s="189">
        <v>1276.2260000000001</v>
      </c>
      <c r="F1417" s="159"/>
      <c r="G1417" s="159"/>
      <c r="H1417" s="159"/>
      <c r="I1417" s="159"/>
      <c r="J1417" s="159"/>
      <c r="K1417" s="159"/>
      <c r="L1417" s="159"/>
      <c r="M1417" s="159"/>
      <c r="N1417" s="159"/>
      <c r="O1417" s="159"/>
      <c r="P1417" s="159"/>
      <c r="Q1417" s="159"/>
      <c r="R1417" s="159"/>
      <c r="S1417" s="159"/>
      <c r="T1417" s="159"/>
      <c r="U1417" s="159"/>
      <c r="V1417" s="159"/>
      <c r="W1417" s="159"/>
      <c r="X1417" s="150"/>
      <c r="Y1417" s="150"/>
      <c r="Z1417" s="150"/>
      <c r="AA1417" s="150"/>
      <c r="AB1417" s="150"/>
      <c r="AC1417" s="150"/>
      <c r="AD1417" s="150"/>
      <c r="AE1417" s="150"/>
      <c r="AF1417" s="150"/>
      <c r="AG1417" s="150" t="s">
        <v>245</v>
      </c>
      <c r="AH1417" s="150">
        <v>0</v>
      </c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57"/>
      <c r="B1418" s="158"/>
      <c r="C1418" s="197" t="s">
        <v>728</v>
      </c>
      <c r="D1418" s="188"/>
      <c r="E1418" s="189">
        <v>149.91999999999999</v>
      </c>
      <c r="F1418" s="159"/>
      <c r="G1418" s="159"/>
      <c r="H1418" s="159"/>
      <c r="I1418" s="159"/>
      <c r="J1418" s="159"/>
      <c r="K1418" s="159"/>
      <c r="L1418" s="159"/>
      <c r="M1418" s="159"/>
      <c r="N1418" s="159"/>
      <c r="O1418" s="159"/>
      <c r="P1418" s="159"/>
      <c r="Q1418" s="159"/>
      <c r="R1418" s="159"/>
      <c r="S1418" s="159"/>
      <c r="T1418" s="159"/>
      <c r="U1418" s="159"/>
      <c r="V1418" s="159"/>
      <c r="W1418" s="159"/>
      <c r="X1418" s="150"/>
      <c r="Y1418" s="150"/>
      <c r="Z1418" s="150"/>
      <c r="AA1418" s="150"/>
      <c r="AB1418" s="150"/>
      <c r="AC1418" s="150"/>
      <c r="AD1418" s="150"/>
      <c r="AE1418" s="150"/>
      <c r="AF1418" s="150"/>
      <c r="AG1418" s="150" t="s">
        <v>245</v>
      </c>
      <c r="AH1418" s="150">
        <v>0</v>
      </c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1" x14ac:dyDescent="0.2">
      <c r="A1419" s="157"/>
      <c r="B1419" s="158"/>
      <c r="C1419" s="197" t="s">
        <v>729</v>
      </c>
      <c r="D1419" s="188"/>
      <c r="E1419" s="189">
        <v>569.85550000000001</v>
      </c>
      <c r="F1419" s="159"/>
      <c r="G1419" s="159"/>
      <c r="H1419" s="159"/>
      <c r="I1419" s="159"/>
      <c r="J1419" s="159"/>
      <c r="K1419" s="159"/>
      <c r="L1419" s="159"/>
      <c r="M1419" s="159"/>
      <c r="N1419" s="159"/>
      <c r="O1419" s="159"/>
      <c r="P1419" s="159"/>
      <c r="Q1419" s="159"/>
      <c r="R1419" s="159"/>
      <c r="S1419" s="159"/>
      <c r="T1419" s="159"/>
      <c r="U1419" s="159"/>
      <c r="V1419" s="159"/>
      <c r="W1419" s="159"/>
      <c r="X1419" s="150"/>
      <c r="Y1419" s="150"/>
      <c r="Z1419" s="150"/>
      <c r="AA1419" s="150"/>
      <c r="AB1419" s="150"/>
      <c r="AC1419" s="150"/>
      <c r="AD1419" s="150"/>
      <c r="AE1419" s="150"/>
      <c r="AF1419" s="150"/>
      <c r="AG1419" s="150" t="s">
        <v>245</v>
      </c>
      <c r="AH1419" s="150">
        <v>0</v>
      </c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ht="22.5" outlineLevel="1" x14ac:dyDescent="0.2">
      <c r="A1420" s="167">
        <v>49</v>
      </c>
      <c r="B1420" s="168" t="s">
        <v>730</v>
      </c>
      <c r="C1420" s="184" t="s">
        <v>731</v>
      </c>
      <c r="D1420" s="169" t="s">
        <v>353</v>
      </c>
      <c r="E1420" s="170">
        <v>7084.9673499999999</v>
      </c>
      <c r="F1420" s="171"/>
      <c r="G1420" s="172">
        <f>ROUND(E1420*F1420,2)</f>
        <v>0</v>
      </c>
      <c r="H1420" s="171"/>
      <c r="I1420" s="172">
        <f>ROUND(E1420*H1420,2)</f>
        <v>0</v>
      </c>
      <c r="J1420" s="171"/>
      <c r="K1420" s="172">
        <f>ROUND(E1420*J1420,2)</f>
        <v>0</v>
      </c>
      <c r="L1420" s="172">
        <v>21</v>
      </c>
      <c r="M1420" s="172">
        <f>G1420*(1+L1420/100)</f>
        <v>0</v>
      </c>
      <c r="N1420" s="172">
        <v>0</v>
      </c>
      <c r="O1420" s="172">
        <f>ROUND(E1420*N1420,2)</f>
        <v>0</v>
      </c>
      <c r="P1420" s="172">
        <v>0</v>
      </c>
      <c r="Q1420" s="172">
        <f>ROUND(E1420*P1420,2)</f>
        <v>0</v>
      </c>
      <c r="R1420" s="172" t="s">
        <v>306</v>
      </c>
      <c r="S1420" s="172" t="s">
        <v>184</v>
      </c>
      <c r="T1420" s="173" t="s">
        <v>184</v>
      </c>
      <c r="U1420" s="159">
        <v>0.20200000000000001</v>
      </c>
      <c r="V1420" s="159">
        <f>ROUND(E1420*U1420,2)</f>
        <v>1431.16</v>
      </c>
      <c r="W1420" s="159"/>
      <c r="X1420" s="150"/>
      <c r="Y1420" s="150"/>
      <c r="Z1420" s="150"/>
      <c r="AA1420" s="150"/>
      <c r="AB1420" s="150"/>
      <c r="AC1420" s="150"/>
      <c r="AD1420" s="150"/>
      <c r="AE1420" s="150"/>
      <c r="AF1420" s="150"/>
      <c r="AG1420" s="150" t="s">
        <v>241</v>
      </c>
      <c r="AH1420" s="150"/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57"/>
      <c r="B1421" s="158"/>
      <c r="C1421" s="256" t="s">
        <v>732</v>
      </c>
      <c r="D1421" s="257"/>
      <c r="E1421" s="257"/>
      <c r="F1421" s="257"/>
      <c r="G1421" s="257"/>
      <c r="H1421" s="159"/>
      <c r="I1421" s="159"/>
      <c r="J1421" s="159"/>
      <c r="K1421" s="159"/>
      <c r="L1421" s="159"/>
      <c r="M1421" s="159"/>
      <c r="N1421" s="159"/>
      <c r="O1421" s="159"/>
      <c r="P1421" s="159"/>
      <c r="Q1421" s="159"/>
      <c r="R1421" s="159"/>
      <c r="S1421" s="159"/>
      <c r="T1421" s="159"/>
      <c r="U1421" s="159"/>
      <c r="V1421" s="159"/>
      <c r="W1421" s="159"/>
      <c r="X1421" s="150"/>
      <c r="Y1421" s="150"/>
      <c r="Z1421" s="150"/>
      <c r="AA1421" s="150"/>
      <c r="AB1421" s="150"/>
      <c r="AC1421" s="150"/>
      <c r="AD1421" s="150"/>
      <c r="AE1421" s="150"/>
      <c r="AF1421" s="150"/>
      <c r="AG1421" s="150" t="s">
        <v>243</v>
      </c>
      <c r="AH1421" s="150"/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1" x14ac:dyDescent="0.2">
      <c r="A1422" s="157"/>
      <c r="B1422" s="158"/>
      <c r="C1422" s="197" t="s">
        <v>733</v>
      </c>
      <c r="D1422" s="188"/>
      <c r="E1422" s="189"/>
      <c r="F1422" s="159"/>
      <c r="G1422" s="159"/>
      <c r="H1422" s="159"/>
      <c r="I1422" s="159"/>
      <c r="J1422" s="159"/>
      <c r="K1422" s="159"/>
      <c r="L1422" s="159"/>
      <c r="M1422" s="159"/>
      <c r="N1422" s="159"/>
      <c r="O1422" s="159"/>
      <c r="P1422" s="159"/>
      <c r="Q1422" s="159"/>
      <c r="R1422" s="159"/>
      <c r="S1422" s="159"/>
      <c r="T1422" s="159"/>
      <c r="U1422" s="159"/>
      <c r="V1422" s="159"/>
      <c r="W1422" s="159"/>
      <c r="X1422" s="150"/>
      <c r="Y1422" s="150"/>
      <c r="Z1422" s="150"/>
      <c r="AA1422" s="150"/>
      <c r="AB1422" s="150"/>
      <c r="AC1422" s="150"/>
      <c r="AD1422" s="150"/>
      <c r="AE1422" s="150"/>
      <c r="AF1422" s="150"/>
      <c r="AG1422" s="150" t="s">
        <v>245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1" x14ac:dyDescent="0.2">
      <c r="A1423" s="157"/>
      <c r="B1423" s="158"/>
      <c r="C1423" s="197" t="s">
        <v>734</v>
      </c>
      <c r="D1423" s="188"/>
      <c r="E1423" s="189">
        <v>753.67200000000003</v>
      </c>
      <c r="F1423" s="159"/>
      <c r="G1423" s="159"/>
      <c r="H1423" s="159"/>
      <c r="I1423" s="159"/>
      <c r="J1423" s="159"/>
      <c r="K1423" s="159"/>
      <c r="L1423" s="159"/>
      <c r="M1423" s="159"/>
      <c r="N1423" s="159"/>
      <c r="O1423" s="159"/>
      <c r="P1423" s="159"/>
      <c r="Q1423" s="159"/>
      <c r="R1423" s="159"/>
      <c r="S1423" s="159"/>
      <c r="T1423" s="159"/>
      <c r="U1423" s="159"/>
      <c r="V1423" s="159"/>
      <c r="W1423" s="159"/>
      <c r="X1423" s="150"/>
      <c r="Y1423" s="150"/>
      <c r="Z1423" s="150"/>
      <c r="AA1423" s="150"/>
      <c r="AB1423" s="150"/>
      <c r="AC1423" s="150"/>
      <c r="AD1423" s="150"/>
      <c r="AE1423" s="150"/>
      <c r="AF1423" s="150"/>
      <c r="AG1423" s="150" t="s">
        <v>245</v>
      </c>
      <c r="AH1423" s="150">
        <v>0</v>
      </c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57"/>
      <c r="B1424" s="158"/>
      <c r="C1424" s="197" t="s">
        <v>735</v>
      </c>
      <c r="D1424" s="188"/>
      <c r="E1424" s="189"/>
      <c r="F1424" s="159"/>
      <c r="G1424" s="159"/>
      <c r="H1424" s="159"/>
      <c r="I1424" s="159"/>
      <c r="J1424" s="159"/>
      <c r="K1424" s="159"/>
      <c r="L1424" s="159"/>
      <c r="M1424" s="159"/>
      <c r="N1424" s="159"/>
      <c r="O1424" s="159"/>
      <c r="P1424" s="159"/>
      <c r="Q1424" s="159"/>
      <c r="R1424" s="159"/>
      <c r="S1424" s="159"/>
      <c r="T1424" s="159"/>
      <c r="U1424" s="159"/>
      <c r="V1424" s="159"/>
      <c r="W1424" s="159"/>
      <c r="X1424" s="150"/>
      <c r="Y1424" s="150"/>
      <c r="Z1424" s="150"/>
      <c r="AA1424" s="150"/>
      <c r="AB1424" s="150"/>
      <c r="AC1424" s="150"/>
      <c r="AD1424" s="150"/>
      <c r="AE1424" s="150"/>
      <c r="AF1424" s="150"/>
      <c r="AG1424" s="150" t="s">
        <v>245</v>
      </c>
      <c r="AH1424" s="150">
        <v>0</v>
      </c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57"/>
      <c r="B1425" s="158"/>
      <c r="C1425" s="197" t="s">
        <v>736</v>
      </c>
      <c r="D1425" s="188"/>
      <c r="E1425" s="189"/>
      <c r="F1425" s="159"/>
      <c r="G1425" s="159"/>
      <c r="H1425" s="159"/>
      <c r="I1425" s="159"/>
      <c r="J1425" s="159"/>
      <c r="K1425" s="159"/>
      <c r="L1425" s="159"/>
      <c r="M1425" s="159"/>
      <c r="N1425" s="159"/>
      <c r="O1425" s="159"/>
      <c r="P1425" s="159"/>
      <c r="Q1425" s="159"/>
      <c r="R1425" s="159"/>
      <c r="S1425" s="159"/>
      <c r="T1425" s="159"/>
      <c r="U1425" s="159"/>
      <c r="V1425" s="159"/>
      <c r="W1425" s="159"/>
      <c r="X1425" s="150"/>
      <c r="Y1425" s="150"/>
      <c r="Z1425" s="150"/>
      <c r="AA1425" s="150"/>
      <c r="AB1425" s="150"/>
      <c r="AC1425" s="150"/>
      <c r="AD1425" s="150"/>
      <c r="AE1425" s="150"/>
      <c r="AF1425" s="150"/>
      <c r="AG1425" s="150" t="s">
        <v>245</v>
      </c>
      <c r="AH1425" s="150">
        <v>0</v>
      </c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1" x14ac:dyDescent="0.2">
      <c r="A1426" s="157"/>
      <c r="B1426" s="158"/>
      <c r="C1426" s="197" t="s">
        <v>737</v>
      </c>
      <c r="D1426" s="188"/>
      <c r="E1426" s="189">
        <v>-33.799999999999997</v>
      </c>
      <c r="F1426" s="159"/>
      <c r="G1426" s="159"/>
      <c r="H1426" s="159"/>
      <c r="I1426" s="159"/>
      <c r="J1426" s="159"/>
      <c r="K1426" s="159"/>
      <c r="L1426" s="159"/>
      <c r="M1426" s="159"/>
      <c r="N1426" s="159"/>
      <c r="O1426" s="159"/>
      <c r="P1426" s="159"/>
      <c r="Q1426" s="159"/>
      <c r="R1426" s="159"/>
      <c r="S1426" s="159"/>
      <c r="T1426" s="159"/>
      <c r="U1426" s="159"/>
      <c r="V1426" s="159"/>
      <c r="W1426" s="159"/>
      <c r="X1426" s="150"/>
      <c r="Y1426" s="150"/>
      <c r="Z1426" s="150"/>
      <c r="AA1426" s="150"/>
      <c r="AB1426" s="150"/>
      <c r="AC1426" s="150"/>
      <c r="AD1426" s="150"/>
      <c r="AE1426" s="150"/>
      <c r="AF1426" s="150"/>
      <c r="AG1426" s="150" t="s">
        <v>245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1" x14ac:dyDescent="0.2">
      <c r="A1427" s="157"/>
      <c r="B1427" s="158"/>
      <c r="C1427" s="197" t="s">
        <v>738</v>
      </c>
      <c r="D1427" s="188"/>
      <c r="E1427" s="189">
        <v>-2.028</v>
      </c>
      <c r="F1427" s="159"/>
      <c r="G1427" s="159"/>
      <c r="H1427" s="159"/>
      <c r="I1427" s="159"/>
      <c r="J1427" s="159"/>
      <c r="K1427" s="159"/>
      <c r="L1427" s="159"/>
      <c r="M1427" s="159"/>
      <c r="N1427" s="159"/>
      <c r="O1427" s="159"/>
      <c r="P1427" s="159"/>
      <c r="Q1427" s="159"/>
      <c r="R1427" s="159"/>
      <c r="S1427" s="159"/>
      <c r="T1427" s="159"/>
      <c r="U1427" s="159"/>
      <c r="V1427" s="159"/>
      <c r="W1427" s="159"/>
      <c r="X1427" s="150"/>
      <c r="Y1427" s="150"/>
      <c r="Z1427" s="150"/>
      <c r="AA1427" s="150"/>
      <c r="AB1427" s="150"/>
      <c r="AC1427" s="150"/>
      <c r="AD1427" s="150"/>
      <c r="AE1427" s="150"/>
      <c r="AF1427" s="150"/>
      <c r="AG1427" s="150" t="s">
        <v>245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57"/>
      <c r="B1428" s="158"/>
      <c r="C1428" s="197" t="s">
        <v>739</v>
      </c>
      <c r="D1428" s="188"/>
      <c r="E1428" s="189">
        <v>-0.39200000000000002</v>
      </c>
      <c r="F1428" s="159"/>
      <c r="G1428" s="159"/>
      <c r="H1428" s="159"/>
      <c r="I1428" s="159"/>
      <c r="J1428" s="159"/>
      <c r="K1428" s="159"/>
      <c r="L1428" s="159"/>
      <c r="M1428" s="159"/>
      <c r="N1428" s="159"/>
      <c r="O1428" s="159"/>
      <c r="P1428" s="159"/>
      <c r="Q1428" s="159"/>
      <c r="R1428" s="159"/>
      <c r="S1428" s="159"/>
      <c r="T1428" s="159"/>
      <c r="U1428" s="159"/>
      <c r="V1428" s="159"/>
      <c r="W1428" s="159"/>
      <c r="X1428" s="150"/>
      <c r="Y1428" s="150"/>
      <c r="Z1428" s="150"/>
      <c r="AA1428" s="150"/>
      <c r="AB1428" s="150"/>
      <c r="AC1428" s="150"/>
      <c r="AD1428" s="150"/>
      <c r="AE1428" s="150"/>
      <c r="AF1428" s="150"/>
      <c r="AG1428" s="150" t="s">
        <v>245</v>
      </c>
      <c r="AH1428" s="150">
        <v>0</v>
      </c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1" x14ac:dyDescent="0.2">
      <c r="A1429" s="157"/>
      <c r="B1429" s="158"/>
      <c r="C1429" s="197" t="s">
        <v>740</v>
      </c>
      <c r="D1429" s="188"/>
      <c r="E1429" s="189">
        <v>-7.6006799999999997</v>
      </c>
      <c r="F1429" s="159"/>
      <c r="G1429" s="159"/>
      <c r="H1429" s="159"/>
      <c r="I1429" s="159"/>
      <c r="J1429" s="159"/>
      <c r="K1429" s="159"/>
      <c r="L1429" s="159"/>
      <c r="M1429" s="159"/>
      <c r="N1429" s="159"/>
      <c r="O1429" s="159"/>
      <c r="P1429" s="159"/>
      <c r="Q1429" s="159"/>
      <c r="R1429" s="159"/>
      <c r="S1429" s="159"/>
      <c r="T1429" s="159"/>
      <c r="U1429" s="159"/>
      <c r="V1429" s="159"/>
      <c r="W1429" s="159"/>
      <c r="X1429" s="150"/>
      <c r="Y1429" s="150"/>
      <c r="Z1429" s="150"/>
      <c r="AA1429" s="150"/>
      <c r="AB1429" s="150"/>
      <c r="AC1429" s="150"/>
      <c r="AD1429" s="150"/>
      <c r="AE1429" s="150"/>
      <c r="AF1429" s="150"/>
      <c r="AG1429" s="150" t="s">
        <v>245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1" x14ac:dyDescent="0.2">
      <c r="A1430" s="157"/>
      <c r="B1430" s="158"/>
      <c r="C1430" s="197" t="s">
        <v>547</v>
      </c>
      <c r="D1430" s="188"/>
      <c r="E1430" s="189"/>
      <c r="F1430" s="159"/>
      <c r="G1430" s="159"/>
      <c r="H1430" s="159"/>
      <c r="I1430" s="159"/>
      <c r="J1430" s="159"/>
      <c r="K1430" s="159"/>
      <c r="L1430" s="159"/>
      <c r="M1430" s="159"/>
      <c r="N1430" s="159"/>
      <c r="O1430" s="159"/>
      <c r="P1430" s="159"/>
      <c r="Q1430" s="159"/>
      <c r="R1430" s="159"/>
      <c r="S1430" s="159"/>
      <c r="T1430" s="159"/>
      <c r="U1430" s="159"/>
      <c r="V1430" s="159"/>
      <c r="W1430" s="159"/>
      <c r="X1430" s="150"/>
      <c r="Y1430" s="150"/>
      <c r="Z1430" s="150"/>
      <c r="AA1430" s="150"/>
      <c r="AB1430" s="150"/>
      <c r="AC1430" s="150"/>
      <c r="AD1430" s="150"/>
      <c r="AE1430" s="150"/>
      <c r="AF1430" s="150"/>
      <c r="AG1430" s="150" t="s">
        <v>245</v>
      </c>
      <c r="AH1430" s="150">
        <v>0</v>
      </c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57"/>
      <c r="B1431" s="158"/>
      <c r="C1431" s="197" t="s">
        <v>741</v>
      </c>
      <c r="D1431" s="188"/>
      <c r="E1431" s="189">
        <v>-12.87</v>
      </c>
      <c r="F1431" s="159"/>
      <c r="G1431" s="159"/>
      <c r="H1431" s="159"/>
      <c r="I1431" s="159"/>
      <c r="J1431" s="159"/>
      <c r="K1431" s="159"/>
      <c r="L1431" s="159"/>
      <c r="M1431" s="159"/>
      <c r="N1431" s="159"/>
      <c r="O1431" s="159"/>
      <c r="P1431" s="159"/>
      <c r="Q1431" s="159"/>
      <c r="R1431" s="159"/>
      <c r="S1431" s="159"/>
      <c r="T1431" s="159"/>
      <c r="U1431" s="159"/>
      <c r="V1431" s="159"/>
      <c r="W1431" s="159"/>
      <c r="X1431" s="150"/>
      <c r="Y1431" s="150"/>
      <c r="Z1431" s="150"/>
      <c r="AA1431" s="150"/>
      <c r="AB1431" s="150"/>
      <c r="AC1431" s="150"/>
      <c r="AD1431" s="150"/>
      <c r="AE1431" s="150"/>
      <c r="AF1431" s="150"/>
      <c r="AG1431" s="150" t="s">
        <v>245</v>
      </c>
      <c r="AH1431" s="150">
        <v>0</v>
      </c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1" x14ac:dyDescent="0.2">
      <c r="A1432" s="157"/>
      <c r="B1432" s="158"/>
      <c r="C1432" s="197" t="s">
        <v>742</v>
      </c>
      <c r="D1432" s="188"/>
      <c r="E1432" s="189">
        <v>-1.014</v>
      </c>
      <c r="F1432" s="159"/>
      <c r="G1432" s="159"/>
      <c r="H1432" s="159"/>
      <c r="I1432" s="159"/>
      <c r="J1432" s="159"/>
      <c r="K1432" s="159"/>
      <c r="L1432" s="159"/>
      <c r="M1432" s="159"/>
      <c r="N1432" s="159"/>
      <c r="O1432" s="159"/>
      <c r="P1432" s="159"/>
      <c r="Q1432" s="159"/>
      <c r="R1432" s="159"/>
      <c r="S1432" s="159"/>
      <c r="T1432" s="159"/>
      <c r="U1432" s="159"/>
      <c r="V1432" s="159"/>
      <c r="W1432" s="159"/>
      <c r="X1432" s="150"/>
      <c r="Y1432" s="150"/>
      <c r="Z1432" s="150"/>
      <c r="AA1432" s="150"/>
      <c r="AB1432" s="150"/>
      <c r="AC1432" s="150"/>
      <c r="AD1432" s="150"/>
      <c r="AE1432" s="150"/>
      <c r="AF1432" s="150"/>
      <c r="AG1432" s="150" t="s">
        <v>245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1" x14ac:dyDescent="0.2">
      <c r="A1433" s="157"/>
      <c r="B1433" s="158"/>
      <c r="C1433" s="197" t="s">
        <v>743</v>
      </c>
      <c r="D1433" s="188"/>
      <c r="E1433" s="189">
        <v>-0.19600000000000001</v>
      </c>
      <c r="F1433" s="159"/>
      <c r="G1433" s="159"/>
      <c r="H1433" s="159"/>
      <c r="I1433" s="159"/>
      <c r="J1433" s="159"/>
      <c r="K1433" s="159"/>
      <c r="L1433" s="159"/>
      <c r="M1433" s="159"/>
      <c r="N1433" s="159"/>
      <c r="O1433" s="159"/>
      <c r="P1433" s="159"/>
      <c r="Q1433" s="159"/>
      <c r="R1433" s="159"/>
      <c r="S1433" s="159"/>
      <c r="T1433" s="159"/>
      <c r="U1433" s="159"/>
      <c r="V1433" s="159"/>
      <c r="W1433" s="159"/>
      <c r="X1433" s="150"/>
      <c r="Y1433" s="150"/>
      <c r="Z1433" s="150"/>
      <c r="AA1433" s="150"/>
      <c r="AB1433" s="150"/>
      <c r="AC1433" s="150"/>
      <c r="AD1433" s="150"/>
      <c r="AE1433" s="150"/>
      <c r="AF1433" s="150"/>
      <c r="AG1433" s="150" t="s">
        <v>245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1" x14ac:dyDescent="0.2">
      <c r="A1434" s="157"/>
      <c r="B1434" s="158"/>
      <c r="C1434" s="197" t="s">
        <v>744</v>
      </c>
      <c r="D1434" s="188"/>
      <c r="E1434" s="189">
        <v>-4.0003599999999997</v>
      </c>
      <c r="F1434" s="159"/>
      <c r="G1434" s="159"/>
      <c r="H1434" s="159"/>
      <c r="I1434" s="159"/>
      <c r="J1434" s="159"/>
      <c r="K1434" s="159"/>
      <c r="L1434" s="159"/>
      <c r="M1434" s="159"/>
      <c r="N1434" s="159"/>
      <c r="O1434" s="159"/>
      <c r="P1434" s="159"/>
      <c r="Q1434" s="159"/>
      <c r="R1434" s="159"/>
      <c r="S1434" s="159"/>
      <c r="T1434" s="159"/>
      <c r="U1434" s="159"/>
      <c r="V1434" s="159"/>
      <c r="W1434" s="159"/>
      <c r="X1434" s="150"/>
      <c r="Y1434" s="150"/>
      <c r="Z1434" s="150"/>
      <c r="AA1434" s="150"/>
      <c r="AB1434" s="150"/>
      <c r="AC1434" s="150"/>
      <c r="AD1434" s="150"/>
      <c r="AE1434" s="150"/>
      <c r="AF1434" s="150"/>
      <c r="AG1434" s="150" t="s">
        <v>245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1" x14ac:dyDescent="0.2">
      <c r="A1435" s="157"/>
      <c r="B1435" s="158"/>
      <c r="C1435" s="197" t="s">
        <v>745</v>
      </c>
      <c r="D1435" s="188"/>
      <c r="E1435" s="189">
        <v>-18.2</v>
      </c>
      <c r="F1435" s="159"/>
      <c r="G1435" s="159"/>
      <c r="H1435" s="159"/>
      <c r="I1435" s="159"/>
      <c r="J1435" s="159"/>
      <c r="K1435" s="159"/>
      <c r="L1435" s="159"/>
      <c r="M1435" s="159"/>
      <c r="N1435" s="159"/>
      <c r="O1435" s="159"/>
      <c r="P1435" s="159"/>
      <c r="Q1435" s="159"/>
      <c r="R1435" s="159"/>
      <c r="S1435" s="159"/>
      <c r="T1435" s="159"/>
      <c r="U1435" s="159"/>
      <c r="V1435" s="159"/>
      <c r="W1435" s="159"/>
      <c r="X1435" s="150"/>
      <c r="Y1435" s="150"/>
      <c r="Z1435" s="150"/>
      <c r="AA1435" s="150"/>
      <c r="AB1435" s="150"/>
      <c r="AC1435" s="150"/>
      <c r="AD1435" s="150"/>
      <c r="AE1435" s="150"/>
      <c r="AF1435" s="150"/>
      <c r="AG1435" s="150" t="s">
        <v>245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1" x14ac:dyDescent="0.2">
      <c r="A1436" s="157"/>
      <c r="B1436" s="158"/>
      <c r="C1436" s="197" t="s">
        <v>742</v>
      </c>
      <c r="D1436" s="188"/>
      <c r="E1436" s="189">
        <v>-1.014</v>
      </c>
      <c r="F1436" s="159"/>
      <c r="G1436" s="159"/>
      <c r="H1436" s="159"/>
      <c r="I1436" s="159"/>
      <c r="J1436" s="159"/>
      <c r="K1436" s="159"/>
      <c r="L1436" s="159"/>
      <c r="M1436" s="159"/>
      <c r="N1436" s="159"/>
      <c r="O1436" s="159"/>
      <c r="P1436" s="159"/>
      <c r="Q1436" s="159"/>
      <c r="R1436" s="159"/>
      <c r="S1436" s="159"/>
      <c r="T1436" s="159"/>
      <c r="U1436" s="159"/>
      <c r="V1436" s="159"/>
      <c r="W1436" s="159"/>
      <c r="X1436" s="150"/>
      <c r="Y1436" s="150"/>
      <c r="Z1436" s="150"/>
      <c r="AA1436" s="150"/>
      <c r="AB1436" s="150"/>
      <c r="AC1436" s="150"/>
      <c r="AD1436" s="150"/>
      <c r="AE1436" s="150"/>
      <c r="AF1436" s="150"/>
      <c r="AG1436" s="150" t="s">
        <v>245</v>
      </c>
      <c r="AH1436" s="150">
        <v>0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1" x14ac:dyDescent="0.2">
      <c r="A1437" s="157"/>
      <c r="B1437" s="158"/>
      <c r="C1437" s="197" t="s">
        <v>743</v>
      </c>
      <c r="D1437" s="188"/>
      <c r="E1437" s="189">
        <v>-0.19600000000000001</v>
      </c>
      <c r="F1437" s="159"/>
      <c r="G1437" s="159"/>
      <c r="H1437" s="159"/>
      <c r="I1437" s="159"/>
      <c r="J1437" s="159"/>
      <c r="K1437" s="159"/>
      <c r="L1437" s="159"/>
      <c r="M1437" s="159"/>
      <c r="N1437" s="159"/>
      <c r="O1437" s="159"/>
      <c r="P1437" s="159"/>
      <c r="Q1437" s="159"/>
      <c r="R1437" s="159"/>
      <c r="S1437" s="159"/>
      <c r="T1437" s="159"/>
      <c r="U1437" s="159"/>
      <c r="V1437" s="159"/>
      <c r="W1437" s="159"/>
      <c r="X1437" s="150"/>
      <c r="Y1437" s="150"/>
      <c r="Z1437" s="150"/>
      <c r="AA1437" s="150"/>
      <c r="AB1437" s="150"/>
      <c r="AC1437" s="150"/>
      <c r="AD1437" s="150"/>
      <c r="AE1437" s="150"/>
      <c r="AF1437" s="150"/>
      <c r="AG1437" s="150" t="s">
        <v>245</v>
      </c>
      <c r="AH1437" s="150">
        <v>0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1" x14ac:dyDescent="0.2">
      <c r="A1438" s="157"/>
      <c r="B1438" s="158"/>
      <c r="C1438" s="197" t="s">
        <v>746</v>
      </c>
      <c r="D1438" s="188"/>
      <c r="E1438" s="189">
        <v>-5.4774200000000004</v>
      </c>
      <c r="F1438" s="159"/>
      <c r="G1438" s="159"/>
      <c r="H1438" s="159"/>
      <c r="I1438" s="159"/>
      <c r="J1438" s="159"/>
      <c r="K1438" s="159"/>
      <c r="L1438" s="159"/>
      <c r="M1438" s="159"/>
      <c r="N1438" s="159"/>
      <c r="O1438" s="159"/>
      <c r="P1438" s="159"/>
      <c r="Q1438" s="159"/>
      <c r="R1438" s="159"/>
      <c r="S1438" s="159"/>
      <c r="T1438" s="159"/>
      <c r="U1438" s="159"/>
      <c r="V1438" s="159"/>
      <c r="W1438" s="159"/>
      <c r="X1438" s="150"/>
      <c r="Y1438" s="150"/>
      <c r="Z1438" s="150"/>
      <c r="AA1438" s="150"/>
      <c r="AB1438" s="150"/>
      <c r="AC1438" s="150"/>
      <c r="AD1438" s="150"/>
      <c r="AE1438" s="150"/>
      <c r="AF1438" s="150"/>
      <c r="AG1438" s="150" t="s">
        <v>245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1" x14ac:dyDescent="0.2">
      <c r="A1439" s="157"/>
      <c r="B1439" s="158"/>
      <c r="C1439" s="197" t="s">
        <v>747</v>
      </c>
      <c r="D1439" s="188"/>
      <c r="E1439" s="189"/>
      <c r="F1439" s="159"/>
      <c r="G1439" s="159"/>
      <c r="H1439" s="159"/>
      <c r="I1439" s="159"/>
      <c r="J1439" s="159"/>
      <c r="K1439" s="159"/>
      <c r="L1439" s="159"/>
      <c r="M1439" s="159"/>
      <c r="N1439" s="159"/>
      <c r="O1439" s="159"/>
      <c r="P1439" s="159"/>
      <c r="Q1439" s="159"/>
      <c r="R1439" s="159"/>
      <c r="S1439" s="159"/>
      <c r="T1439" s="159"/>
      <c r="U1439" s="159"/>
      <c r="V1439" s="159"/>
      <c r="W1439" s="159"/>
      <c r="X1439" s="150"/>
      <c r="Y1439" s="150"/>
      <c r="Z1439" s="150"/>
      <c r="AA1439" s="150"/>
      <c r="AB1439" s="150"/>
      <c r="AC1439" s="150"/>
      <c r="AD1439" s="150"/>
      <c r="AE1439" s="150"/>
      <c r="AF1439" s="150"/>
      <c r="AG1439" s="150" t="s">
        <v>245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1" x14ac:dyDescent="0.2">
      <c r="A1440" s="157"/>
      <c r="B1440" s="158"/>
      <c r="C1440" s="197" t="s">
        <v>748</v>
      </c>
      <c r="D1440" s="188"/>
      <c r="E1440" s="189">
        <v>-29.25</v>
      </c>
      <c r="F1440" s="159"/>
      <c r="G1440" s="159"/>
      <c r="H1440" s="159"/>
      <c r="I1440" s="159"/>
      <c r="J1440" s="159"/>
      <c r="K1440" s="159"/>
      <c r="L1440" s="159"/>
      <c r="M1440" s="159"/>
      <c r="N1440" s="159"/>
      <c r="O1440" s="159"/>
      <c r="P1440" s="159"/>
      <c r="Q1440" s="159"/>
      <c r="R1440" s="159"/>
      <c r="S1440" s="159"/>
      <c r="T1440" s="159"/>
      <c r="U1440" s="159"/>
      <c r="V1440" s="159"/>
      <c r="W1440" s="159"/>
      <c r="X1440" s="150"/>
      <c r="Y1440" s="150"/>
      <c r="Z1440" s="150"/>
      <c r="AA1440" s="150"/>
      <c r="AB1440" s="150"/>
      <c r="AC1440" s="150"/>
      <c r="AD1440" s="150"/>
      <c r="AE1440" s="150"/>
      <c r="AF1440" s="150"/>
      <c r="AG1440" s="150" t="s">
        <v>245</v>
      </c>
      <c r="AH1440" s="150">
        <v>0</v>
      </c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1" x14ac:dyDescent="0.2">
      <c r="A1441" s="157"/>
      <c r="B1441" s="158"/>
      <c r="C1441" s="197" t="s">
        <v>742</v>
      </c>
      <c r="D1441" s="188"/>
      <c r="E1441" s="189">
        <v>-1.014</v>
      </c>
      <c r="F1441" s="159"/>
      <c r="G1441" s="159"/>
      <c r="H1441" s="159"/>
      <c r="I1441" s="159"/>
      <c r="J1441" s="159"/>
      <c r="K1441" s="159"/>
      <c r="L1441" s="159"/>
      <c r="M1441" s="159"/>
      <c r="N1441" s="159"/>
      <c r="O1441" s="159"/>
      <c r="P1441" s="159"/>
      <c r="Q1441" s="159"/>
      <c r="R1441" s="159"/>
      <c r="S1441" s="159"/>
      <c r="T1441" s="159"/>
      <c r="U1441" s="159"/>
      <c r="V1441" s="159"/>
      <c r="W1441" s="159"/>
      <c r="X1441" s="150"/>
      <c r="Y1441" s="150"/>
      <c r="Z1441" s="150"/>
      <c r="AA1441" s="150"/>
      <c r="AB1441" s="150"/>
      <c r="AC1441" s="150"/>
      <c r="AD1441" s="150"/>
      <c r="AE1441" s="150"/>
      <c r="AF1441" s="150"/>
      <c r="AG1441" s="150" t="s">
        <v>245</v>
      </c>
      <c r="AH1441" s="150">
        <v>0</v>
      </c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57"/>
      <c r="B1442" s="158"/>
      <c r="C1442" s="197" t="s">
        <v>743</v>
      </c>
      <c r="D1442" s="188"/>
      <c r="E1442" s="189">
        <v>-0.19600000000000001</v>
      </c>
      <c r="F1442" s="159"/>
      <c r="G1442" s="159"/>
      <c r="H1442" s="159"/>
      <c r="I1442" s="159"/>
      <c r="J1442" s="159"/>
      <c r="K1442" s="159"/>
      <c r="L1442" s="159"/>
      <c r="M1442" s="159"/>
      <c r="N1442" s="159"/>
      <c r="O1442" s="159"/>
      <c r="P1442" s="159"/>
      <c r="Q1442" s="159"/>
      <c r="R1442" s="159"/>
      <c r="S1442" s="159"/>
      <c r="T1442" s="159"/>
      <c r="U1442" s="159"/>
      <c r="V1442" s="159"/>
      <c r="W1442" s="159"/>
      <c r="X1442" s="150"/>
      <c r="Y1442" s="150"/>
      <c r="Z1442" s="150"/>
      <c r="AA1442" s="150"/>
      <c r="AB1442" s="150"/>
      <c r="AC1442" s="150"/>
      <c r="AD1442" s="150"/>
      <c r="AE1442" s="150"/>
      <c r="AF1442" s="150"/>
      <c r="AG1442" s="150" t="s">
        <v>245</v>
      </c>
      <c r="AH1442" s="150">
        <v>0</v>
      </c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outlineLevel="1" x14ac:dyDescent="0.2">
      <c r="A1443" s="157"/>
      <c r="B1443" s="158"/>
      <c r="C1443" s="197" t="s">
        <v>749</v>
      </c>
      <c r="D1443" s="188"/>
      <c r="E1443" s="189">
        <v>-3.53878</v>
      </c>
      <c r="F1443" s="159"/>
      <c r="G1443" s="159"/>
      <c r="H1443" s="159"/>
      <c r="I1443" s="159"/>
      <c r="J1443" s="159"/>
      <c r="K1443" s="159"/>
      <c r="L1443" s="159"/>
      <c r="M1443" s="159"/>
      <c r="N1443" s="159"/>
      <c r="O1443" s="159"/>
      <c r="P1443" s="159"/>
      <c r="Q1443" s="159"/>
      <c r="R1443" s="159"/>
      <c r="S1443" s="159"/>
      <c r="T1443" s="159"/>
      <c r="U1443" s="159"/>
      <c r="V1443" s="159"/>
      <c r="W1443" s="159"/>
      <c r="X1443" s="150"/>
      <c r="Y1443" s="150"/>
      <c r="Z1443" s="150"/>
      <c r="AA1443" s="150"/>
      <c r="AB1443" s="150"/>
      <c r="AC1443" s="150"/>
      <c r="AD1443" s="150"/>
      <c r="AE1443" s="150"/>
      <c r="AF1443" s="150"/>
      <c r="AG1443" s="150" t="s">
        <v>245</v>
      </c>
      <c r="AH1443" s="150">
        <v>0</v>
      </c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  <c r="BH1443" s="150"/>
    </row>
    <row r="1444" spans="1:60" outlineLevel="1" x14ac:dyDescent="0.2">
      <c r="A1444" s="157"/>
      <c r="B1444" s="158"/>
      <c r="C1444" s="197" t="s">
        <v>750</v>
      </c>
      <c r="D1444" s="188"/>
      <c r="E1444" s="189">
        <v>-60.125</v>
      </c>
      <c r="F1444" s="159"/>
      <c r="G1444" s="159"/>
      <c r="H1444" s="159"/>
      <c r="I1444" s="159"/>
      <c r="J1444" s="159"/>
      <c r="K1444" s="159"/>
      <c r="L1444" s="159"/>
      <c r="M1444" s="159"/>
      <c r="N1444" s="159"/>
      <c r="O1444" s="159"/>
      <c r="P1444" s="159"/>
      <c r="Q1444" s="159"/>
      <c r="R1444" s="159"/>
      <c r="S1444" s="159"/>
      <c r="T1444" s="159"/>
      <c r="U1444" s="159"/>
      <c r="V1444" s="159"/>
      <c r="W1444" s="159"/>
      <c r="X1444" s="150"/>
      <c r="Y1444" s="150"/>
      <c r="Z1444" s="150"/>
      <c r="AA1444" s="150"/>
      <c r="AB1444" s="150"/>
      <c r="AC1444" s="150"/>
      <c r="AD1444" s="150"/>
      <c r="AE1444" s="150"/>
      <c r="AF1444" s="150"/>
      <c r="AG1444" s="150" t="s">
        <v>245</v>
      </c>
      <c r="AH1444" s="150">
        <v>0</v>
      </c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outlineLevel="1" x14ac:dyDescent="0.2">
      <c r="A1445" s="157"/>
      <c r="B1445" s="158"/>
      <c r="C1445" s="197" t="s">
        <v>751</v>
      </c>
      <c r="D1445" s="188"/>
      <c r="E1445" s="189">
        <v>-3.0419999999999998</v>
      </c>
      <c r="F1445" s="159"/>
      <c r="G1445" s="159"/>
      <c r="H1445" s="159"/>
      <c r="I1445" s="159"/>
      <c r="J1445" s="159"/>
      <c r="K1445" s="159"/>
      <c r="L1445" s="159"/>
      <c r="M1445" s="159"/>
      <c r="N1445" s="159"/>
      <c r="O1445" s="159"/>
      <c r="P1445" s="159"/>
      <c r="Q1445" s="159"/>
      <c r="R1445" s="159"/>
      <c r="S1445" s="159"/>
      <c r="T1445" s="159"/>
      <c r="U1445" s="159"/>
      <c r="V1445" s="159"/>
      <c r="W1445" s="159"/>
      <c r="X1445" s="150"/>
      <c r="Y1445" s="150"/>
      <c r="Z1445" s="150"/>
      <c r="AA1445" s="150"/>
      <c r="AB1445" s="150"/>
      <c r="AC1445" s="150"/>
      <c r="AD1445" s="150"/>
      <c r="AE1445" s="150"/>
      <c r="AF1445" s="150"/>
      <c r="AG1445" s="150" t="s">
        <v>245</v>
      </c>
      <c r="AH1445" s="150">
        <v>0</v>
      </c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  <c r="BH1445" s="150"/>
    </row>
    <row r="1446" spans="1:60" outlineLevel="1" x14ac:dyDescent="0.2">
      <c r="A1446" s="157"/>
      <c r="B1446" s="158"/>
      <c r="C1446" s="197" t="s">
        <v>752</v>
      </c>
      <c r="D1446" s="188"/>
      <c r="E1446" s="189">
        <v>-0.58799999999999997</v>
      </c>
      <c r="F1446" s="159"/>
      <c r="G1446" s="159"/>
      <c r="H1446" s="159"/>
      <c r="I1446" s="159"/>
      <c r="J1446" s="159"/>
      <c r="K1446" s="159"/>
      <c r="L1446" s="159"/>
      <c r="M1446" s="159"/>
      <c r="N1446" s="159"/>
      <c r="O1446" s="159"/>
      <c r="P1446" s="159"/>
      <c r="Q1446" s="159"/>
      <c r="R1446" s="159"/>
      <c r="S1446" s="159"/>
      <c r="T1446" s="159"/>
      <c r="U1446" s="159"/>
      <c r="V1446" s="159"/>
      <c r="W1446" s="159"/>
      <c r="X1446" s="150"/>
      <c r="Y1446" s="150"/>
      <c r="Z1446" s="150"/>
      <c r="AA1446" s="150"/>
      <c r="AB1446" s="150"/>
      <c r="AC1446" s="150"/>
      <c r="AD1446" s="150"/>
      <c r="AE1446" s="150"/>
      <c r="AF1446" s="150"/>
      <c r="AG1446" s="150" t="s">
        <v>245</v>
      </c>
      <c r="AH1446" s="150">
        <v>0</v>
      </c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1" x14ac:dyDescent="0.2">
      <c r="A1447" s="157"/>
      <c r="B1447" s="158"/>
      <c r="C1447" s="197" t="s">
        <v>753</v>
      </c>
      <c r="D1447" s="188"/>
      <c r="E1447" s="189">
        <v>-9.3854600000000001</v>
      </c>
      <c r="F1447" s="159"/>
      <c r="G1447" s="159"/>
      <c r="H1447" s="159"/>
      <c r="I1447" s="159"/>
      <c r="J1447" s="159"/>
      <c r="K1447" s="159"/>
      <c r="L1447" s="159"/>
      <c r="M1447" s="159"/>
      <c r="N1447" s="159"/>
      <c r="O1447" s="159"/>
      <c r="P1447" s="159"/>
      <c r="Q1447" s="159"/>
      <c r="R1447" s="159"/>
      <c r="S1447" s="159"/>
      <c r="T1447" s="159"/>
      <c r="U1447" s="159"/>
      <c r="V1447" s="159"/>
      <c r="W1447" s="159"/>
      <c r="X1447" s="150"/>
      <c r="Y1447" s="150"/>
      <c r="Z1447" s="150"/>
      <c r="AA1447" s="150"/>
      <c r="AB1447" s="150"/>
      <c r="AC1447" s="150"/>
      <c r="AD1447" s="150"/>
      <c r="AE1447" s="150"/>
      <c r="AF1447" s="150"/>
      <c r="AG1447" s="150" t="s">
        <v>245</v>
      </c>
      <c r="AH1447" s="150">
        <v>0</v>
      </c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1" x14ac:dyDescent="0.2">
      <c r="A1448" s="157"/>
      <c r="B1448" s="158"/>
      <c r="C1448" s="197" t="s">
        <v>754</v>
      </c>
      <c r="D1448" s="188"/>
      <c r="E1448" s="189"/>
      <c r="F1448" s="159"/>
      <c r="G1448" s="159"/>
      <c r="H1448" s="159"/>
      <c r="I1448" s="159"/>
      <c r="J1448" s="159"/>
      <c r="K1448" s="159"/>
      <c r="L1448" s="159"/>
      <c r="M1448" s="159"/>
      <c r="N1448" s="159"/>
      <c r="O1448" s="159"/>
      <c r="P1448" s="159"/>
      <c r="Q1448" s="159"/>
      <c r="R1448" s="159"/>
      <c r="S1448" s="159"/>
      <c r="T1448" s="159"/>
      <c r="U1448" s="159"/>
      <c r="V1448" s="159"/>
      <c r="W1448" s="159"/>
      <c r="X1448" s="150"/>
      <c r="Y1448" s="150"/>
      <c r="Z1448" s="150"/>
      <c r="AA1448" s="150"/>
      <c r="AB1448" s="150"/>
      <c r="AC1448" s="150"/>
      <c r="AD1448" s="150"/>
      <c r="AE1448" s="150"/>
      <c r="AF1448" s="150"/>
      <c r="AG1448" s="150" t="s">
        <v>245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1" x14ac:dyDescent="0.2">
      <c r="A1449" s="157"/>
      <c r="B1449" s="158"/>
      <c r="C1449" s="197" t="s">
        <v>755</v>
      </c>
      <c r="D1449" s="188"/>
      <c r="E1449" s="189">
        <v>-39.325000000000003</v>
      </c>
      <c r="F1449" s="159"/>
      <c r="G1449" s="159"/>
      <c r="H1449" s="159"/>
      <c r="I1449" s="159"/>
      <c r="J1449" s="159"/>
      <c r="K1449" s="159"/>
      <c r="L1449" s="159"/>
      <c r="M1449" s="159"/>
      <c r="N1449" s="159"/>
      <c r="O1449" s="159"/>
      <c r="P1449" s="159"/>
      <c r="Q1449" s="159"/>
      <c r="R1449" s="159"/>
      <c r="S1449" s="159"/>
      <c r="T1449" s="159"/>
      <c r="U1449" s="159"/>
      <c r="V1449" s="159"/>
      <c r="W1449" s="159"/>
      <c r="X1449" s="150"/>
      <c r="Y1449" s="150"/>
      <c r="Z1449" s="150"/>
      <c r="AA1449" s="150"/>
      <c r="AB1449" s="150"/>
      <c r="AC1449" s="150"/>
      <c r="AD1449" s="150"/>
      <c r="AE1449" s="150"/>
      <c r="AF1449" s="150"/>
      <c r="AG1449" s="150" t="s">
        <v>245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1" x14ac:dyDescent="0.2">
      <c r="A1450" s="157"/>
      <c r="B1450" s="158"/>
      <c r="C1450" s="197" t="s">
        <v>738</v>
      </c>
      <c r="D1450" s="188"/>
      <c r="E1450" s="189">
        <v>-2.028</v>
      </c>
      <c r="F1450" s="159"/>
      <c r="G1450" s="159"/>
      <c r="H1450" s="159"/>
      <c r="I1450" s="159"/>
      <c r="J1450" s="159"/>
      <c r="K1450" s="159"/>
      <c r="L1450" s="159"/>
      <c r="M1450" s="159"/>
      <c r="N1450" s="159"/>
      <c r="O1450" s="159"/>
      <c r="P1450" s="159"/>
      <c r="Q1450" s="159"/>
      <c r="R1450" s="159"/>
      <c r="S1450" s="159"/>
      <c r="T1450" s="159"/>
      <c r="U1450" s="159"/>
      <c r="V1450" s="159"/>
      <c r="W1450" s="159"/>
      <c r="X1450" s="150"/>
      <c r="Y1450" s="150"/>
      <c r="Z1450" s="150"/>
      <c r="AA1450" s="150"/>
      <c r="AB1450" s="150"/>
      <c r="AC1450" s="150"/>
      <c r="AD1450" s="150"/>
      <c r="AE1450" s="150"/>
      <c r="AF1450" s="150"/>
      <c r="AG1450" s="150" t="s">
        <v>245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1" x14ac:dyDescent="0.2">
      <c r="A1451" s="157"/>
      <c r="B1451" s="158"/>
      <c r="C1451" s="197" t="s">
        <v>739</v>
      </c>
      <c r="D1451" s="188"/>
      <c r="E1451" s="189">
        <v>-0.39200000000000002</v>
      </c>
      <c r="F1451" s="159"/>
      <c r="G1451" s="159"/>
      <c r="H1451" s="159"/>
      <c r="I1451" s="159"/>
      <c r="J1451" s="159"/>
      <c r="K1451" s="159"/>
      <c r="L1451" s="159"/>
      <c r="M1451" s="159"/>
      <c r="N1451" s="159"/>
      <c r="O1451" s="159"/>
      <c r="P1451" s="159"/>
      <c r="Q1451" s="159"/>
      <c r="R1451" s="159"/>
      <c r="S1451" s="159"/>
      <c r="T1451" s="159"/>
      <c r="U1451" s="159"/>
      <c r="V1451" s="159"/>
      <c r="W1451" s="159"/>
      <c r="X1451" s="150"/>
      <c r="Y1451" s="150"/>
      <c r="Z1451" s="150"/>
      <c r="AA1451" s="150"/>
      <c r="AB1451" s="150"/>
      <c r="AC1451" s="150"/>
      <c r="AD1451" s="150"/>
      <c r="AE1451" s="150"/>
      <c r="AF1451" s="150"/>
      <c r="AG1451" s="150" t="s">
        <v>245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1" x14ac:dyDescent="0.2">
      <c r="A1452" s="157"/>
      <c r="B1452" s="158"/>
      <c r="C1452" s="197" t="s">
        <v>756</v>
      </c>
      <c r="D1452" s="188"/>
      <c r="E1452" s="189">
        <v>-5.8159099999999997</v>
      </c>
      <c r="F1452" s="159"/>
      <c r="G1452" s="159"/>
      <c r="H1452" s="159"/>
      <c r="I1452" s="159"/>
      <c r="J1452" s="159"/>
      <c r="K1452" s="159"/>
      <c r="L1452" s="159"/>
      <c r="M1452" s="159"/>
      <c r="N1452" s="159"/>
      <c r="O1452" s="159"/>
      <c r="P1452" s="159"/>
      <c r="Q1452" s="159"/>
      <c r="R1452" s="159"/>
      <c r="S1452" s="159"/>
      <c r="T1452" s="159"/>
      <c r="U1452" s="159"/>
      <c r="V1452" s="159"/>
      <c r="W1452" s="159"/>
      <c r="X1452" s="150"/>
      <c r="Y1452" s="150"/>
      <c r="Z1452" s="150"/>
      <c r="AA1452" s="150"/>
      <c r="AB1452" s="150"/>
      <c r="AC1452" s="150"/>
      <c r="AD1452" s="150"/>
      <c r="AE1452" s="150"/>
      <c r="AF1452" s="150"/>
      <c r="AG1452" s="150" t="s">
        <v>245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1" x14ac:dyDescent="0.2">
      <c r="A1453" s="157"/>
      <c r="B1453" s="158"/>
      <c r="C1453" s="197" t="s">
        <v>757</v>
      </c>
      <c r="D1453" s="188"/>
      <c r="E1453" s="189"/>
      <c r="F1453" s="159"/>
      <c r="G1453" s="159"/>
      <c r="H1453" s="159"/>
      <c r="I1453" s="159"/>
      <c r="J1453" s="159"/>
      <c r="K1453" s="159"/>
      <c r="L1453" s="159"/>
      <c r="M1453" s="159"/>
      <c r="N1453" s="159"/>
      <c r="O1453" s="159"/>
      <c r="P1453" s="159"/>
      <c r="Q1453" s="159"/>
      <c r="R1453" s="159"/>
      <c r="S1453" s="159"/>
      <c r="T1453" s="159"/>
      <c r="U1453" s="159"/>
      <c r="V1453" s="159"/>
      <c r="W1453" s="159"/>
      <c r="X1453" s="150"/>
      <c r="Y1453" s="150"/>
      <c r="Z1453" s="150"/>
      <c r="AA1453" s="150"/>
      <c r="AB1453" s="150"/>
      <c r="AC1453" s="150"/>
      <c r="AD1453" s="150"/>
      <c r="AE1453" s="150"/>
      <c r="AF1453" s="150"/>
      <c r="AG1453" s="150" t="s">
        <v>245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1" x14ac:dyDescent="0.2">
      <c r="A1454" s="157"/>
      <c r="B1454" s="158"/>
      <c r="C1454" s="197" t="s">
        <v>758</v>
      </c>
      <c r="D1454" s="188"/>
      <c r="E1454" s="189">
        <v>-17.765000000000001</v>
      </c>
      <c r="F1454" s="159"/>
      <c r="G1454" s="159"/>
      <c r="H1454" s="159"/>
      <c r="I1454" s="159"/>
      <c r="J1454" s="159"/>
      <c r="K1454" s="159"/>
      <c r="L1454" s="159"/>
      <c r="M1454" s="159"/>
      <c r="N1454" s="159"/>
      <c r="O1454" s="159"/>
      <c r="P1454" s="159"/>
      <c r="Q1454" s="159"/>
      <c r="R1454" s="159"/>
      <c r="S1454" s="159"/>
      <c r="T1454" s="159"/>
      <c r="U1454" s="159"/>
      <c r="V1454" s="159"/>
      <c r="W1454" s="159"/>
      <c r="X1454" s="150"/>
      <c r="Y1454" s="150"/>
      <c r="Z1454" s="150"/>
      <c r="AA1454" s="150"/>
      <c r="AB1454" s="150"/>
      <c r="AC1454" s="150"/>
      <c r="AD1454" s="150"/>
      <c r="AE1454" s="150"/>
      <c r="AF1454" s="150"/>
      <c r="AG1454" s="150" t="s">
        <v>245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1" x14ac:dyDescent="0.2">
      <c r="A1455" s="157"/>
      <c r="B1455" s="158"/>
      <c r="C1455" s="198" t="s">
        <v>272</v>
      </c>
      <c r="D1455" s="190"/>
      <c r="E1455" s="191">
        <v>494.41838999999999</v>
      </c>
      <c r="F1455" s="159"/>
      <c r="G1455" s="159"/>
      <c r="H1455" s="159"/>
      <c r="I1455" s="159"/>
      <c r="J1455" s="159"/>
      <c r="K1455" s="159"/>
      <c r="L1455" s="159"/>
      <c r="M1455" s="159"/>
      <c r="N1455" s="159"/>
      <c r="O1455" s="159"/>
      <c r="P1455" s="159"/>
      <c r="Q1455" s="159"/>
      <c r="R1455" s="159"/>
      <c r="S1455" s="159"/>
      <c r="T1455" s="159"/>
      <c r="U1455" s="159"/>
      <c r="V1455" s="159"/>
      <c r="W1455" s="159"/>
      <c r="X1455" s="150"/>
      <c r="Y1455" s="150"/>
      <c r="Z1455" s="150"/>
      <c r="AA1455" s="150"/>
      <c r="AB1455" s="150"/>
      <c r="AC1455" s="150"/>
      <c r="AD1455" s="150"/>
      <c r="AE1455" s="150"/>
      <c r="AF1455" s="150"/>
      <c r="AG1455" s="150" t="s">
        <v>245</v>
      </c>
      <c r="AH1455" s="150">
        <v>1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1" x14ac:dyDescent="0.2">
      <c r="A1456" s="157"/>
      <c r="B1456" s="158"/>
      <c r="C1456" s="197" t="s">
        <v>759</v>
      </c>
      <c r="D1456" s="188"/>
      <c r="E1456" s="189"/>
      <c r="F1456" s="159"/>
      <c r="G1456" s="159"/>
      <c r="H1456" s="159"/>
      <c r="I1456" s="159"/>
      <c r="J1456" s="159"/>
      <c r="K1456" s="159"/>
      <c r="L1456" s="159"/>
      <c r="M1456" s="159"/>
      <c r="N1456" s="159"/>
      <c r="O1456" s="159"/>
      <c r="P1456" s="159"/>
      <c r="Q1456" s="159"/>
      <c r="R1456" s="159"/>
      <c r="S1456" s="159"/>
      <c r="T1456" s="159"/>
      <c r="U1456" s="159"/>
      <c r="V1456" s="159"/>
      <c r="W1456" s="159"/>
      <c r="X1456" s="150"/>
      <c r="Y1456" s="150"/>
      <c r="Z1456" s="150"/>
      <c r="AA1456" s="150"/>
      <c r="AB1456" s="150"/>
      <c r="AC1456" s="150"/>
      <c r="AD1456" s="150"/>
      <c r="AE1456" s="150"/>
      <c r="AF1456" s="150"/>
      <c r="AG1456" s="150" t="s">
        <v>245</v>
      </c>
      <c r="AH1456" s="150">
        <v>0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57"/>
      <c r="B1457" s="158"/>
      <c r="C1457" s="197" t="s">
        <v>760</v>
      </c>
      <c r="D1457" s="188"/>
      <c r="E1457" s="189"/>
      <c r="F1457" s="159"/>
      <c r="G1457" s="159"/>
      <c r="H1457" s="159"/>
      <c r="I1457" s="159"/>
      <c r="J1457" s="159"/>
      <c r="K1457" s="159"/>
      <c r="L1457" s="159"/>
      <c r="M1457" s="159"/>
      <c r="N1457" s="159"/>
      <c r="O1457" s="159"/>
      <c r="P1457" s="159"/>
      <c r="Q1457" s="159"/>
      <c r="R1457" s="159"/>
      <c r="S1457" s="159"/>
      <c r="T1457" s="159"/>
      <c r="U1457" s="159"/>
      <c r="V1457" s="159"/>
      <c r="W1457" s="159"/>
      <c r="X1457" s="150"/>
      <c r="Y1457" s="150"/>
      <c r="Z1457" s="150"/>
      <c r="AA1457" s="150"/>
      <c r="AB1457" s="150"/>
      <c r="AC1457" s="150"/>
      <c r="AD1457" s="150"/>
      <c r="AE1457" s="150"/>
      <c r="AF1457" s="150"/>
      <c r="AG1457" s="150" t="s">
        <v>245</v>
      </c>
      <c r="AH1457" s="150">
        <v>0</v>
      </c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1" x14ac:dyDescent="0.2">
      <c r="A1458" s="157"/>
      <c r="B1458" s="158"/>
      <c r="C1458" s="197" t="s">
        <v>725</v>
      </c>
      <c r="D1458" s="188"/>
      <c r="E1458" s="189">
        <v>2611.3056000000001</v>
      </c>
      <c r="F1458" s="159"/>
      <c r="G1458" s="159"/>
      <c r="H1458" s="159"/>
      <c r="I1458" s="159"/>
      <c r="J1458" s="159"/>
      <c r="K1458" s="159"/>
      <c r="L1458" s="159"/>
      <c r="M1458" s="159"/>
      <c r="N1458" s="159"/>
      <c r="O1458" s="159"/>
      <c r="P1458" s="159"/>
      <c r="Q1458" s="159"/>
      <c r="R1458" s="159"/>
      <c r="S1458" s="159"/>
      <c r="T1458" s="159"/>
      <c r="U1458" s="159"/>
      <c r="V1458" s="159"/>
      <c r="W1458" s="159"/>
      <c r="X1458" s="150"/>
      <c r="Y1458" s="150"/>
      <c r="Z1458" s="150"/>
      <c r="AA1458" s="150"/>
      <c r="AB1458" s="150"/>
      <c r="AC1458" s="150"/>
      <c r="AD1458" s="150"/>
      <c r="AE1458" s="150"/>
      <c r="AF1458" s="150"/>
      <c r="AG1458" s="150" t="s">
        <v>245</v>
      </c>
      <c r="AH1458" s="150">
        <v>0</v>
      </c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outlineLevel="1" x14ac:dyDescent="0.2">
      <c r="A1459" s="157"/>
      <c r="B1459" s="158"/>
      <c r="C1459" s="197" t="s">
        <v>761</v>
      </c>
      <c r="D1459" s="188"/>
      <c r="E1459" s="189"/>
      <c r="F1459" s="159"/>
      <c r="G1459" s="159"/>
      <c r="H1459" s="159"/>
      <c r="I1459" s="159"/>
      <c r="J1459" s="159"/>
      <c r="K1459" s="159"/>
      <c r="L1459" s="159"/>
      <c r="M1459" s="159"/>
      <c r="N1459" s="159"/>
      <c r="O1459" s="159"/>
      <c r="P1459" s="159"/>
      <c r="Q1459" s="159"/>
      <c r="R1459" s="159"/>
      <c r="S1459" s="159"/>
      <c r="T1459" s="159"/>
      <c r="U1459" s="159"/>
      <c r="V1459" s="159"/>
      <c r="W1459" s="159"/>
      <c r="X1459" s="150"/>
      <c r="Y1459" s="150"/>
      <c r="Z1459" s="150"/>
      <c r="AA1459" s="150"/>
      <c r="AB1459" s="150"/>
      <c r="AC1459" s="150"/>
      <c r="AD1459" s="150"/>
      <c r="AE1459" s="150"/>
      <c r="AF1459" s="150"/>
      <c r="AG1459" s="150" t="s">
        <v>245</v>
      </c>
      <c r="AH1459" s="150">
        <v>0</v>
      </c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  <c r="BH1459" s="150"/>
    </row>
    <row r="1460" spans="1:60" outlineLevel="1" x14ac:dyDescent="0.2">
      <c r="A1460" s="157"/>
      <c r="B1460" s="158"/>
      <c r="C1460" s="197" t="s">
        <v>762</v>
      </c>
      <c r="D1460" s="188"/>
      <c r="E1460" s="189"/>
      <c r="F1460" s="159"/>
      <c r="G1460" s="159"/>
      <c r="H1460" s="159"/>
      <c r="I1460" s="159"/>
      <c r="J1460" s="159"/>
      <c r="K1460" s="159"/>
      <c r="L1460" s="159"/>
      <c r="M1460" s="159"/>
      <c r="N1460" s="159"/>
      <c r="O1460" s="159"/>
      <c r="P1460" s="159"/>
      <c r="Q1460" s="159"/>
      <c r="R1460" s="159"/>
      <c r="S1460" s="159"/>
      <c r="T1460" s="159"/>
      <c r="U1460" s="159"/>
      <c r="V1460" s="159"/>
      <c r="W1460" s="159"/>
      <c r="X1460" s="150"/>
      <c r="Y1460" s="150"/>
      <c r="Z1460" s="150"/>
      <c r="AA1460" s="150"/>
      <c r="AB1460" s="150"/>
      <c r="AC1460" s="150"/>
      <c r="AD1460" s="150"/>
      <c r="AE1460" s="150"/>
      <c r="AF1460" s="150"/>
      <c r="AG1460" s="150" t="s">
        <v>245</v>
      </c>
      <c r="AH1460" s="150">
        <v>0</v>
      </c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1" x14ac:dyDescent="0.2">
      <c r="A1461" s="157"/>
      <c r="B1461" s="158"/>
      <c r="C1461" s="197" t="s">
        <v>763</v>
      </c>
      <c r="D1461" s="188"/>
      <c r="E1461" s="189">
        <v>-249.86</v>
      </c>
      <c r="F1461" s="159"/>
      <c r="G1461" s="159"/>
      <c r="H1461" s="159"/>
      <c r="I1461" s="159"/>
      <c r="J1461" s="159"/>
      <c r="K1461" s="159"/>
      <c r="L1461" s="159"/>
      <c r="M1461" s="159"/>
      <c r="N1461" s="159"/>
      <c r="O1461" s="159"/>
      <c r="P1461" s="159"/>
      <c r="Q1461" s="159"/>
      <c r="R1461" s="159"/>
      <c r="S1461" s="159"/>
      <c r="T1461" s="159"/>
      <c r="U1461" s="159"/>
      <c r="V1461" s="159"/>
      <c r="W1461" s="159"/>
      <c r="X1461" s="150"/>
      <c r="Y1461" s="150"/>
      <c r="Z1461" s="150"/>
      <c r="AA1461" s="150"/>
      <c r="AB1461" s="150"/>
      <c r="AC1461" s="150"/>
      <c r="AD1461" s="150"/>
      <c r="AE1461" s="150"/>
      <c r="AF1461" s="150"/>
      <c r="AG1461" s="150" t="s">
        <v>245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1" x14ac:dyDescent="0.2">
      <c r="A1462" s="157"/>
      <c r="B1462" s="158"/>
      <c r="C1462" s="197" t="s">
        <v>764</v>
      </c>
      <c r="D1462" s="188"/>
      <c r="E1462" s="189">
        <v>-13.182</v>
      </c>
      <c r="F1462" s="159"/>
      <c r="G1462" s="159"/>
      <c r="H1462" s="159"/>
      <c r="I1462" s="159"/>
      <c r="J1462" s="159"/>
      <c r="K1462" s="159"/>
      <c r="L1462" s="159"/>
      <c r="M1462" s="159"/>
      <c r="N1462" s="159"/>
      <c r="O1462" s="159"/>
      <c r="P1462" s="159"/>
      <c r="Q1462" s="159"/>
      <c r="R1462" s="159"/>
      <c r="S1462" s="159"/>
      <c r="T1462" s="159"/>
      <c r="U1462" s="159"/>
      <c r="V1462" s="159"/>
      <c r="W1462" s="159"/>
      <c r="X1462" s="150"/>
      <c r="Y1462" s="150"/>
      <c r="Z1462" s="150"/>
      <c r="AA1462" s="150"/>
      <c r="AB1462" s="150"/>
      <c r="AC1462" s="150"/>
      <c r="AD1462" s="150"/>
      <c r="AE1462" s="150"/>
      <c r="AF1462" s="150"/>
      <c r="AG1462" s="150" t="s">
        <v>245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1" x14ac:dyDescent="0.2">
      <c r="A1463" s="157"/>
      <c r="B1463" s="158"/>
      <c r="C1463" s="197" t="s">
        <v>765</v>
      </c>
      <c r="D1463" s="188"/>
      <c r="E1463" s="189">
        <v>-2.548</v>
      </c>
      <c r="F1463" s="159"/>
      <c r="G1463" s="159"/>
      <c r="H1463" s="159"/>
      <c r="I1463" s="159"/>
      <c r="J1463" s="159"/>
      <c r="K1463" s="159"/>
      <c r="L1463" s="159"/>
      <c r="M1463" s="159"/>
      <c r="N1463" s="159"/>
      <c r="O1463" s="159"/>
      <c r="P1463" s="159"/>
      <c r="Q1463" s="159"/>
      <c r="R1463" s="159"/>
      <c r="S1463" s="159"/>
      <c r="T1463" s="159"/>
      <c r="U1463" s="159"/>
      <c r="V1463" s="159"/>
      <c r="W1463" s="159"/>
      <c r="X1463" s="150"/>
      <c r="Y1463" s="150"/>
      <c r="Z1463" s="150"/>
      <c r="AA1463" s="150"/>
      <c r="AB1463" s="150"/>
      <c r="AC1463" s="150"/>
      <c r="AD1463" s="150"/>
      <c r="AE1463" s="150"/>
      <c r="AF1463" s="150"/>
      <c r="AG1463" s="150" t="s">
        <v>245</v>
      </c>
      <c r="AH1463" s="150">
        <v>0</v>
      </c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1" x14ac:dyDescent="0.2">
      <c r="A1464" s="157"/>
      <c r="B1464" s="158"/>
      <c r="C1464" s="197" t="s">
        <v>766</v>
      </c>
      <c r="D1464" s="188"/>
      <c r="E1464" s="189">
        <v>-36.387889999999999</v>
      </c>
      <c r="F1464" s="159"/>
      <c r="G1464" s="159"/>
      <c r="H1464" s="159"/>
      <c r="I1464" s="159"/>
      <c r="J1464" s="159"/>
      <c r="K1464" s="159"/>
      <c r="L1464" s="159"/>
      <c r="M1464" s="159"/>
      <c r="N1464" s="159"/>
      <c r="O1464" s="159"/>
      <c r="P1464" s="159"/>
      <c r="Q1464" s="159"/>
      <c r="R1464" s="159"/>
      <c r="S1464" s="159"/>
      <c r="T1464" s="159"/>
      <c r="U1464" s="159"/>
      <c r="V1464" s="159"/>
      <c r="W1464" s="159"/>
      <c r="X1464" s="150"/>
      <c r="Y1464" s="150"/>
      <c r="Z1464" s="150"/>
      <c r="AA1464" s="150"/>
      <c r="AB1464" s="150"/>
      <c r="AC1464" s="150"/>
      <c r="AD1464" s="150"/>
      <c r="AE1464" s="150"/>
      <c r="AF1464" s="150"/>
      <c r="AG1464" s="150" t="s">
        <v>245</v>
      </c>
      <c r="AH1464" s="150">
        <v>0</v>
      </c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1" x14ac:dyDescent="0.2">
      <c r="A1465" s="157"/>
      <c r="B1465" s="158"/>
      <c r="C1465" s="197" t="s">
        <v>767</v>
      </c>
      <c r="D1465" s="188"/>
      <c r="E1465" s="189">
        <v>-5.2</v>
      </c>
      <c r="F1465" s="159"/>
      <c r="G1465" s="159"/>
      <c r="H1465" s="159"/>
      <c r="I1465" s="159"/>
      <c r="J1465" s="159"/>
      <c r="K1465" s="159"/>
      <c r="L1465" s="159"/>
      <c r="M1465" s="159"/>
      <c r="N1465" s="159"/>
      <c r="O1465" s="159"/>
      <c r="P1465" s="159"/>
      <c r="Q1465" s="159"/>
      <c r="R1465" s="159"/>
      <c r="S1465" s="159"/>
      <c r="T1465" s="159"/>
      <c r="U1465" s="159"/>
      <c r="V1465" s="159"/>
      <c r="W1465" s="159"/>
      <c r="X1465" s="150"/>
      <c r="Y1465" s="150"/>
      <c r="Z1465" s="150"/>
      <c r="AA1465" s="150"/>
      <c r="AB1465" s="150"/>
      <c r="AC1465" s="150"/>
      <c r="AD1465" s="150"/>
      <c r="AE1465" s="150"/>
      <c r="AF1465" s="150"/>
      <c r="AG1465" s="150" t="s">
        <v>245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1" x14ac:dyDescent="0.2">
      <c r="A1466" s="157"/>
      <c r="B1466" s="158"/>
      <c r="C1466" s="197" t="s">
        <v>738</v>
      </c>
      <c r="D1466" s="188"/>
      <c r="E1466" s="189">
        <v>-2.028</v>
      </c>
      <c r="F1466" s="159"/>
      <c r="G1466" s="159"/>
      <c r="H1466" s="159"/>
      <c r="I1466" s="159"/>
      <c r="J1466" s="159"/>
      <c r="K1466" s="159"/>
      <c r="L1466" s="159"/>
      <c r="M1466" s="159"/>
      <c r="N1466" s="159"/>
      <c r="O1466" s="159"/>
      <c r="P1466" s="159"/>
      <c r="Q1466" s="159"/>
      <c r="R1466" s="159"/>
      <c r="S1466" s="159"/>
      <c r="T1466" s="159"/>
      <c r="U1466" s="159"/>
      <c r="V1466" s="159"/>
      <c r="W1466" s="159"/>
      <c r="X1466" s="150"/>
      <c r="Y1466" s="150"/>
      <c r="Z1466" s="150"/>
      <c r="AA1466" s="150"/>
      <c r="AB1466" s="150"/>
      <c r="AC1466" s="150"/>
      <c r="AD1466" s="150"/>
      <c r="AE1466" s="150"/>
      <c r="AF1466" s="150"/>
      <c r="AG1466" s="150" t="s">
        <v>245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1" x14ac:dyDescent="0.2">
      <c r="A1467" s="157"/>
      <c r="B1467" s="158"/>
      <c r="C1467" s="197" t="s">
        <v>739</v>
      </c>
      <c r="D1467" s="188"/>
      <c r="E1467" s="189">
        <v>-0.39200000000000002</v>
      </c>
      <c r="F1467" s="159"/>
      <c r="G1467" s="159"/>
      <c r="H1467" s="159"/>
      <c r="I1467" s="159"/>
      <c r="J1467" s="159"/>
      <c r="K1467" s="159"/>
      <c r="L1467" s="159"/>
      <c r="M1467" s="159"/>
      <c r="N1467" s="159"/>
      <c r="O1467" s="159"/>
      <c r="P1467" s="159"/>
      <c r="Q1467" s="159"/>
      <c r="R1467" s="159"/>
      <c r="S1467" s="159"/>
      <c r="T1467" s="159"/>
      <c r="U1467" s="159"/>
      <c r="V1467" s="159"/>
      <c r="W1467" s="159"/>
      <c r="X1467" s="150"/>
      <c r="Y1467" s="150"/>
      <c r="Z1467" s="150"/>
      <c r="AA1467" s="150"/>
      <c r="AB1467" s="150"/>
      <c r="AC1467" s="150"/>
      <c r="AD1467" s="150"/>
      <c r="AE1467" s="150"/>
      <c r="AF1467" s="150"/>
      <c r="AG1467" s="150" t="s">
        <v>245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1" x14ac:dyDescent="0.2">
      <c r="A1468" s="157"/>
      <c r="B1468" s="158"/>
      <c r="C1468" s="197" t="s">
        <v>768</v>
      </c>
      <c r="D1468" s="188"/>
      <c r="E1468" s="189">
        <v>-7.0775600000000001</v>
      </c>
      <c r="F1468" s="159"/>
      <c r="G1468" s="159"/>
      <c r="H1468" s="159"/>
      <c r="I1468" s="159"/>
      <c r="J1468" s="159"/>
      <c r="K1468" s="159"/>
      <c r="L1468" s="159"/>
      <c r="M1468" s="159"/>
      <c r="N1468" s="159"/>
      <c r="O1468" s="159"/>
      <c r="P1468" s="159"/>
      <c r="Q1468" s="159"/>
      <c r="R1468" s="159"/>
      <c r="S1468" s="159"/>
      <c r="T1468" s="159"/>
      <c r="U1468" s="159"/>
      <c r="V1468" s="159"/>
      <c r="W1468" s="159"/>
      <c r="X1468" s="150"/>
      <c r="Y1468" s="150"/>
      <c r="Z1468" s="150"/>
      <c r="AA1468" s="150"/>
      <c r="AB1468" s="150"/>
      <c r="AC1468" s="150"/>
      <c r="AD1468" s="150"/>
      <c r="AE1468" s="150"/>
      <c r="AF1468" s="150"/>
      <c r="AG1468" s="150" t="s">
        <v>245</v>
      </c>
      <c r="AH1468" s="150">
        <v>0</v>
      </c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1" x14ac:dyDescent="0.2">
      <c r="A1469" s="157"/>
      <c r="B1469" s="158"/>
      <c r="C1469" s="197" t="s">
        <v>769</v>
      </c>
      <c r="D1469" s="188"/>
      <c r="E1469" s="189">
        <v>-161.85</v>
      </c>
      <c r="F1469" s="159"/>
      <c r="G1469" s="159"/>
      <c r="H1469" s="159"/>
      <c r="I1469" s="159"/>
      <c r="J1469" s="159"/>
      <c r="K1469" s="159"/>
      <c r="L1469" s="159"/>
      <c r="M1469" s="159"/>
      <c r="N1469" s="159"/>
      <c r="O1469" s="159"/>
      <c r="P1469" s="159"/>
      <c r="Q1469" s="159"/>
      <c r="R1469" s="159"/>
      <c r="S1469" s="159"/>
      <c r="T1469" s="159"/>
      <c r="U1469" s="159"/>
      <c r="V1469" s="159"/>
      <c r="W1469" s="159"/>
      <c r="X1469" s="150"/>
      <c r="Y1469" s="150"/>
      <c r="Z1469" s="150"/>
      <c r="AA1469" s="150"/>
      <c r="AB1469" s="150"/>
      <c r="AC1469" s="150"/>
      <c r="AD1469" s="150"/>
      <c r="AE1469" s="150"/>
      <c r="AF1469" s="150"/>
      <c r="AG1469" s="150" t="s">
        <v>245</v>
      </c>
      <c r="AH1469" s="150">
        <v>0</v>
      </c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1" x14ac:dyDescent="0.2">
      <c r="A1470" s="157"/>
      <c r="B1470" s="158"/>
      <c r="C1470" s="197" t="s">
        <v>770</v>
      </c>
      <c r="D1470" s="188"/>
      <c r="E1470" s="189">
        <v>-7.0979999999999999</v>
      </c>
      <c r="F1470" s="159"/>
      <c r="G1470" s="159"/>
      <c r="H1470" s="159"/>
      <c r="I1470" s="159"/>
      <c r="J1470" s="159"/>
      <c r="K1470" s="159"/>
      <c r="L1470" s="159"/>
      <c r="M1470" s="159"/>
      <c r="N1470" s="159"/>
      <c r="O1470" s="159"/>
      <c r="P1470" s="159"/>
      <c r="Q1470" s="159"/>
      <c r="R1470" s="159"/>
      <c r="S1470" s="159"/>
      <c r="T1470" s="159"/>
      <c r="U1470" s="159"/>
      <c r="V1470" s="159"/>
      <c r="W1470" s="159"/>
      <c r="X1470" s="150"/>
      <c r="Y1470" s="150"/>
      <c r="Z1470" s="150"/>
      <c r="AA1470" s="150"/>
      <c r="AB1470" s="150"/>
      <c r="AC1470" s="150"/>
      <c r="AD1470" s="150"/>
      <c r="AE1470" s="150"/>
      <c r="AF1470" s="150"/>
      <c r="AG1470" s="150" t="s">
        <v>245</v>
      </c>
      <c r="AH1470" s="150">
        <v>0</v>
      </c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1" x14ac:dyDescent="0.2">
      <c r="A1471" s="157"/>
      <c r="B1471" s="158"/>
      <c r="C1471" s="197" t="s">
        <v>771</v>
      </c>
      <c r="D1471" s="188"/>
      <c r="E1471" s="189">
        <v>-1.3720000000000001</v>
      </c>
      <c r="F1471" s="159"/>
      <c r="G1471" s="159"/>
      <c r="H1471" s="159"/>
      <c r="I1471" s="159"/>
      <c r="J1471" s="159"/>
      <c r="K1471" s="159"/>
      <c r="L1471" s="159"/>
      <c r="M1471" s="159"/>
      <c r="N1471" s="159"/>
      <c r="O1471" s="159"/>
      <c r="P1471" s="159"/>
      <c r="Q1471" s="159"/>
      <c r="R1471" s="159"/>
      <c r="S1471" s="159"/>
      <c r="T1471" s="159"/>
      <c r="U1471" s="159"/>
      <c r="V1471" s="159"/>
      <c r="W1471" s="159"/>
      <c r="X1471" s="150"/>
      <c r="Y1471" s="150"/>
      <c r="Z1471" s="150"/>
      <c r="AA1471" s="150"/>
      <c r="AB1471" s="150"/>
      <c r="AC1471" s="150"/>
      <c r="AD1471" s="150"/>
      <c r="AE1471" s="150"/>
      <c r="AF1471" s="150"/>
      <c r="AG1471" s="150" t="s">
        <v>245</v>
      </c>
      <c r="AH1471" s="150">
        <v>0</v>
      </c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1" x14ac:dyDescent="0.2">
      <c r="A1472" s="157"/>
      <c r="B1472" s="158"/>
      <c r="C1472" s="197" t="s">
        <v>772</v>
      </c>
      <c r="D1472" s="188"/>
      <c r="E1472" s="189">
        <v>-30.771999999999998</v>
      </c>
      <c r="F1472" s="159"/>
      <c r="G1472" s="159"/>
      <c r="H1472" s="159"/>
      <c r="I1472" s="159"/>
      <c r="J1472" s="159"/>
      <c r="K1472" s="159"/>
      <c r="L1472" s="159"/>
      <c r="M1472" s="159"/>
      <c r="N1472" s="159"/>
      <c r="O1472" s="159"/>
      <c r="P1472" s="159"/>
      <c r="Q1472" s="159"/>
      <c r="R1472" s="159"/>
      <c r="S1472" s="159"/>
      <c r="T1472" s="159"/>
      <c r="U1472" s="159"/>
      <c r="V1472" s="159"/>
      <c r="W1472" s="159"/>
      <c r="X1472" s="150"/>
      <c r="Y1472" s="150"/>
      <c r="Z1472" s="150"/>
      <c r="AA1472" s="150"/>
      <c r="AB1472" s="150"/>
      <c r="AC1472" s="150"/>
      <c r="AD1472" s="150"/>
      <c r="AE1472" s="150"/>
      <c r="AF1472" s="150"/>
      <c r="AG1472" s="150" t="s">
        <v>245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1" x14ac:dyDescent="0.2">
      <c r="A1473" s="157"/>
      <c r="B1473" s="158"/>
      <c r="C1473" s="197" t="s">
        <v>773</v>
      </c>
      <c r="D1473" s="188"/>
      <c r="E1473" s="189">
        <v>-60.401000000000003</v>
      </c>
      <c r="F1473" s="159"/>
      <c r="G1473" s="159"/>
      <c r="H1473" s="159"/>
      <c r="I1473" s="159"/>
      <c r="J1473" s="159"/>
      <c r="K1473" s="159"/>
      <c r="L1473" s="159"/>
      <c r="M1473" s="159"/>
      <c r="N1473" s="159"/>
      <c r="O1473" s="159"/>
      <c r="P1473" s="159"/>
      <c r="Q1473" s="159"/>
      <c r="R1473" s="159"/>
      <c r="S1473" s="159"/>
      <c r="T1473" s="159"/>
      <c r="U1473" s="159"/>
      <c r="V1473" s="159"/>
      <c r="W1473" s="159"/>
      <c r="X1473" s="150"/>
      <c r="Y1473" s="150"/>
      <c r="Z1473" s="150"/>
      <c r="AA1473" s="150"/>
      <c r="AB1473" s="150"/>
      <c r="AC1473" s="150"/>
      <c r="AD1473" s="150"/>
      <c r="AE1473" s="150"/>
      <c r="AF1473" s="150"/>
      <c r="AG1473" s="150" t="s">
        <v>245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1" x14ac:dyDescent="0.2">
      <c r="A1474" s="157"/>
      <c r="B1474" s="158"/>
      <c r="C1474" s="197" t="s">
        <v>774</v>
      </c>
      <c r="D1474" s="188"/>
      <c r="E1474" s="189">
        <v>-1.4415</v>
      </c>
      <c r="F1474" s="159"/>
      <c r="G1474" s="159"/>
      <c r="H1474" s="159"/>
      <c r="I1474" s="159"/>
      <c r="J1474" s="159"/>
      <c r="K1474" s="159"/>
      <c r="L1474" s="159"/>
      <c r="M1474" s="159"/>
      <c r="N1474" s="159"/>
      <c r="O1474" s="159"/>
      <c r="P1474" s="159"/>
      <c r="Q1474" s="159"/>
      <c r="R1474" s="159"/>
      <c r="S1474" s="159"/>
      <c r="T1474" s="159"/>
      <c r="U1474" s="159"/>
      <c r="V1474" s="159"/>
      <c r="W1474" s="159"/>
      <c r="X1474" s="150"/>
      <c r="Y1474" s="150"/>
      <c r="Z1474" s="150"/>
      <c r="AA1474" s="150"/>
      <c r="AB1474" s="150"/>
      <c r="AC1474" s="150"/>
      <c r="AD1474" s="150"/>
      <c r="AE1474" s="150"/>
      <c r="AF1474" s="150"/>
      <c r="AG1474" s="150" t="s">
        <v>245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1" x14ac:dyDescent="0.2">
      <c r="A1475" s="157"/>
      <c r="B1475" s="158"/>
      <c r="C1475" s="197" t="s">
        <v>775</v>
      </c>
      <c r="D1475" s="188"/>
      <c r="E1475" s="189">
        <v>-0.41599999999999998</v>
      </c>
      <c r="F1475" s="159"/>
      <c r="G1475" s="159"/>
      <c r="H1475" s="159"/>
      <c r="I1475" s="159"/>
      <c r="J1475" s="159"/>
      <c r="K1475" s="159"/>
      <c r="L1475" s="159"/>
      <c r="M1475" s="159"/>
      <c r="N1475" s="159"/>
      <c r="O1475" s="159"/>
      <c r="P1475" s="159"/>
      <c r="Q1475" s="159"/>
      <c r="R1475" s="159"/>
      <c r="S1475" s="159"/>
      <c r="T1475" s="159"/>
      <c r="U1475" s="159"/>
      <c r="V1475" s="159"/>
      <c r="W1475" s="159"/>
      <c r="X1475" s="150"/>
      <c r="Y1475" s="150"/>
      <c r="Z1475" s="150"/>
      <c r="AA1475" s="150"/>
      <c r="AB1475" s="150"/>
      <c r="AC1475" s="150"/>
      <c r="AD1475" s="150"/>
      <c r="AE1475" s="150"/>
      <c r="AF1475" s="150"/>
      <c r="AG1475" s="150" t="s">
        <v>245</v>
      </c>
      <c r="AH1475" s="150">
        <v>0</v>
      </c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57"/>
      <c r="B1476" s="158"/>
      <c r="C1476" s="197" t="s">
        <v>776</v>
      </c>
      <c r="D1476" s="188"/>
      <c r="E1476" s="189">
        <v>-9.9184800000000006</v>
      </c>
      <c r="F1476" s="159"/>
      <c r="G1476" s="159"/>
      <c r="H1476" s="159"/>
      <c r="I1476" s="159"/>
      <c r="J1476" s="159"/>
      <c r="K1476" s="159"/>
      <c r="L1476" s="159"/>
      <c r="M1476" s="159"/>
      <c r="N1476" s="159"/>
      <c r="O1476" s="159"/>
      <c r="P1476" s="159"/>
      <c r="Q1476" s="159"/>
      <c r="R1476" s="159"/>
      <c r="S1476" s="159"/>
      <c r="T1476" s="159"/>
      <c r="U1476" s="159"/>
      <c r="V1476" s="159"/>
      <c r="W1476" s="159"/>
      <c r="X1476" s="150"/>
      <c r="Y1476" s="150"/>
      <c r="Z1476" s="150"/>
      <c r="AA1476" s="150"/>
      <c r="AB1476" s="150"/>
      <c r="AC1476" s="150"/>
      <c r="AD1476" s="150"/>
      <c r="AE1476" s="150"/>
      <c r="AF1476" s="150"/>
      <c r="AG1476" s="150" t="s">
        <v>245</v>
      </c>
      <c r="AH1476" s="150">
        <v>0</v>
      </c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1" x14ac:dyDescent="0.2">
      <c r="A1477" s="157"/>
      <c r="B1477" s="158"/>
      <c r="C1477" s="197" t="s">
        <v>777</v>
      </c>
      <c r="D1477" s="188"/>
      <c r="E1477" s="189">
        <v>-292.5</v>
      </c>
      <c r="F1477" s="159"/>
      <c r="G1477" s="159"/>
      <c r="H1477" s="159"/>
      <c r="I1477" s="159"/>
      <c r="J1477" s="159"/>
      <c r="K1477" s="159"/>
      <c r="L1477" s="159"/>
      <c r="M1477" s="159"/>
      <c r="N1477" s="159"/>
      <c r="O1477" s="159"/>
      <c r="P1477" s="159"/>
      <c r="Q1477" s="159"/>
      <c r="R1477" s="159"/>
      <c r="S1477" s="159"/>
      <c r="T1477" s="159"/>
      <c r="U1477" s="159"/>
      <c r="V1477" s="159"/>
      <c r="W1477" s="159"/>
      <c r="X1477" s="150"/>
      <c r="Y1477" s="150"/>
      <c r="Z1477" s="150"/>
      <c r="AA1477" s="150"/>
      <c r="AB1477" s="150"/>
      <c r="AC1477" s="150"/>
      <c r="AD1477" s="150"/>
      <c r="AE1477" s="150"/>
      <c r="AF1477" s="150"/>
      <c r="AG1477" s="150" t="s">
        <v>245</v>
      </c>
      <c r="AH1477" s="150">
        <v>0</v>
      </c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1" x14ac:dyDescent="0.2">
      <c r="A1478" s="157"/>
      <c r="B1478" s="158"/>
      <c r="C1478" s="197" t="s">
        <v>764</v>
      </c>
      <c r="D1478" s="188"/>
      <c r="E1478" s="189">
        <v>-13.182</v>
      </c>
      <c r="F1478" s="159"/>
      <c r="G1478" s="159"/>
      <c r="H1478" s="159"/>
      <c r="I1478" s="159"/>
      <c r="J1478" s="159"/>
      <c r="K1478" s="159"/>
      <c r="L1478" s="159"/>
      <c r="M1478" s="159"/>
      <c r="N1478" s="159"/>
      <c r="O1478" s="159"/>
      <c r="P1478" s="159"/>
      <c r="Q1478" s="159"/>
      <c r="R1478" s="159"/>
      <c r="S1478" s="159"/>
      <c r="T1478" s="159"/>
      <c r="U1478" s="159"/>
      <c r="V1478" s="159"/>
      <c r="W1478" s="159"/>
      <c r="X1478" s="150"/>
      <c r="Y1478" s="150"/>
      <c r="Z1478" s="150"/>
      <c r="AA1478" s="150"/>
      <c r="AB1478" s="150"/>
      <c r="AC1478" s="150"/>
      <c r="AD1478" s="150"/>
      <c r="AE1478" s="150"/>
      <c r="AF1478" s="150"/>
      <c r="AG1478" s="150" t="s">
        <v>245</v>
      </c>
      <c r="AH1478" s="150">
        <v>0</v>
      </c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1" x14ac:dyDescent="0.2">
      <c r="A1479" s="157"/>
      <c r="B1479" s="158"/>
      <c r="C1479" s="197" t="s">
        <v>765</v>
      </c>
      <c r="D1479" s="188"/>
      <c r="E1479" s="189">
        <v>-2.548</v>
      </c>
      <c r="F1479" s="159"/>
      <c r="G1479" s="159"/>
      <c r="H1479" s="159"/>
      <c r="I1479" s="159"/>
      <c r="J1479" s="159"/>
      <c r="K1479" s="159"/>
      <c r="L1479" s="159"/>
      <c r="M1479" s="159"/>
      <c r="N1479" s="159"/>
      <c r="O1479" s="159"/>
      <c r="P1479" s="159"/>
      <c r="Q1479" s="159"/>
      <c r="R1479" s="159"/>
      <c r="S1479" s="159"/>
      <c r="T1479" s="159"/>
      <c r="U1479" s="159"/>
      <c r="V1479" s="159"/>
      <c r="W1479" s="159"/>
      <c r="X1479" s="150"/>
      <c r="Y1479" s="150"/>
      <c r="Z1479" s="150"/>
      <c r="AA1479" s="150"/>
      <c r="AB1479" s="150"/>
      <c r="AC1479" s="150"/>
      <c r="AD1479" s="150"/>
      <c r="AE1479" s="150"/>
      <c r="AF1479" s="150"/>
      <c r="AG1479" s="150" t="s">
        <v>245</v>
      </c>
      <c r="AH1479" s="150">
        <v>0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ht="22.5" outlineLevel="1" x14ac:dyDescent="0.2">
      <c r="A1480" s="157"/>
      <c r="B1480" s="158"/>
      <c r="C1480" s="197" t="s">
        <v>778</v>
      </c>
      <c r="D1480" s="188"/>
      <c r="E1480" s="189">
        <v>-11.789400000000001</v>
      </c>
      <c r="F1480" s="159"/>
      <c r="G1480" s="159"/>
      <c r="H1480" s="159"/>
      <c r="I1480" s="159"/>
      <c r="J1480" s="159"/>
      <c r="K1480" s="159"/>
      <c r="L1480" s="159"/>
      <c r="M1480" s="159"/>
      <c r="N1480" s="159"/>
      <c r="O1480" s="159"/>
      <c r="P1480" s="159"/>
      <c r="Q1480" s="159"/>
      <c r="R1480" s="159"/>
      <c r="S1480" s="159"/>
      <c r="T1480" s="159"/>
      <c r="U1480" s="159"/>
      <c r="V1480" s="159"/>
      <c r="W1480" s="159"/>
      <c r="X1480" s="150"/>
      <c r="Y1480" s="150"/>
      <c r="Z1480" s="150"/>
      <c r="AA1480" s="150"/>
      <c r="AB1480" s="150"/>
      <c r="AC1480" s="150"/>
      <c r="AD1480" s="150"/>
      <c r="AE1480" s="150"/>
      <c r="AF1480" s="150"/>
      <c r="AG1480" s="150" t="s">
        <v>245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1" x14ac:dyDescent="0.2">
      <c r="A1481" s="157"/>
      <c r="B1481" s="158"/>
      <c r="C1481" s="198" t="s">
        <v>272</v>
      </c>
      <c r="D1481" s="190"/>
      <c r="E1481" s="191">
        <v>1701.34178</v>
      </c>
      <c r="F1481" s="159"/>
      <c r="G1481" s="159"/>
      <c r="H1481" s="159"/>
      <c r="I1481" s="159"/>
      <c r="J1481" s="159"/>
      <c r="K1481" s="159"/>
      <c r="L1481" s="159"/>
      <c r="M1481" s="159"/>
      <c r="N1481" s="159"/>
      <c r="O1481" s="159"/>
      <c r="P1481" s="159"/>
      <c r="Q1481" s="159"/>
      <c r="R1481" s="159"/>
      <c r="S1481" s="159"/>
      <c r="T1481" s="159"/>
      <c r="U1481" s="159"/>
      <c r="V1481" s="159"/>
      <c r="W1481" s="159"/>
      <c r="X1481" s="150"/>
      <c r="Y1481" s="150"/>
      <c r="Z1481" s="150"/>
      <c r="AA1481" s="150"/>
      <c r="AB1481" s="150"/>
      <c r="AC1481" s="150"/>
      <c r="AD1481" s="150"/>
      <c r="AE1481" s="150"/>
      <c r="AF1481" s="150"/>
      <c r="AG1481" s="150" t="s">
        <v>245</v>
      </c>
      <c r="AH1481" s="150">
        <v>1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1" x14ac:dyDescent="0.2">
      <c r="A1482" s="157"/>
      <c r="B1482" s="158"/>
      <c r="C1482" s="197" t="s">
        <v>252</v>
      </c>
      <c r="D1482" s="188"/>
      <c r="E1482" s="189"/>
      <c r="F1482" s="159"/>
      <c r="G1482" s="159"/>
      <c r="H1482" s="159"/>
      <c r="I1482" s="159"/>
      <c r="J1482" s="159"/>
      <c r="K1482" s="159"/>
      <c r="L1482" s="159"/>
      <c r="M1482" s="159"/>
      <c r="N1482" s="159"/>
      <c r="O1482" s="159"/>
      <c r="P1482" s="159"/>
      <c r="Q1482" s="159"/>
      <c r="R1482" s="159"/>
      <c r="S1482" s="159"/>
      <c r="T1482" s="159"/>
      <c r="U1482" s="159"/>
      <c r="V1482" s="159"/>
      <c r="W1482" s="159"/>
      <c r="X1482" s="150"/>
      <c r="Y1482" s="150"/>
      <c r="Z1482" s="150"/>
      <c r="AA1482" s="150"/>
      <c r="AB1482" s="150"/>
      <c r="AC1482" s="150"/>
      <c r="AD1482" s="150"/>
      <c r="AE1482" s="150"/>
      <c r="AF1482" s="150"/>
      <c r="AG1482" s="150" t="s">
        <v>245</v>
      </c>
      <c r="AH1482" s="150">
        <v>0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1" x14ac:dyDescent="0.2">
      <c r="A1483" s="157"/>
      <c r="B1483" s="158"/>
      <c r="C1483" s="197" t="s">
        <v>779</v>
      </c>
      <c r="D1483" s="188"/>
      <c r="E1483" s="189">
        <v>5453.3597</v>
      </c>
      <c r="F1483" s="159"/>
      <c r="G1483" s="159"/>
      <c r="H1483" s="159"/>
      <c r="I1483" s="159"/>
      <c r="J1483" s="159"/>
      <c r="K1483" s="159"/>
      <c r="L1483" s="159"/>
      <c r="M1483" s="159"/>
      <c r="N1483" s="159"/>
      <c r="O1483" s="159"/>
      <c r="P1483" s="159"/>
      <c r="Q1483" s="159"/>
      <c r="R1483" s="159"/>
      <c r="S1483" s="159"/>
      <c r="T1483" s="159"/>
      <c r="U1483" s="159"/>
      <c r="V1483" s="159"/>
      <c r="W1483" s="159"/>
      <c r="X1483" s="150"/>
      <c r="Y1483" s="150"/>
      <c r="Z1483" s="150"/>
      <c r="AA1483" s="150"/>
      <c r="AB1483" s="150"/>
      <c r="AC1483" s="150"/>
      <c r="AD1483" s="150"/>
      <c r="AE1483" s="150"/>
      <c r="AF1483" s="150"/>
      <c r="AG1483" s="150" t="s">
        <v>245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1" x14ac:dyDescent="0.2">
      <c r="A1484" s="157"/>
      <c r="B1484" s="158"/>
      <c r="C1484" s="197" t="s">
        <v>780</v>
      </c>
      <c r="D1484" s="188"/>
      <c r="E1484" s="189"/>
      <c r="F1484" s="159"/>
      <c r="G1484" s="159"/>
      <c r="H1484" s="159"/>
      <c r="I1484" s="159"/>
      <c r="J1484" s="159"/>
      <c r="K1484" s="159"/>
      <c r="L1484" s="159"/>
      <c r="M1484" s="159"/>
      <c r="N1484" s="159"/>
      <c r="O1484" s="159"/>
      <c r="P1484" s="159"/>
      <c r="Q1484" s="159"/>
      <c r="R1484" s="159"/>
      <c r="S1484" s="159"/>
      <c r="T1484" s="159"/>
      <c r="U1484" s="159"/>
      <c r="V1484" s="159"/>
      <c r="W1484" s="159"/>
      <c r="X1484" s="150"/>
      <c r="Y1484" s="150"/>
      <c r="Z1484" s="150"/>
      <c r="AA1484" s="150"/>
      <c r="AB1484" s="150"/>
      <c r="AC1484" s="150"/>
      <c r="AD1484" s="150"/>
      <c r="AE1484" s="150"/>
      <c r="AF1484" s="150"/>
      <c r="AG1484" s="150" t="s">
        <v>245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1" x14ac:dyDescent="0.2">
      <c r="A1485" s="157"/>
      <c r="B1485" s="158"/>
      <c r="C1485" s="197" t="s">
        <v>781</v>
      </c>
      <c r="D1485" s="188"/>
      <c r="E1485" s="189">
        <v>-37.700000000000003</v>
      </c>
      <c r="F1485" s="159"/>
      <c r="G1485" s="159"/>
      <c r="H1485" s="159"/>
      <c r="I1485" s="159"/>
      <c r="J1485" s="159"/>
      <c r="K1485" s="159"/>
      <c r="L1485" s="159"/>
      <c r="M1485" s="159"/>
      <c r="N1485" s="159"/>
      <c r="O1485" s="159"/>
      <c r="P1485" s="159"/>
      <c r="Q1485" s="159"/>
      <c r="R1485" s="159"/>
      <c r="S1485" s="159"/>
      <c r="T1485" s="159"/>
      <c r="U1485" s="159"/>
      <c r="V1485" s="159"/>
      <c r="W1485" s="159"/>
      <c r="X1485" s="150"/>
      <c r="Y1485" s="150"/>
      <c r="Z1485" s="150"/>
      <c r="AA1485" s="150"/>
      <c r="AB1485" s="150"/>
      <c r="AC1485" s="150"/>
      <c r="AD1485" s="150"/>
      <c r="AE1485" s="150"/>
      <c r="AF1485" s="150"/>
      <c r="AG1485" s="150" t="s">
        <v>245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1" x14ac:dyDescent="0.2">
      <c r="A1486" s="157"/>
      <c r="B1486" s="158"/>
      <c r="C1486" s="197" t="s">
        <v>738</v>
      </c>
      <c r="D1486" s="188"/>
      <c r="E1486" s="189">
        <v>-2.028</v>
      </c>
      <c r="F1486" s="159"/>
      <c r="G1486" s="159"/>
      <c r="H1486" s="159"/>
      <c r="I1486" s="159"/>
      <c r="J1486" s="159"/>
      <c r="K1486" s="159"/>
      <c r="L1486" s="159"/>
      <c r="M1486" s="159"/>
      <c r="N1486" s="159"/>
      <c r="O1486" s="159"/>
      <c r="P1486" s="159"/>
      <c r="Q1486" s="159"/>
      <c r="R1486" s="159"/>
      <c r="S1486" s="159"/>
      <c r="T1486" s="159"/>
      <c r="U1486" s="159"/>
      <c r="V1486" s="159"/>
      <c r="W1486" s="159"/>
      <c r="X1486" s="150"/>
      <c r="Y1486" s="150"/>
      <c r="Z1486" s="150"/>
      <c r="AA1486" s="150"/>
      <c r="AB1486" s="150"/>
      <c r="AC1486" s="150"/>
      <c r="AD1486" s="150"/>
      <c r="AE1486" s="150"/>
      <c r="AF1486" s="150"/>
      <c r="AG1486" s="150" t="s">
        <v>245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1" x14ac:dyDescent="0.2">
      <c r="A1487" s="157"/>
      <c r="B1487" s="158"/>
      <c r="C1487" s="197" t="s">
        <v>739</v>
      </c>
      <c r="D1487" s="188"/>
      <c r="E1487" s="189">
        <v>-0.39200000000000002</v>
      </c>
      <c r="F1487" s="159"/>
      <c r="G1487" s="159"/>
      <c r="H1487" s="159"/>
      <c r="I1487" s="159"/>
      <c r="J1487" s="159"/>
      <c r="K1487" s="159"/>
      <c r="L1487" s="159"/>
      <c r="M1487" s="159"/>
      <c r="N1487" s="159"/>
      <c r="O1487" s="159"/>
      <c r="P1487" s="159"/>
      <c r="Q1487" s="159"/>
      <c r="R1487" s="159"/>
      <c r="S1487" s="159"/>
      <c r="T1487" s="159"/>
      <c r="U1487" s="159"/>
      <c r="V1487" s="159"/>
      <c r="W1487" s="159"/>
      <c r="X1487" s="150"/>
      <c r="Y1487" s="150"/>
      <c r="Z1487" s="150"/>
      <c r="AA1487" s="150"/>
      <c r="AB1487" s="150"/>
      <c r="AC1487" s="150"/>
      <c r="AD1487" s="150"/>
      <c r="AE1487" s="150"/>
      <c r="AF1487" s="150"/>
      <c r="AG1487" s="150" t="s">
        <v>245</v>
      </c>
      <c r="AH1487" s="150">
        <v>0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1" x14ac:dyDescent="0.2">
      <c r="A1488" s="157"/>
      <c r="B1488" s="158"/>
      <c r="C1488" s="197" t="s">
        <v>782</v>
      </c>
      <c r="D1488" s="188"/>
      <c r="E1488" s="189">
        <v>-5.5697299999999998</v>
      </c>
      <c r="F1488" s="159"/>
      <c r="G1488" s="159"/>
      <c r="H1488" s="159"/>
      <c r="I1488" s="159"/>
      <c r="J1488" s="159"/>
      <c r="K1488" s="159"/>
      <c r="L1488" s="159"/>
      <c r="M1488" s="159"/>
      <c r="N1488" s="159"/>
      <c r="O1488" s="159"/>
      <c r="P1488" s="159"/>
      <c r="Q1488" s="159"/>
      <c r="R1488" s="159"/>
      <c r="S1488" s="159"/>
      <c r="T1488" s="159"/>
      <c r="U1488" s="159"/>
      <c r="V1488" s="159"/>
      <c r="W1488" s="159"/>
      <c r="X1488" s="150"/>
      <c r="Y1488" s="150"/>
      <c r="Z1488" s="150"/>
      <c r="AA1488" s="150"/>
      <c r="AB1488" s="150"/>
      <c r="AC1488" s="150"/>
      <c r="AD1488" s="150"/>
      <c r="AE1488" s="150"/>
      <c r="AF1488" s="150"/>
      <c r="AG1488" s="150" t="s">
        <v>245</v>
      </c>
      <c r="AH1488" s="150">
        <v>0</v>
      </c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1" x14ac:dyDescent="0.2">
      <c r="A1489" s="157"/>
      <c r="B1489" s="158"/>
      <c r="C1489" s="197" t="s">
        <v>783</v>
      </c>
      <c r="D1489" s="188"/>
      <c r="E1489" s="189">
        <v>-168.35</v>
      </c>
      <c r="F1489" s="159"/>
      <c r="G1489" s="159"/>
      <c r="H1489" s="159"/>
      <c r="I1489" s="159"/>
      <c r="J1489" s="159"/>
      <c r="K1489" s="159"/>
      <c r="L1489" s="159"/>
      <c r="M1489" s="159"/>
      <c r="N1489" s="159"/>
      <c r="O1489" s="159"/>
      <c r="P1489" s="159"/>
      <c r="Q1489" s="159"/>
      <c r="R1489" s="159"/>
      <c r="S1489" s="159"/>
      <c r="T1489" s="159"/>
      <c r="U1489" s="159"/>
      <c r="V1489" s="159"/>
      <c r="W1489" s="159"/>
      <c r="X1489" s="150"/>
      <c r="Y1489" s="150"/>
      <c r="Z1489" s="150"/>
      <c r="AA1489" s="150"/>
      <c r="AB1489" s="150"/>
      <c r="AC1489" s="150"/>
      <c r="AD1489" s="150"/>
      <c r="AE1489" s="150"/>
      <c r="AF1489" s="150"/>
      <c r="AG1489" s="150" t="s">
        <v>245</v>
      </c>
      <c r="AH1489" s="150">
        <v>0</v>
      </c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1" x14ac:dyDescent="0.2">
      <c r="A1490" s="157"/>
      <c r="B1490" s="158"/>
      <c r="C1490" s="197" t="s">
        <v>784</v>
      </c>
      <c r="D1490" s="188"/>
      <c r="E1490" s="189">
        <v>-6.0839999999999996</v>
      </c>
      <c r="F1490" s="159"/>
      <c r="G1490" s="159"/>
      <c r="H1490" s="159"/>
      <c r="I1490" s="159"/>
      <c r="J1490" s="159"/>
      <c r="K1490" s="159"/>
      <c r="L1490" s="159"/>
      <c r="M1490" s="159"/>
      <c r="N1490" s="159"/>
      <c r="O1490" s="159"/>
      <c r="P1490" s="159"/>
      <c r="Q1490" s="159"/>
      <c r="R1490" s="159"/>
      <c r="S1490" s="159"/>
      <c r="T1490" s="159"/>
      <c r="U1490" s="159"/>
      <c r="V1490" s="159"/>
      <c r="W1490" s="159"/>
      <c r="X1490" s="150"/>
      <c r="Y1490" s="150"/>
      <c r="Z1490" s="150"/>
      <c r="AA1490" s="150"/>
      <c r="AB1490" s="150"/>
      <c r="AC1490" s="150"/>
      <c r="AD1490" s="150"/>
      <c r="AE1490" s="150"/>
      <c r="AF1490" s="150"/>
      <c r="AG1490" s="150" t="s">
        <v>245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1" x14ac:dyDescent="0.2">
      <c r="A1491" s="157"/>
      <c r="B1491" s="158"/>
      <c r="C1491" s="197" t="s">
        <v>785</v>
      </c>
      <c r="D1491" s="188"/>
      <c r="E1491" s="189">
        <v>-1.1759999999999999</v>
      </c>
      <c r="F1491" s="159"/>
      <c r="G1491" s="159"/>
      <c r="H1491" s="159"/>
      <c r="I1491" s="159"/>
      <c r="J1491" s="159"/>
      <c r="K1491" s="159"/>
      <c r="L1491" s="159"/>
      <c r="M1491" s="159"/>
      <c r="N1491" s="159"/>
      <c r="O1491" s="159"/>
      <c r="P1491" s="159"/>
      <c r="Q1491" s="159"/>
      <c r="R1491" s="159"/>
      <c r="S1491" s="159"/>
      <c r="T1491" s="159"/>
      <c r="U1491" s="159"/>
      <c r="V1491" s="159"/>
      <c r="W1491" s="159"/>
      <c r="X1491" s="150"/>
      <c r="Y1491" s="150"/>
      <c r="Z1491" s="150"/>
      <c r="AA1491" s="150"/>
      <c r="AB1491" s="150"/>
      <c r="AC1491" s="150"/>
      <c r="AD1491" s="150"/>
      <c r="AE1491" s="150"/>
      <c r="AF1491" s="150"/>
      <c r="AG1491" s="150" t="s">
        <v>245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1" x14ac:dyDescent="0.2">
      <c r="A1492" s="157"/>
      <c r="B1492" s="158"/>
      <c r="C1492" s="197" t="s">
        <v>786</v>
      </c>
      <c r="D1492" s="188"/>
      <c r="E1492" s="189">
        <v>-17.632359999999998</v>
      </c>
      <c r="F1492" s="159"/>
      <c r="G1492" s="159"/>
      <c r="H1492" s="159"/>
      <c r="I1492" s="159"/>
      <c r="J1492" s="159"/>
      <c r="K1492" s="159"/>
      <c r="L1492" s="159"/>
      <c r="M1492" s="159"/>
      <c r="N1492" s="159"/>
      <c r="O1492" s="159"/>
      <c r="P1492" s="159"/>
      <c r="Q1492" s="159"/>
      <c r="R1492" s="159"/>
      <c r="S1492" s="159"/>
      <c r="T1492" s="159"/>
      <c r="U1492" s="159"/>
      <c r="V1492" s="159"/>
      <c r="W1492" s="159"/>
      <c r="X1492" s="150"/>
      <c r="Y1492" s="150"/>
      <c r="Z1492" s="150"/>
      <c r="AA1492" s="150"/>
      <c r="AB1492" s="150"/>
      <c r="AC1492" s="150"/>
      <c r="AD1492" s="150"/>
      <c r="AE1492" s="150"/>
      <c r="AF1492" s="150"/>
      <c r="AG1492" s="150" t="s">
        <v>245</v>
      </c>
      <c r="AH1492" s="150">
        <v>0</v>
      </c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1" x14ac:dyDescent="0.2">
      <c r="A1493" s="157"/>
      <c r="B1493" s="158"/>
      <c r="C1493" s="197" t="s">
        <v>787</v>
      </c>
      <c r="D1493" s="188"/>
      <c r="E1493" s="189">
        <v>-21.489000000000001</v>
      </c>
      <c r="F1493" s="159"/>
      <c r="G1493" s="159"/>
      <c r="H1493" s="159"/>
      <c r="I1493" s="159"/>
      <c r="J1493" s="159"/>
      <c r="K1493" s="159"/>
      <c r="L1493" s="159"/>
      <c r="M1493" s="159"/>
      <c r="N1493" s="159"/>
      <c r="O1493" s="159"/>
      <c r="P1493" s="159"/>
      <c r="Q1493" s="159"/>
      <c r="R1493" s="159"/>
      <c r="S1493" s="159"/>
      <c r="T1493" s="159"/>
      <c r="U1493" s="159"/>
      <c r="V1493" s="159"/>
      <c r="W1493" s="159"/>
      <c r="X1493" s="150"/>
      <c r="Y1493" s="150"/>
      <c r="Z1493" s="150"/>
      <c r="AA1493" s="150"/>
      <c r="AB1493" s="150"/>
      <c r="AC1493" s="150"/>
      <c r="AD1493" s="150"/>
      <c r="AE1493" s="150"/>
      <c r="AF1493" s="150"/>
      <c r="AG1493" s="150" t="s">
        <v>245</v>
      </c>
      <c r="AH1493" s="150">
        <v>0</v>
      </c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1" x14ac:dyDescent="0.2">
      <c r="A1494" s="157"/>
      <c r="B1494" s="158"/>
      <c r="C1494" s="197" t="s">
        <v>788</v>
      </c>
      <c r="D1494" s="188"/>
      <c r="E1494" s="189">
        <v>-254.8</v>
      </c>
      <c r="F1494" s="159"/>
      <c r="G1494" s="159"/>
      <c r="H1494" s="159"/>
      <c r="I1494" s="159"/>
      <c r="J1494" s="159"/>
      <c r="K1494" s="159"/>
      <c r="L1494" s="159"/>
      <c r="M1494" s="159"/>
      <c r="N1494" s="159"/>
      <c r="O1494" s="159"/>
      <c r="P1494" s="159"/>
      <c r="Q1494" s="159"/>
      <c r="R1494" s="159"/>
      <c r="S1494" s="159"/>
      <c r="T1494" s="159"/>
      <c r="U1494" s="159"/>
      <c r="V1494" s="159"/>
      <c r="W1494" s="159"/>
      <c r="X1494" s="150"/>
      <c r="Y1494" s="150"/>
      <c r="Z1494" s="150"/>
      <c r="AA1494" s="150"/>
      <c r="AB1494" s="150"/>
      <c r="AC1494" s="150"/>
      <c r="AD1494" s="150"/>
      <c r="AE1494" s="150"/>
      <c r="AF1494" s="150"/>
      <c r="AG1494" s="150" t="s">
        <v>245</v>
      </c>
      <c r="AH1494" s="150">
        <v>0</v>
      </c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1" x14ac:dyDescent="0.2">
      <c r="A1495" s="157"/>
      <c r="B1495" s="158"/>
      <c r="C1495" s="197" t="s">
        <v>789</v>
      </c>
      <c r="D1495" s="188"/>
      <c r="E1495" s="189">
        <v>-12.167999999999999</v>
      </c>
      <c r="F1495" s="159"/>
      <c r="G1495" s="159"/>
      <c r="H1495" s="159"/>
      <c r="I1495" s="159"/>
      <c r="J1495" s="159"/>
      <c r="K1495" s="159"/>
      <c r="L1495" s="159"/>
      <c r="M1495" s="159"/>
      <c r="N1495" s="159"/>
      <c r="O1495" s="159"/>
      <c r="P1495" s="159"/>
      <c r="Q1495" s="159"/>
      <c r="R1495" s="159"/>
      <c r="S1495" s="159"/>
      <c r="T1495" s="159"/>
      <c r="U1495" s="159"/>
      <c r="V1495" s="159"/>
      <c r="W1495" s="159"/>
      <c r="X1495" s="150"/>
      <c r="Y1495" s="150"/>
      <c r="Z1495" s="150"/>
      <c r="AA1495" s="150"/>
      <c r="AB1495" s="150"/>
      <c r="AC1495" s="150"/>
      <c r="AD1495" s="150"/>
      <c r="AE1495" s="150"/>
      <c r="AF1495" s="150"/>
      <c r="AG1495" s="150" t="s">
        <v>245</v>
      </c>
      <c r="AH1495" s="150">
        <v>0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1" x14ac:dyDescent="0.2">
      <c r="A1496" s="157"/>
      <c r="B1496" s="158"/>
      <c r="C1496" s="197" t="s">
        <v>790</v>
      </c>
      <c r="D1496" s="188"/>
      <c r="E1496" s="189">
        <v>-2.3519999999999999</v>
      </c>
      <c r="F1496" s="159"/>
      <c r="G1496" s="159"/>
      <c r="H1496" s="159"/>
      <c r="I1496" s="159"/>
      <c r="J1496" s="159"/>
      <c r="K1496" s="159"/>
      <c r="L1496" s="159"/>
      <c r="M1496" s="159"/>
      <c r="N1496" s="159"/>
      <c r="O1496" s="159"/>
      <c r="P1496" s="159"/>
      <c r="Q1496" s="159"/>
      <c r="R1496" s="159"/>
      <c r="S1496" s="159"/>
      <c r="T1496" s="159"/>
      <c r="U1496" s="159"/>
      <c r="V1496" s="159"/>
      <c r="W1496" s="159"/>
      <c r="X1496" s="150"/>
      <c r="Y1496" s="150"/>
      <c r="Z1496" s="150"/>
      <c r="AA1496" s="150"/>
      <c r="AB1496" s="150"/>
      <c r="AC1496" s="150"/>
      <c r="AD1496" s="150"/>
      <c r="AE1496" s="150"/>
      <c r="AF1496" s="150"/>
      <c r="AG1496" s="150" t="s">
        <v>245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1" x14ac:dyDescent="0.2">
      <c r="A1497" s="157"/>
      <c r="B1497" s="158"/>
      <c r="C1497" s="197" t="s">
        <v>791</v>
      </c>
      <c r="D1497" s="188"/>
      <c r="E1497" s="189">
        <v>-38.788110000000003</v>
      </c>
      <c r="F1497" s="159"/>
      <c r="G1497" s="159"/>
      <c r="H1497" s="159"/>
      <c r="I1497" s="159"/>
      <c r="J1497" s="159"/>
      <c r="K1497" s="159"/>
      <c r="L1497" s="159"/>
      <c r="M1497" s="159"/>
      <c r="N1497" s="159"/>
      <c r="O1497" s="159"/>
      <c r="P1497" s="159"/>
      <c r="Q1497" s="159"/>
      <c r="R1497" s="159"/>
      <c r="S1497" s="159"/>
      <c r="T1497" s="159"/>
      <c r="U1497" s="159"/>
      <c r="V1497" s="159"/>
      <c r="W1497" s="159"/>
      <c r="X1497" s="150"/>
      <c r="Y1497" s="150"/>
      <c r="Z1497" s="150"/>
      <c r="AA1497" s="150"/>
      <c r="AB1497" s="150"/>
      <c r="AC1497" s="150"/>
      <c r="AD1497" s="150"/>
      <c r="AE1497" s="150"/>
      <c r="AF1497" s="150"/>
      <c r="AG1497" s="150" t="s">
        <v>245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1" x14ac:dyDescent="0.2">
      <c r="A1498" s="157"/>
      <c r="B1498" s="158"/>
      <c r="C1498" s="197" t="s">
        <v>792</v>
      </c>
      <c r="D1498" s="188"/>
      <c r="E1498" s="189"/>
      <c r="F1498" s="159"/>
      <c r="G1498" s="159"/>
      <c r="H1498" s="159"/>
      <c r="I1498" s="159"/>
      <c r="J1498" s="159"/>
      <c r="K1498" s="159"/>
      <c r="L1498" s="159"/>
      <c r="M1498" s="159"/>
      <c r="N1498" s="159"/>
      <c r="O1498" s="159"/>
      <c r="P1498" s="159"/>
      <c r="Q1498" s="159"/>
      <c r="R1498" s="159"/>
      <c r="S1498" s="159"/>
      <c r="T1498" s="159"/>
      <c r="U1498" s="159"/>
      <c r="V1498" s="159"/>
      <c r="W1498" s="159"/>
      <c r="X1498" s="150"/>
      <c r="Y1498" s="150"/>
      <c r="Z1498" s="150"/>
      <c r="AA1498" s="150"/>
      <c r="AB1498" s="150"/>
      <c r="AC1498" s="150"/>
      <c r="AD1498" s="150"/>
      <c r="AE1498" s="150"/>
      <c r="AF1498" s="150"/>
      <c r="AG1498" s="150" t="s">
        <v>245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1" x14ac:dyDescent="0.2">
      <c r="A1499" s="157"/>
      <c r="B1499" s="158"/>
      <c r="C1499" s="197" t="s">
        <v>793</v>
      </c>
      <c r="D1499" s="188"/>
      <c r="E1499" s="189">
        <v>-27.3</v>
      </c>
      <c r="F1499" s="159"/>
      <c r="G1499" s="159"/>
      <c r="H1499" s="159"/>
      <c r="I1499" s="159"/>
      <c r="J1499" s="159"/>
      <c r="K1499" s="159"/>
      <c r="L1499" s="159"/>
      <c r="M1499" s="159"/>
      <c r="N1499" s="159"/>
      <c r="O1499" s="159"/>
      <c r="P1499" s="159"/>
      <c r="Q1499" s="159"/>
      <c r="R1499" s="159"/>
      <c r="S1499" s="159"/>
      <c r="T1499" s="159"/>
      <c r="U1499" s="159"/>
      <c r="V1499" s="159"/>
      <c r="W1499" s="159"/>
      <c r="X1499" s="150"/>
      <c r="Y1499" s="150"/>
      <c r="Z1499" s="150"/>
      <c r="AA1499" s="150"/>
      <c r="AB1499" s="150"/>
      <c r="AC1499" s="150"/>
      <c r="AD1499" s="150"/>
      <c r="AE1499" s="150"/>
      <c r="AF1499" s="150"/>
      <c r="AG1499" s="150" t="s">
        <v>245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1" x14ac:dyDescent="0.2">
      <c r="A1500" s="157"/>
      <c r="B1500" s="158"/>
      <c r="C1500" s="197" t="s">
        <v>738</v>
      </c>
      <c r="D1500" s="188"/>
      <c r="E1500" s="189">
        <v>-2.028</v>
      </c>
      <c r="F1500" s="159"/>
      <c r="G1500" s="159"/>
      <c r="H1500" s="159"/>
      <c r="I1500" s="159"/>
      <c r="J1500" s="159"/>
      <c r="K1500" s="159"/>
      <c r="L1500" s="159"/>
      <c r="M1500" s="159"/>
      <c r="N1500" s="159"/>
      <c r="O1500" s="159"/>
      <c r="P1500" s="159"/>
      <c r="Q1500" s="159"/>
      <c r="R1500" s="159"/>
      <c r="S1500" s="159"/>
      <c r="T1500" s="159"/>
      <c r="U1500" s="159"/>
      <c r="V1500" s="159"/>
      <c r="W1500" s="159"/>
      <c r="X1500" s="150"/>
      <c r="Y1500" s="150"/>
      <c r="Z1500" s="150"/>
      <c r="AA1500" s="150"/>
      <c r="AB1500" s="150"/>
      <c r="AC1500" s="150"/>
      <c r="AD1500" s="150"/>
      <c r="AE1500" s="150"/>
      <c r="AF1500" s="150"/>
      <c r="AG1500" s="150" t="s">
        <v>245</v>
      </c>
      <c r="AH1500" s="150">
        <v>0</v>
      </c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1" x14ac:dyDescent="0.2">
      <c r="A1501" s="157"/>
      <c r="B1501" s="158"/>
      <c r="C1501" s="197" t="s">
        <v>739</v>
      </c>
      <c r="D1501" s="188"/>
      <c r="E1501" s="189">
        <v>-0.39200000000000002</v>
      </c>
      <c r="F1501" s="159"/>
      <c r="G1501" s="159"/>
      <c r="H1501" s="159"/>
      <c r="I1501" s="159"/>
      <c r="J1501" s="159"/>
      <c r="K1501" s="159"/>
      <c r="L1501" s="159"/>
      <c r="M1501" s="159"/>
      <c r="N1501" s="159"/>
      <c r="O1501" s="159"/>
      <c r="P1501" s="159"/>
      <c r="Q1501" s="159"/>
      <c r="R1501" s="159"/>
      <c r="S1501" s="159"/>
      <c r="T1501" s="159"/>
      <c r="U1501" s="159"/>
      <c r="V1501" s="159"/>
      <c r="W1501" s="159"/>
      <c r="X1501" s="150"/>
      <c r="Y1501" s="150"/>
      <c r="Z1501" s="150"/>
      <c r="AA1501" s="150"/>
      <c r="AB1501" s="150"/>
      <c r="AC1501" s="150"/>
      <c r="AD1501" s="150"/>
      <c r="AE1501" s="150"/>
      <c r="AF1501" s="150"/>
      <c r="AG1501" s="150" t="s">
        <v>245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1" x14ac:dyDescent="0.2">
      <c r="A1502" s="157"/>
      <c r="B1502" s="158"/>
      <c r="C1502" s="197" t="s">
        <v>794</v>
      </c>
      <c r="D1502" s="188"/>
      <c r="E1502" s="189">
        <v>-5.1850800000000001</v>
      </c>
      <c r="F1502" s="159"/>
      <c r="G1502" s="159"/>
      <c r="H1502" s="159"/>
      <c r="I1502" s="159"/>
      <c r="J1502" s="159"/>
      <c r="K1502" s="159"/>
      <c r="L1502" s="159"/>
      <c r="M1502" s="159"/>
      <c r="N1502" s="159"/>
      <c r="O1502" s="159"/>
      <c r="P1502" s="159"/>
      <c r="Q1502" s="159"/>
      <c r="R1502" s="159"/>
      <c r="S1502" s="159"/>
      <c r="T1502" s="159"/>
      <c r="U1502" s="159"/>
      <c r="V1502" s="159"/>
      <c r="W1502" s="159"/>
      <c r="X1502" s="150"/>
      <c r="Y1502" s="150"/>
      <c r="Z1502" s="150"/>
      <c r="AA1502" s="150"/>
      <c r="AB1502" s="150"/>
      <c r="AC1502" s="150"/>
      <c r="AD1502" s="150"/>
      <c r="AE1502" s="150"/>
      <c r="AF1502" s="150"/>
      <c r="AG1502" s="150" t="s">
        <v>245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1" x14ac:dyDescent="0.2">
      <c r="A1503" s="157"/>
      <c r="B1503" s="158"/>
      <c r="C1503" s="197" t="s">
        <v>795</v>
      </c>
      <c r="D1503" s="188"/>
      <c r="E1503" s="189">
        <v>-4.55</v>
      </c>
      <c r="F1503" s="159"/>
      <c r="G1503" s="159"/>
      <c r="H1503" s="159"/>
      <c r="I1503" s="159"/>
      <c r="J1503" s="159"/>
      <c r="K1503" s="159"/>
      <c r="L1503" s="159"/>
      <c r="M1503" s="159"/>
      <c r="N1503" s="159"/>
      <c r="O1503" s="159"/>
      <c r="P1503" s="159"/>
      <c r="Q1503" s="159"/>
      <c r="R1503" s="159"/>
      <c r="S1503" s="159"/>
      <c r="T1503" s="159"/>
      <c r="U1503" s="159"/>
      <c r="V1503" s="159"/>
      <c r="W1503" s="159"/>
      <c r="X1503" s="150"/>
      <c r="Y1503" s="150"/>
      <c r="Z1503" s="150"/>
      <c r="AA1503" s="150"/>
      <c r="AB1503" s="150"/>
      <c r="AC1503" s="150"/>
      <c r="AD1503" s="150"/>
      <c r="AE1503" s="150"/>
      <c r="AF1503" s="150"/>
      <c r="AG1503" s="150" t="s">
        <v>245</v>
      </c>
      <c r="AH1503" s="150">
        <v>0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1" x14ac:dyDescent="0.2">
      <c r="A1504" s="157"/>
      <c r="B1504" s="158"/>
      <c r="C1504" s="197" t="s">
        <v>742</v>
      </c>
      <c r="D1504" s="188"/>
      <c r="E1504" s="189">
        <v>-1.014</v>
      </c>
      <c r="F1504" s="159"/>
      <c r="G1504" s="159"/>
      <c r="H1504" s="159"/>
      <c r="I1504" s="159"/>
      <c r="J1504" s="159"/>
      <c r="K1504" s="159"/>
      <c r="L1504" s="159"/>
      <c r="M1504" s="159"/>
      <c r="N1504" s="159"/>
      <c r="O1504" s="159"/>
      <c r="P1504" s="159"/>
      <c r="Q1504" s="159"/>
      <c r="R1504" s="159"/>
      <c r="S1504" s="159"/>
      <c r="T1504" s="159"/>
      <c r="U1504" s="159"/>
      <c r="V1504" s="159"/>
      <c r="W1504" s="159"/>
      <c r="X1504" s="150"/>
      <c r="Y1504" s="150"/>
      <c r="Z1504" s="150"/>
      <c r="AA1504" s="150"/>
      <c r="AB1504" s="150"/>
      <c r="AC1504" s="150"/>
      <c r="AD1504" s="150"/>
      <c r="AE1504" s="150"/>
      <c r="AF1504" s="150"/>
      <c r="AG1504" s="150" t="s">
        <v>245</v>
      </c>
      <c r="AH1504" s="150">
        <v>0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1" x14ac:dyDescent="0.2">
      <c r="A1505" s="157"/>
      <c r="B1505" s="158"/>
      <c r="C1505" s="197" t="s">
        <v>743</v>
      </c>
      <c r="D1505" s="188"/>
      <c r="E1505" s="189">
        <v>-0.19600000000000001</v>
      </c>
      <c r="F1505" s="159"/>
      <c r="G1505" s="159"/>
      <c r="H1505" s="159"/>
      <c r="I1505" s="159"/>
      <c r="J1505" s="159"/>
      <c r="K1505" s="159"/>
      <c r="L1505" s="159"/>
      <c r="M1505" s="159"/>
      <c r="N1505" s="159"/>
      <c r="O1505" s="159"/>
      <c r="P1505" s="159"/>
      <c r="Q1505" s="159"/>
      <c r="R1505" s="159"/>
      <c r="S1505" s="159"/>
      <c r="T1505" s="159"/>
      <c r="U1505" s="159"/>
      <c r="V1505" s="159"/>
      <c r="W1505" s="159"/>
      <c r="X1505" s="150"/>
      <c r="Y1505" s="150"/>
      <c r="Z1505" s="150"/>
      <c r="AA1505" s="150"/>
      <c r="AB1505" s="150"/>
      <c r="AC1505" s="150"/>
      <c r="AD1505" s="150"/>
      <c r="AE1505" s="150"/>
      <c r="AF1505" s="150"/>
      <c r="AG1505" s="150" t="s">
        <v>245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1" x14ac:dyDescent="0.2">
      <c r="A1506" s="157"/>
      <c r="B1506" s="158"/>
      <c r="C1506" s="197" t="s">
        <v>796</v>
      </c>
      <c r="D1506" s="188"/>
      <c r="E1506" s="189">
        <v>-2.7848700000000002</v>
      </c>
      <c r="F1506" s="159"/>
      <c r="G1506" s="159"/>
      <c r="H1506" s="159"/>
      <c r="I1506" s="159"/>
      <c r="J1506" s="159"/>
      <c r="K1506" s="159"/>
      <c r="L1506" s="159"/>
      <c r="M1506" s="159"/>
      <c r="N1506" s="159"/>
      <c r="O1506" s="159"/>
      <c r="P1506" s="159"/>
      <c r="Q1506" s="159"/>
      <c r="R1506" s="159"/>
      <c r="S1506" s="159"/>
      <c r="T1506" s="159"/>
      <c r="U1506" s="159"/>
      <c r="V1506" s="159"/>
      <c r="W1506" s="159"/>
      <c r="X1506" s="150"/>
      <c r="Y1506" s="150"/>
      <c r="Z1506" s="150"/>
      <c r="AA1506" s="150"/>
      <c r="AB1506" s="150"/>
      <c r="AC1506" s="150"/>
      <c r="AD1506" s="150"/>
      <c r="AE1506" s="150"/>
      <c r="AF1506" s="150"/>
      <c r="AG1506" s="150" t="s">
        <v>245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1" x14ac:dyDescent="0.2">
      <c r="A1507" s="157"/>
      <c r="B1507" s="158"/>
      <c r="C1507" s="197" t="s">
        <v>797</v>
      </c>
      <c r="D1507" s="188"/>
      <c r="E1507" s="189">
        <v>-91.325000000000003</v>
      </c>
      <c r="F1507" s="159"/>
      <c r="G1507" s="159"/>
      <c r="H1507" s="159"/>
      <c r="I1507" s="159"/>
      <c r="J1507" s="159"/>
      <c r="K1507" s="159"/>
      <c r="L1507" s="159"/>
      <c r="M1507" s="159"/>
      <c r="N1507" s="159"/>
      <c r="O1507" s="159"/>
      <c r="P1507" s="159"/>
      <c r="Q1507" s="159"/>
      <c r="R1507" s="159"/>
      <c r="S1507" s="159"/>
      <c r="T1507" s="159"/>
      <c r="U1507" s="159"/>
      <c r="V1507" s="159"/>
      <c r="W1507" s="159"/>
      <c r="X1507" s="150"/>
      <c r="Y1507" s="150"/>
      <c r="Z1507" s="150"/>
      <c r="AA1507" s="150"/>
      <c r="AB1507" s="150"/>
      <c r="AC1507" s="150"/>
      <c r="AD1507" s="150"/>
      <c r="AE1507" s="150"/>
      <c r="AF1507" s="150"/>
      <c r="AG1507" s="150" t="s">
        <v>245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1" x14ac:dyDescent="0.2">
      <c r="A1508" s="157"/>
      <c r="B1508" s="158"/>
      <c r="C1508" s="197" t="s">
        <v>784</v>
      </c>
      <c r="D1508" s="188"/>
      <c r="E1508" s="189">
        <v>-6.0839999999999996</v>
      </c>
      <c r="F1508" s="159"/>
      <c r="G1508" s="159"/>
      <c r="H1508" s="159"/>
      <c r="I1508" s="159"/>
      <c r="J1508" s="159"/>
      <c r="K1508" s="159"/>
      <c r="L1508" s="159"/>
      <c r="M1508" s="159"/>
      <c r="N1508" s="159"/>
      <c r="O1508" s="159"/>
      <c r="P1508" s="159"/>
      <c r="Q1508" s="159"/>
      <c r="R1508" s="159"/>
      <c r="S1508" s="159"/>
      <c r="T1508" s="159"/>
      <c r="U1508" s="159"/>
      <c r="V1508" s="159"/>
      <c r="W1508" s="159"/>
      <c r="X1508" s="150"/>
      <c r="Y1508" s="150"/>
      <c r="Z1508" s="150"/>
      <c r="AA1508" s="150"/>
      <c r="AB1508" s="150"/>
      <c r="AC1508" s="150"/>
      <c r="AD1508" s="150"/>
      <c r="AE1508" s="150"/>
      <c r="AF1508" s="150"/>
      <c r="AG1508" s="150" t="s">
        <v>245</v>
      </c>
      <c r="AH1508" s="150">
        <v>0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1" x14ac:dyDescent="0.2">
      <c r="A1509" s="157"/>
      <c r="B1509" s="158"/>
      <c r="C1509" s="197" t="s">
        <v>785</v>
      </c>
      <c r="D1509" s="188"/>
      <c r="E1509" s="189">
        <v>-1.1759999999999999</v>
      </c>
      <c r="F1509" s="159"/>
      <c r="G1509" s="159"/>
      <c r="H1509" s="159"/>
      <c r="I1509" s="159"/>
      <c r="J1509" s="159"/>
      <c r="K1509" s="159"/>
      <c r="L1509" s="159"/>
      <c r="M1509" s="159"/>
      <c r="N1509" s="159"/>
      <c r="O1509" s="159"/>
      <c r="P1509" s="159"/>
      <c r="Q1509" s="159"/>
      <c r="R1509" s="159"/>
      <c r="S1509" s="159"/>
      <c r="T1509" s="159"/>
      <c r="U1509" s="159"/>
      <c r="V1509" s="159"/>
      <c r="W1509" s="159"/>
      <c r="X1509" s="150"/>
      <c r="Y1509" s="150"/>
      <c r="Z1509" s="150"/>
      <c r="AA1509" s="150"/>
      <c r="AB1509" s="150"/>
      <c r="AC1509" s="150"/>
      <c r="AD1509" s="150"/>
      <c r="AE1509" s="150"/>
      <c r="AF1509" s="150"/>
      <c r="AG1509" s="150" t="s">
        <v>245</v>
      </c>
      <c r="AH1509" s="150">
        <v>0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1" x14ac:dyDescent="0.2">
      <c r="A1510" s="157"/>
      <c r="B1510" s="158"/>
      <c r="C1510" s="197" t="s">
        <v>798</v>
      </c>
      <c r="D1510" s="188"/>
      <c r="E1510" s="189">
        <v>-17.07846</v>
      </c>
      <c r="F1510" s="159"/>
      <c r="G1510" s="159"/>
      <c r="H1510" s="159"/>
      <c r="I1510" s="159"/>
      <c r="J1510" s="159"/>
      <c r="K1510" s="159"/>
      <c r="L1510" s="159"/>
      <c r="M1510" s="159"/>
      <c r="N1510" s="159"/>
      <c r="O1510" s="159"/>
      <c r="P1510" s="159"/>
      <c r="Q1510" s="159"/>
      <c r="R1510" s="159"/>
      <c r="S1510" s="159"/>
      <c r="T1510" s="159"/>
      <c r="U1510" s="159"/>
      <c r="V1510" s="159"/>
      <c r="W1510" s="159"/>
      <c r="X1510" s="150"/>
      <c r="Y1510" s="150"/>
      <c r="Z1510" s="150"/>
      <c r="AA1510" s="150"/>
      <c r="AB1510" s="150"/>
      <c r="AC1510" s="150"/>
      <c r="AD1510" s="150"/>
      <c r="AE1510" s="150"/>
      <c r="AF1510" s="150"/>
      <c r="AG1510" s="150" t="s">
        <v>245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1" x14ac:dyDescent="0.2">
      <c r="A1511" s="157"/>
      <c r="B1511" s="158"/>
      <c r="C1511" s="197" t="s">
        <v>799</v>
      </c>
      <c r="D1511" s="188"/>
      <c r="E1511" s="189">
        <v>-1.95</v>
      </c>
      <c r="F1511" s="159"/>
      <c r="G1511" s="159"/>
      <c r="H1511" s="159"/>
      <c r="I1511" s="159"/>
      <c r="J1511" s="159"/>
      <c r="K1511" s="159"/>
      <c r="L1511" s="159"/>
      <c r="M1511" s="159"/>
      <c r="N1511" s="159"/>
      <c r="O1511" s="159"/>
      <c r="P1511" s="159"/>
      <c r="Q1511" s="159"/>
      <c r="R1511" s="159"/>
      <c r="S1511" s="159"/>
      <c r="T1511" s="159"/>
      <c r="U1511" s="159"/>
      <c r="V1511" s="159"/>
      <c r="W1511" s="159"/>
      <c r="X1511" s="150"/>
      <c r="Y1511" s="150"/>
      <c r="Z1511" s="150"/>
      <c r="AA1511" s="150"/>
      <c r="AB1511" s="150"/>
      <c r="AC1511" s="150"/>
      <c r="AD1511" s="150"/>
      <c r="AE1511" s="150"/>
      <c r="AF1511" s="150"/>
      <c r="AG1511" s="150" t="s">
        <v>245</v>
      </c>
      <c r="AH1511" s="150">
        <v>0</v>
      </c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1" x14ac:dyDescent="0.2">
      <c r="A1512" s="157"/>
      <c r="B1512" s="158"/>
      <c r="C1512" s="197" t="s">
        <v>800</v>
      </c>
      <c r="D1512" s="188"/>
      <c r="E1512" s="189">
        <v>-233.67500000000001</v>
      </c>
      <c r="F1512" s="159"/>
      <c r="G1512" s="159"/>
      <c r="H1512" s="159"/>
      <c r="I1512" s="159"/>
      <c r="J1512" s="159"/>
      <c r="K1512" s="159"/>
      <c r="L1512" s="159"/>
      <c r="M1512" s="159"/>
      <c r="N1512" s="159"/>
      <c r="O1512" s="159"/>
      <c r="P1512" s="159"/>
      <c r="Q1512" s="159"/>
      <c r="R1512" s="159"/>
      <c r="S1512" s="159"/>
      <c r="T1512" s="159"/>
      <c r="U1512" s="159"/>
      <c r="V1512" s="159"/>
      <c r="W1512" s="159"/>
      <c r="X1512" s="150"/>
      <c r="Y1512" s="150"/>
      <c r="Z1512" s="150"/>
      <c r="AA1512" s="150"/>
      <c r="AB1512" s="150"/>
      <c r="AC1512" s="150"/>
      <c r="AD1512" s="150"/>
      <c r="AE1512" s="150"/>
      <c r="AF1512" s="150"/>
      <c r="AG1512" s="150" t="s">
        <v>245</v>
      </c>
      <c r="AH1512" s="150">
        <v>0</v>
      </c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1" x14ac:dyDescent="0.2">
      <c r="A1513" s="157"/>
      <c r="B1513" s="158"/>
      <c r="C1513" s="197" t="s">
        <v>764</v>
      </c>
      <c r="D1513" s="188"/>
      <c r="E1513" s="189">
        <v>-13.182</v>
      </c>
      <c r="F1513" s="159"/>
      <c r="G1513" s="159"/>
      <c r="H1513" s="159"/>
      <c r="I1513" s="159"/>
      <c r="J1513" s="159"/>
      <c r="K1513" s="159"/>
      <c r="L1513" s="159"/>
      <c r="M1513" s="159"/>
      <c r="N1513" s="159"/>
      <c r="O1513" s="159"/>
      <c r="P1513" s="159"/>
      <c r="Q1513" s="159"/>
      <c r="R1513" s="159"/>
      <c r="S1513" s="159"/>
      <c r="T1513" s="159"/>
      <c r="U1513" s="159"/>
      <c r="V1513" s="159"/>
      <c r="W1513" s="159"/>
      <c r="X1513" s="150"/>
      <c r="Y1513" s="150"/>
      <c r="Z1513" s="150"/>
      <c r="AA1513" s="150"/>
      <c r="AB1513" s="150"/>
      <c r="AC1513" s="150"/>
      <c r="AD1513" s="150"/>
      <c r="AE1513" s="150"/>
      <c r="AF1513" s="150"/>
      <c r="AG1513" s="150" t="s">
        <v>245</v>
      </c>
      <c r="AH1513" s="150">
        <v>0</v>
      </c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57"/>
      <c r="B1514" s="158"/>
      <c r="C1514" s="197" t="s">
        <v>765</v>
      </c>
      <c r="D1514" s="188"/>
      <c r="E1514" s="189">
        <v>-2.548</v>
      </c>
      <c r="F1514" s="159"/>
      <c r="G1514" s="159"/>
      <c r="H1514" s="159"/>
      <c r="I1514" s="159"/>
      <c r="J1514" s="159"/>
      <c r="K1514" s="159"/>
      <c r="L1514" s="159"/>
      <c r="M1514" s="159"/>
      <c r="N1514" s="159"/>
      <c r="O1514" s="159"/>
      <c r="P1514" s="159"/>
      <c r="Q1514" s="159"/>
      <c r="R1514" s="159"/>
      <c r="S1514" s="159"/>
      <c r="T1514" s="159"/>
      <c r="U1514" s="159"/>
      <c r="V1514" s="159"/>
      <c r="W1514" s="159"/>
      <c r="X1514" s="150"/>
      <c r="Y1514" s="150"/>
      <c r="Z1514" s="150"/>
      <c r="AA1514" s="150"/>
      <c r="AB1514" s="150"/>
      <c r="AC1514" s="150"/>
      <c r="AD1514" s="150"/>
      <c r="AE1514" s="150"/>
      <c r="AF1514" s="150"/>
      <c r="AG1514" s="150" t="s">
        <v>245</v>
      </c>
      <c r="AH1514" s="150">
        <v>0</v>
      </c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1" x14ac:dyDescent="0.2">
      <c r="A1515" s="157"/>
      <c r="B1515" s="158"/>
      <c r="C1515" s="197" t="s">
        <v>801</v>
      </c>
      <c r="D1515" s="188"/>
      <c r="E1515" s="189">
        <v>-38.034190000000002</v>
      </c>
      <c r="F1515" s="159"/>
      <c r="G1515" s="159"/>
      <c r="H1515" s="159"/>
      <c r="I1515" s="159"/>
      <c r="J1515" s="159"/>
      <c r="K1515" s="159"/>
      <c r="L1515" s="159"/>
      <c r="M1515" s="159"/>
      <c r="N1515" s="159"/>
      <c r="O1515" s="159"/>
      <c r="P1515" s="159"/>
      <c r="Q1515" s="159"/>
      <c r="R1515" s="159"/>
      <c r="S1515" s="159"/>
      <c r="T1515" s="159"/>
      <c r="U1515" s="159"/>
      <c r="V1515" s="159"/>
      <c r="W1515" s="159"/>
      <c r="X1515" s="150"/>
      <c r="Y1515" s="150"/>
      <c r="Z1515" s="150"/>
      <c r="AA1515" s="150"/>
      <c r="AB1515" s="150"/>
      <c r="AC1515" s="150"/>
      <c r="AD1515" s="150"/>
      <c r="AE1515" s="150"/>
      <c r="AF1515" s="150"/>
      <c r="AG1515" s="150" t="s">
        <v>245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1" x14ac:dyDescent="0.2">
      <c r="A1516" s="157"/>
      <c r="B1516" s="158"/>
      <c r="C1516" s="197" t="s">
        <v>802</v>
      </c>
      <c r="D1516" s="188"/>
      <c r="E1516" s="189">
        <v>-26.448</v>
      </c>
      <c r="F1516" s="159"/>
      <c r="G1516" s="159"/>
      <c r="H1516" s="159"/>
      <c r="I1516" s="159"/>
      <c r="J1516" s="159"/>
      <c r="K1516" s="159"/>
      <c r="L1516" s="159"/>
      <c r="M1516" s="159"/>
      <c r="N1516" s="159"/>
      <c r="O1516" s="159"/>
      <c r="P1516" s="159"/>
      <c r="Q1516" s="159"/>
      <c r="R1516" s="159"/>
      <c r="S1516" s="159"/>
      <c r="T1516" s="159"/>
      <c r="U1516" s="159"/>
      <c r="V1516" s="159"/>
      <c r="W1516" s="159"/>
      <c r="X1516" s="150"/>
      <c r="Y1516" s="150"/>
      <c r="Z1516" s="150"/>
      <c r="AA1516" s="150"/>
      <c r="AB1516" s="150"/>
      <c r="AC1516" s="150"/>
      <c r="AD1516" s="150"/>
      <c r="AE1516" s="150"/>
      <c r="AF1516" s="150"/>
      <c r="AG1516" s="150" t="s">
        <v>245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1" x14ac:dyDescent="0.2">
      <c r="A1517" s="157"/>
      <c r="B1517" s="158"/>
      <c r="C1517" s="197" t="s">
        <v>774</v>
      </c>
      <c r="D1517" s="188"/>
      <c r="E1517" s="189">
        <v>-1.4415</v>
      </c>
      <c r="F1517" s="159"/>
      <c r="G1517" s="159"/>
      <c r="H1517" s="159"/>
      <c r="I1517" s="159"/>
      <c r="J1517" s="159"/>
      <c r="K1517" s="159"/>
      <c r="L1517" s="159"/>
      <c r="M1517" s="159"/>
      <c r="N1517" s="159"/>
      <c r="O1517" s="159"/>
      <c r="P1517" s="159"/>
      <c r="Q1517" s="159"/>
      <c r="R1517" s="159"/>
      <c r="S1517" s="159"/>
      <c r="T1517" s="159"/>
      <c r="U1517" s="159"/>
      <c r="V1517" s="159"/>
      <c r="W1517" s="159"/>
      <c r="X1517" s="150"/>
      <c r="Y1517" s="150"/>
      <c r="Z1517" s="150"/>
      <c r="AA1517" s="150"/>
      <c r="AB1517" s="150"/>
      <c r="AC1517" s="150"/>
      <c r="AD1517" s="150"/>
      <c r="AE1517" s="150"/>
      <c r="AF1517" s="150"/>
      <c r="AG1517" s="150" t="s">
        <v>245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57"/>
      <c r="B1518" s="158"/>
      <c r="C1518" s="197" t="s">
        <v>803</v>
      </c>
      <c r="D1518" s="188"/>
      <c r="E1518" s="189">
        <v>-0.25600000000000001</v>
      </c>
      <c r="F1518" s="159"/>
      <c r="G1518" s="159"/>
      <c r="H1518" s="159"/>
      <c r="I1518" s="159"/>
      <c r="J1518" s="159"/>
      <c r="K1518" s="159"/>
      <c r="L1518" s="159"/>
      <c r="M1518" s="159"/>
      <c r="N1518" s="159"/>
      <c r="O1518" s="159"/>
      <c r="P1518" s="159"/>
      <c r="Q1518" s="159"/>
      <c r="R1518" s="159"/>
      <c r="S1518" s="159"/>
      <c r="T1518" s="159"/>
      <c r="U1518" s="159"/>
      <c r="V1518" s="159"/>
      <c r="W1518" s="159"/>
      <c r="X1518" s="150"/>
      <c r="Y1518" s="150"/>
      <c r="Z1518" s="150"/>
      <c r="AA1518" s="150"/>
      <c r="AB1518" s="150"/>
      <c r="AC1518" s="150"/>
      <c r="AD1518" s="150"/>
      <c r="AE1518" s="150"/>
      <c r="AF1518" s="150"/>
      <c r="AG1518" s="150" t="s">
        <v>245</v>
      </c>
      <c r="AH1518" s="150">
        <v>0</v>
      </c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1" x14ac:dyDescent="0.2">
      <c r="A1519" s="157"/>
      <c r="B1519" s="158"/>
      <c r="C1519" s="197" t="s">
        <v>804</v>
      </c>
      <c r="D1519" s="188"/>
      <c r="E1519" s="189">
        <v>-3.7092800000000001</v>
      </c>
      <c r="F1519" s="159"/>
      <c r="G1519" s="159"/>
      <c r="H1519" s="159"/>
      <c r="I1519" s="159"/>
      <c r="J1519" s="159"/>
      <c r="K1519" s="159"/>
      <c r="L1519" s="159"/>
      <c r="M1519" s="159"/>
      <c r="N1519" s="159"/>
      <c r="O1519" s="159"/>
      <c r="P1519" s="159"/>
      <c r="Q1519" s="159"/>
      <c r="R1519" s="159"/>
      <c r="S1519" s="159"/>
      <c r="T1519" s="159"/>
      <c r="U1519" s="159"/>
      <c r="V1519" s="159"/>
      <c r="W1519" s="159"/>
      <c r="X1519" s="150"/>
      <c r="Y1519" s="150"/>
      <c r="Z1519" s="150"/>
      <c r="AA1519" s="150"/>
      <c r="AB1519" s="150"/>
      <c r="AC1519" s="150"/>
      <c r="AD1519" s="150"/>
      <c r="AE1519" s="150"/>
      <c r="AF1519" s="150"/>
      <c r="AG1519" s="150" t="s">
        <v>245</v>
      </c>
      <c r="AH1519" s="150">
        <v>0</v>
      </c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outlineLevel="1" x14ac:dyDescent="0.2">
      <c r="A1520" s="157"/>
      <c r="B1520" s="158"/>
      <c r="C1520" s="197" t="s">
        <v>805</v>
      </c>
      <c r="D1520" s="188"/>
      <c r="E1520" s="189">
        <v>-21.45</v>
      </c>
      <c r="F1520" s="159"/>
      <c r="G1520" s="159"/>
      <c r="H1520" s="159"/>
      <c r="I1520" s="159"/>
      <c r="J1520" s="159"/>
      <c r="K1520" s="159"/>
      <c r="L1520" s="159"/>
      <c r="M1520" s="159"/>
      <c r="N1520" s="159"/>
      <c r="O1520" s="159"/>
      <c r="P1520" s="159"/>
      <c r="Q1520" s="159"/>
      <c r="R1520" s="159"/>
      <c r="S1520" s="159"/>
      <c r="T1520" s="159"/>
      <c r="U1520" s="159"/>
      <c r="V1520" s="159"/>
      <c r="W1520" s="159"/>
      <c r="X1520" s="150"/>
      <c r="Y1520" s="150"/>
      <c r="Z1520" s="150"/>
      <c r="AA1520" s="150"/>
      <c r="AB1520" s="150"/>
      <c r="AC1520" s="150"/>
      <c r="AD1520" s="150"/>
      <c r="AE1520" s="150"/>
      <c r="AF1520" s="150"/>
      <c r="AG1520" s="150" t="s">
        <v>245</v>
      </c>
      <c r="AH1520" s="150">
        <v>0</v>
      </c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  <c r="BH1520" s="150"/>
    </row>
    <row r="1521" spans="1:60" outlineLevel="1" x14ac:dyDescent="0.2">
      <c r="A1521" s="157"/>
      <c r="B1521" s="158"/>
      <c r="C1521" s="197" t="s">
        <v>806</v>
      </c>
      <c r="D1521" s="188"/>
      <c r="E1521" s="189">
        <v>-32.5</v>
      </c>
      <c r="F1521" s="159"/>
      <c r="G1521" s="159"/>
      <c r="H1521" s="159"/>
      <c r="I1521" s="159"/>
      <c r="J1521" s="159"/>
      <c r="K1521" s="159"/>
      <c r="L1521" s="159"/>
      <c r="M1521" s="159"/>
      <c r="N1521" s="159"/>
      <c r="O1521" s="159"/>
      <c r="P1521" s="159"/>
      <c r="Q1521" s="159"/>
      <c r="R1521" s="159"/>
      <c r="S1521" s="159"/>
      <c r="T1521" s="159"/>
      <c r="U1521" s="159"/>
      <c r="V1521" s="159"/>
      <c r="W1521" s="159"/>
      <c r="X1521" s="150"/>
      <c r="Y1521" s="150"/>
      <c r="Z1521" s="150"/>
      <c r="AA1521" s="150"/>
      <c r="AB1521" s="150"/>
      <c r="AC1521" s="150"/>
      <c r="AD1521" s="150"/>
      <c r="AE1521" s="150"/>
      <c r="AF1521" s="150"/>
      <c r="AG1521" s="150" t="s">
        <v>245</v>
      </c>
      <c r="AH1521" s="150">
        <v>0</v>
      </c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1" x14ac:dyDescent="0.2">
      <c r="A1522" s="157"/>
      <c r="B1522" s="158"/>
      <c r="C1522" s="197" t="s">
        <v>742</v>
      </c>
      <c r="D1522" s="188"/>
      <c r="E1522" s="189">
        <v>-1.014</v>
      </c>
      <c r="F1522" s="159"/>
      <c r="G1522" s="159"/>
      <c r="H1522" s="159"/>
      <c r="I1522" s="159"/>
      <c r="J1522" s="159"/>
      <c r="K1522" s="159"/>
      <c r="L1522" s="159"/>
      <c r="M1522" s="159"/>
      <c r="N1522" s="159"/>
      <c r="O1522" s="159"/>
      <c r="P1522" s="159"/>
      <c r="Q1522" s="159"/>
      <c r="R1522" s="159"/>
      <c r="S1522" s="159"/>
      <c r="T1522" s="159"/>
      <c r="U1522" s="159"/>
      <c r="V1522" s="159"/>
      <c r="W1522" s="159"/>
      <c r="X1522" s="150"/>
      <c r="Y1522" s="150"/>
      <c r="Z1522" s="150"/>
      <c r="AA1522" s="150"/>
      <c r="AB1522" s="150"/>
      <c r="AC1522" s="150"/>
      <c r="AD1522" s="150"/>
      <c r="AE1522" s="150"/>
      <c r="AF1522" s="150"/>
      <c r="AG1522" s="150" t="s">
        <v>245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1" x14ac:dyDescent="0.2">
      <c r="A1523" s="157"/>
      <c r="B1523" s="158"/>
      <c r="C1523" s="197" t="s">
        <v>743</v>
      </c>
      <c r="D1523" s="188"/>
      <c r="E1523" s="189">
        <v>-0.19600000000000001</v>
      </c>
      <c r="F1523" s="159"/>
      <c r="G1523" s="159"/>
      <c r="H1523" s="159"/>
      <c r="I1523" s="159"/>
      <c r="J1523" s="159"/>
      <c r="K1523" s="159"/>
      <c r="L1523" s="159"/>
      <c r="M1523" s="159"/>
      <c r="N1523" s="159"/>
      <c r="O1523" s="159"/>
      <c r="P1523" s="159"/>
      <c r="Q1523" s="159"/>
      <c r="R1523" s="159"/>
      <c r="S1523" s="159"/>
      <c r="T1523" s="159"/>
      <c r="U1523" s="159"/>
      <c r="V1523" s="159"/>
      <c r="W1523" s="159"/>
      <c r="X1523" s="150"/>
      <c r="Y1523" s="150"/>
      <c r="Z1523" s="150"/>
      <c r="AA1523" s="150"/>
      <c r="AB1523" s="150"/>
      <c r="AC1523" s="150"/>
      <c r="AD1523" s="150"/>
      <c r="AE1523" s="150"/>
      <c r="AF1523" s="150"/>
      <c r="AG1523" s="150" t="s">
        <v>245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1" x14ac:dyDescent="0.2">
      <c r="A1524" s="157"/>
      <c r="B1524" s="158"/>
      <c r="C1524" s="197" t="s">
        <v>796</v>
      </c>
      <c r="D1524" s="188"/>
      <c r="E1524" s="189">
        <v>-2.7848700000000002</v>
      </c>
      <c r="F1524" s="159"/>
      <c r="G1524" s="159"/>
      <c r="H1524" s="159"/>
      <c r="I1524" s="159"/>
      <c r="J1524" s="159"/>
      <c r="K1524" s="159"/>
      <c r="L1524" s="159"/>
      <c r="M1524" s="159"/>
      <c r="N1524" s="159"/>
      <c r="O1524" s="159"/>
      <c r="P1524" s="159"/>
      <c r="Q1524" s="159"/>
      <c r="R1524" s="159"/>
      <c r="S1524" s="159"/>
      <c r="T1524" s="159"/>
      <c r="U1524" s="159"/>
      <c r="V1524" s="159"/>
      <c r="W1524" s="159"/>
      <c r="X1524" s="150"/>
      <c r="Y1524" s="150"/>
      <c r="Z1524" s="150"/>
      <c r="AA1524" s="150"/>
      <c r="AB1524" s="150"/>
      <c r="AC1524" s="150"/>
      <c r="AD1524" s="150"/>
      <c r="AE1524" s="150"/>
      <c r="AF1524" s="150"/>
      <c r="AG1524" s="150" t="s">
        <v>245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57"/>
      <c r="B1525" s="158"/>
      <c r="C1525" s="197" t="s">
        <v>807</v>
      </c>
      <c r="D1525" s="188"/>
      <c r="E1525" s="189">
        <v>-2.6</v>
      </c>
      <c r="F1525" s="159"/>
      <c r="G1525" s="159"/>
      <c r="H1525" s="159"/>
      <c r="I1525" s="159"/>
      <c r="J1525" s="159"/>
      <c r="K1525" s="159"/>
      <c r="L1525" s="159"/>
      <c r="M1525" s="159"/>
      <c r="N1525" s="159"/>
      <c r="O1525" s="159"/>
      <c r="P1525" s="159"/>
      <c r="Q1525" s="159"/>
      <c r="R1525" s="159"/>
      <c r="S1525" s="159"/>
      <c r="T1525" s="159"/>
      <c r="U1525" s="159"/>
      <c r="V1525" s="159"/>
      <c r="W1525" s="159"/>
      <c r="X1525" s="150"/>
      <c r="Y1525" s="150"/>
      <c r="Z1525" s="150"/>
      <c r="AA1525" s="150"/>
      <c r="AB1525" s="150"/>
      <c r="AC1525" s="150"/>
      <c r="AD1525" s="150"/>
      <c r="AE1525" s="150"/>
      <c r="AF1525" s="150"/>
      <c r="AG1525" s="150" t="s">
        <v>245</v>
      </c>
      <c r="AH1525" s="150">
        <v>0</v>
      </c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1" x14ac:dyDescent="0.2">
      <c r="A1526" s="157"/>
      <c r="B1526" s="158"/>
      <c r="C1526" s="197" t="s">
        <v>808</v>
      </c>
      <c r="D1526" s="188"/>
      <c r="E1526" s="189">
        <v>-229.45</v>
      </c>
      <c r="F1526" s="159"/>
      <c r="G1526" s="159"/>
      <c r="H1526" s="159"/>
      <c r="I1526" s="159"/>
      <c r="J1526" s="159"/>
      <c r="K1526" s="159"/>
      <c r="L1526" s="159"/>
      <c r="M1526" s="159"/>
      <c r="N1526" s="159"/>
      <c r="O1526" s="159"/>
      <c r="P1526" s="159"/>
      <c r="Q1526" s="159"/>
      <c r="R1526" s="159"/>
      <c r="S1526" s="159"/>
      <c r="T1526" s="159"/>
      <c r="U1526" s="159"/>
      <c r="V1526" s="159"/>
      <c r="W1526" s="159"/>
      <c r="X1526" s="150"/>
      <c r="Y1526" s="150"/>
      <c r="Z1526" s="150"/>
      <c r="AA1526" s="150"/>
      <c r="AB1526" s="150"/>
      <c r="AC1526" s="150"/>
      <c r="AD1526" s="150"/>
      <c r="AE1526" s="150"/>
      <c r="AF1526" s="150"/>
      <c r="AG1526" s="150" t="s">
        <v>245</v>
      </c>
      <c r="AH1526" s="150">
        <v>0</v>
      </c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1" x14ac:dyDescent="0.2">
      <c r="A1527" s="157"/>
      <c r="B1527" s="158"/>
      <c r="C1527" s="197" t="s">
        <v>809</v>
      </c>
      <c r="D1527" s="188"/>
      <c r="E1527" s="189">
        <v>-10.14</v>
      </c>
      <c r="F1527" s="159"/>
      <c r="G1527" s="159"/>
      <c r="H1527" s="159"/>
      <c r="I1527" s="159"/>
      <c r="J1527" s="159"/>
      <c r="K1527" s="159"/>
      <c r="L1527" s="159"/>
      <c r="M1527" s="159"/>
      <c r="N1527" s="159"/>
      <c r="O1527" s="159"/>
      <c r="P1527" s="159"/>
      <c r="Q1527" s="159"/>
      <c r="R1527" s="159"/>
      <c r="S1527" s="159"/>
      <c r="T1527" s="159"/>
      <c r="U1527" s="159"/>
      <c r="V1527" s="159"/>
      <c r="W1527" s="159"/>
      <c r="X1527" s="150"/>
      <c r="Y1527" s="150"/>
      <c r="Z1527" s="150"/>
      <c r="AA1527" s="150"/>
      <c r="AB1527" s="150"/>
      <c r="AC1527" s="150"/>
      <c r="AD1527" s="150"/>
      <c r="AE1527" s="150"/>
      <c r="AF1527" s="150"/>
      <c r="AG1527" s="150" t="s">
        <v>245</v>
      </c>
      <c r="AH1527" s="150">
        <v>0</v>
      </c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1" x14ac:dyDescent="0.2">
      <c r="A1528" s="157"/>
      <c r="B1528" s="158"/>
      <c r="C1528" s="197" t="s">
        <v>810</v>
      </c>
      <c r="D1528" s="188"/>
      <c r="E1528" s="189">
        <v>-1.96</v>
      </c>
      <c r="F1528" s="159"/>
      <c r="G1528" s="159"/>
      <c r="H1528" s="159"/>
      <c r="I1528" s="159"/>
      <c r="J1528" s="159"/>
      <c r="K1528" s="159"/>
      <c r="L1528" s="159"/>
      <c r="M1528" s="159"/>
      <c r="N1528" s="159"/>
      <c r="O1528" s="159"/>
      <c r="P1528" s="159"/>
      <c r="Q1528" s="159"/>
      <c r="R1528" s="159"/>
      <c r="S1528" s="159"/>
      <c r="T1528" s="159"/>
      <c r="U1528" s="159"/>
      <c r="V1528" s="159"/>
      <c r="W1528" s="159"/>
      <c r="X1528" s="150"/>
      <c r="Y1528" s="150"/>
      <c r="Z1528" s="150"/>
      <c r="AA1528" s="150"/>
      <c r="AB1528" s="150"/>
      <c r="AC1528" s="150"/>
      <c r="AD1528" s="150"/>
      <c r="AE1528" s="150"/>
      <c r="AF1528" s="150"/>
      <c r="AG1528" s="150" t="s">
        <v>245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57"/>
      <c r="B1529" s="158"/>
      <c r="C1529" s="197" t="s">
        <v>811</v>
      </c>
      <c r="D1529" s="188"/>
      <c r="E1529" s="189">
        <v>-29.58728</v>
      </c>
      <c r="F1529" s="159"/>
      <c r="G1529" s="159"/>
      <c r="H1529" s="159"/>
      <c r="I1529" s="159"/>
      <c r="J1529" s="159"/>
      <c r="K1529" s="159"/>
      <c r="L1529" s="159"/>
      <c r="M1529" s="159"/>
      <c r="N1529" s="159"/>
      <c r="O1529" s="159"/>
      <c r="P1529" s="159"/>
      <c r="Q1529" s="159"/>
      <c r="R1529" s="159"/>
      <c r="S1529" s="159"/>
      <c r="T1529" s="159"/>
      <c r="U1529" s="159"/>
      <c r="V1529" s="159"/>
      <c r="W1529" s="159"/>
      <c r="X1529" s="150"/>
      <c r="Y1529" s="150"/>
      <c r="Z1529" s="150"/>
      <c r="AA1529" s="150"/>
      <c r="AB1529" s="150"/>
      <c r="AC1529" s="150"/>
      <c r="AD1529" s="150"/>
      <c r="AE1529" s="150"/>
      <c r="AF1529" s="150"/>
      <c r="AG1529" s="150" t="s">
        <v>245</v>
      </c>
      <c r="AH1529" s="150">
        <v>0</v>
      </c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1" x14ac:dyDescent="0.2">
      <c r="A1530" s="157"/>
      <c r="B1530" s="158"/>
      <c r="C1530" s="197" t="s">
        <v>812</v>
      </c>
      <c r="D1530" s="188"/>
      <c r="E1530" s="189">
        <v>-61.75</v>
      </c>
      <c r="F1530" s="159"/>
      <c r="G1530" s="159"/>
      <c r="H1530" s="159"/>
      <c r="I1530" s="159"/>
      <c r="J1530" s="159"/>
      <c r="K1530" s="159"/>
      <c r="L1530" s="159"/>
      <c r="M1530" s="159"/>
      <c r="N1530" s="159"/>
      <c r="O1530" s="159"/>
      <c r="P1530" s="159"/>
      <c r="Q1530" s="159"/>
      <c r="R1530" s="159"/>
      <c r="S1530" s="159"/>
      <c r="T1530" s="159"/>
      <c r="U1530" s="159"/>
      <c r="V1530" s="159"/>
      <c r="W1530" s="159"/>
      <c r="X1530" s="150"/>
      <c r="Y1530" s="150"/>
      <c r="Z1530" s="150"/>
      <c r="AA1530" s="150"/>
      <c r="AB1530" s="150"/>
      <c r="AC1530" s="150"/>
      <c r="AD1530" s="150"/>
      <c r="AE1530" s="150"/>
      <c r="AF1530" s="150"/>
      <c r="AG1530" s="150" t="s">
        <v>245</v>
      </c>
      <c r="AH1530" s="150">
        <v>0</v>
      </c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outlineLevel="1" x14ac:dyDescent="0.2">
      <c r="A1531" s="157"/>
      <c r="B1531" s="158"/>
      <c r="C1531" s="197" t="s">
        <v>751</v>
      </c>
      <c r="D1531" s="188"/>
      <c r="E1531" s="189">
        <v>-3.0419999999999998</v>
      </c>
      <c r="F1531" s="159"/>
      <c r="G1531" s="159"/>
      <c r="H1531" s="159"/>
      <c r="I1531" s="159"/>
      <c r="J1531" s="159"/>
      <c r="K1531" s="159"/>
      <c r="L1531" s="159"/>
      <c r="M1531" s="159"/>
      <c r="N1531" s="159"/>
      <c r="O1531" s="159"/>
      <c r="P1531" s="159"/>
      <c r="Q1531" s="159"/>
      <c r="R1531" s="159"/>
      <c r="S1531" s="159"/>
      <c r="T1531" s="159"/>
      <c r="U1531" s="159"/>
      <c r="V1531" s="159"/>
      <c r="W1531" s="159"/>
      <c r="X1531" s="150"/>
      <c r="Y1531" s="150"/>
      <c r="Z1531" s="150"/>
      <c r="AA1531" s="150"/>
      <c r="AB1531" s="150"/>
      <c r="AC1531" s="150"/>
      <c r="AD1531" s="150"/>
      <c r="AE1531" s="150"/>
      <c r="AF1531" s="150"/>
      <c r="AG1531" s="150" t="s">
        <v>245</v>
      </c>
      <c r="AH1531" s="150">
        <v>0</v>
      </c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  <c r="BH1531" s="150"/>
    </row>
    <row r="1532" spans="1:60" outlineLevel="1" x14ac:dyDescent="0.2">
      <c r="A1532" s="157"/>
      <c r="B1532" s="158"/>
      <c r="C1532" s="197" t="s">
        <v>752</v>
      </c>
      <c r="D1532" s="188"/>
      <c r="E1532" s="189">
        <v>-0.58799999999999997</v>
      </c>
      <c r="F1532" s="159"/>
      <c r="G1532" s="159"/>
      <c r="H1532" s="159"/>
      <c r="I1532" s="159"/>
      <c r="J1532" s="159"/>
      <c r="K1532" s="159"/>
      <c r="L1532" s="159"/>
      <c r="M1532" s="159"/>
      <c r="N1532" s="159"/>
      <c r="O1532" s="159"/>
      <c r="P1532" s="159"/>
      <c r="Q1532" s="159"/>
      <c r="R1532" s="159"/>
      <c r="S1532" s="159"/>
      <c r="T1532" s="159"/>
      <c r="U1532" s="159"/>
      <c r="V1532" s="159"/>
      <c r="W1532" s="159"/>
      <c r="X1532" s="150"/>
      <c r="Y1532" s="150"/>
      <c r="Z1532" s="150"/>
      <c r="AA1532" s="150"/>
      <c r="AB1532" s="150"/>
      <c r="AC1532" s="150"/>
      <c r="AD1532" s="150"/>
      <c r="AE1532" s="150"/>
      <c r="AF1532" s="150"/>
      <c r="AG1532" s="150" t="s">
        <v>245</v>
      </c>
      <c r="AH1532" s="150">
        <v>0</v>
      </c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1" x14ac:dyDescent="0.2">
      <c r="A1533" s="157"/>
      <c r="B1533" s="158"/>
      <c r="C1533" s="197" t="s">
        <v>813</v>
      </c>
      <c r="D1533" s="188"/>
      <c r="E1533" s="189">
        <v>-8.1853499999999997</v>
      </c>
      <c r="F1533" s="159"/>
      <c r="G1533" s="159"/>
      <c r="H1533" s="159"/>
      <c r="I1533" s="159"/>
      <c r="J1533" s="159"/>
      <c r="K1533" s="159"/>
      <c r="L1533" s="159"/>
      <c r="M1533" s="159"/>
      <c r="N1533" s="159"/>
      <c r="O1533" s="159"/>
      <c r="P1533" s="159"/>
      <c r="Q1533" s="159"/>
      <c r="R1533" s="159"/>
      <c r="S1533" s="159"/>
      <c r="T1533" s="159"/>
      <c r="U1533" s="159"/>
      <c r="V1533" s="159"/>
      <c r="W1533" s="159"/>
      <c r="X1533" s="150"/>
      <c r="Y1533" s="150"/>
      <c r="Z1533" s="150"/>
      <c r="AA1533" s="150"/>
      <c r="AB1533" s="150"/>
      <c r="AC1533" s="150"/>
      <c r="AD1533" s="150"/>
      <c r="AE1533" s="150"/>
      <c r="AF1533" s="150"/>
      <c r="AG1533" s="150" t="s">
        <v>245</v>
      </c>
      <c r="AH1533" s="150">
        <v>0</v>
      </c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57"/>
      <c r="B1534" s="158"/>
      <c r="C1534" s="197" t="s">
        <v>814</v>
      </c>
      <c r="D1534" s="188"/>
      <c r="E1534" s="189">
        <v>-170.3</v>
      </c>
      <c r="F1534" s="159"/>
      <c r="G1534" s="159"/>
      <c r="H1534" s="159"/>
      <c r="I1534" s="159"/>
      <c r="J1534" s="159"/>
      <c r="K1534" s="159"/>
      <c r="L1534" s="159"/>
      <c r="M1534" s="159"/>
      <c r="N1534" s="159"/>
      <c r="O1534" s="159"/>
      <c r="P1534" s="159"/>
      <c r="Q1534" s="159"/>
      <c r="R1534" s="159"/>
      <c r="S1534" s="159"/>
      <c r="T1534" s="159"/>
      <c r="U1534" s="159"/>
      <c r="V1534" s="159"/>
      <c r="W1534" s="159"/>
      <c r="X1534" s="150"/>
      <c r="Y1534" s="150"/>
      <c r="Z1534" s="150"/>
      <c r="AA1534" s="150"/>
      <c r="AB1534" s="150"/>
      <c r="AC1534" s="150"/>
      <c r="AD1534" s="150"/>
      <c r="AE1534" s="150"/>
      <c r="AF1534" s="150"/>
      <c r="AG1534" s="150" t="s">
        <v>245</v>
      </c>
      <c r="AH1534" s="150">
        <v>0</v>
      </c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1" x14ac:dyDescent="0.2">
      <c r="A1535" s="157"/>
      <c r="B1535" s="158"/>
      <c r="C1535" s="197" t="s">
        <v>784</v>
      </c>
      <c r="D1535" s="188"/>
      <c r="E1535" s="189">
        <v>-6.0839999999999996</v>
      </c>
      <c r="F1535" s="159"/>
      <c r="G1535" s="159"/>
      <c r="H1535" s="159"/>
      <c r="I1535" s="159"/>
      <c r="J1535" s="159"/>
      <c r="K1535" s="159"/>
      <c r="L1535" s="159"/>
      <c r="M1535" s="159"/>
      <c r="N1535" s="159"/>
      <c r="O1535" s="159"/>
      <c r="P1535" s="159"/>
      <c r="Q1535" s="159"/>
      <c r="R1535" s="159"/>
      <c r="S1535" s="159"/>
      <c r="T1535" s="159"/>
      <c r="U1535" s="159"/>
      <c r="V1535" s="159"/>
      <c r="W1535" s="159"/>
      <c r="X1535" s="150"/>
      <c r="Y1535" s="150"/>
      <c r="Z1535" s="150"/>
      <c r="AA1535" s="150"/>
      <c r="AB1535" s="150"/>
      <c r="AC1535" s="150"/>
      <c r="AD1535" s="150"/>
      <c r="AE1535" s="150"/>
      <c r="AF1535" s="150"/>
      <c r="AG1535" s="150" t="s">
        <v>245</v>
      </c>
      <c r="AH1535" s="150">
        <v>0</v>
      </c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57"/>
      <c r="B1536" s="158"/>
      <c r="C1536" s="197" t="s">
        <v>785</v>
      </c>
      <c r="D1536" s="188"/>
      <c r="E1536" s="189">
        <v>-1.1759999999999999</v>
      </c>
      <c r="F1536" s="159"/>
      <c r="G1536" s="159"/>
      <c r="H1536" s="159"/>
      <c r="I1536" s="159"/>
      <c r="J1536" s="159"/>
      <c r="K1536" s="159"/>
      <c r="L1536" s="159"/>
      <c r="M1536" s="159"/>
      <c r="N1536" s="159"/>
      <c r="O1536" s="159"/>
      <c r="P1536" s="159"/>
      <c r="Q1536" s="159"/>
      <c r="R1536" s="159"/>
      <c r="S1536" s="159"/>
      <c r="T1536" s="159"/>
      <c r="U1536" s="159"/>
      <c r="V1536" s="159"/>
      <c r="W1536" s="159"/>
      <c r="X1536" s="150"/>
      <c r="Y1536" s="150"/>
      <c r="Z1536" s="150"/>
      <c r="AA1536" s="150"/>
      <c r="AB1536" s="150"/>
      <c r="AC1536" s="150"/>
      <c r="AD1536" s="150"/>
      <c r="AE1536" s="150"/>
      <c r="AF1536" s="150"/>
      <c r="AG1536" s="150" t="s">
        <v>245</v>
      </c>
      <c r="AH1536" s="150">
        <v>0</v>
      </c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1" x14ac:dyDescent="0.2">
      <c r="A1537" s="157"/>
      <c r="B1537" s="158"/>
      <c r="C1537" s="197" t="s">
        <v>815</v>
      </c>
      <c r="D1537" s="188"/>
      <c r="E1537" s="189">
        <v>-16.709199999999999</v>
      </c>
      <c r="F1537" s="159"/>
      <c r="G1537" s="159"/>
      <c r="H1537" s="159"/>
      <c r="I1537" s="159"/>
      <c r="J1537" s="159"/>
      <c r="K1537" s="159"/>
      <c r="L1537" s="159"/>
      <c r="M1537" s="159"/>
      <c r="N1537" s="159"/>
      <c r="O1537" s="159"/>
      <c r="P1537" s="159"/>
      <c r="Q1537" s="159"/>
      <c r="R1537" s="159"/>
      <c r="S1537" s="159"/>
      <c r="T1537" s="159"/>
      <c r="U1537" s="159"/>
      <c r="V1537" s="159"/>
      <c r="W1537" s="159"/>
      <c r="X1537" s="150"/>
      <c r="Y1537" s="150"/>
      <c r="Z1537" s="150"/>
      <c r="AA1537" s="150"/>
      <c r="AB1537" s="150"/>
      <c r="AC1537" s="150"/>
      <c r="AD1537" s="150"/>
      <c r="AE1537" s="150"/>
      <c r="AF1537" s="150"/>
      <c r="AG1537" s="150" t="s">
        <v>245</v>
      </c>
      <c r="AH1537" s="150">
        <v>0</v>
      </c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57"/>
      <c r="B1538" s="158"/>
      <c r="C1538" s="197" t="s">
        <v>816</v>
      </c>
      <c r="D1538" s="188"/>
      <c r="E1538" s="189">
        <v>-116.02500000000001</v>
      </c>
      <c r="F1538" s="159"/>
      <c r="G1538" s="159"/>
      <c r="H1538" s="159"/>
      <c r="I1538" s="159"/>
      <c r="J1538" s="159"/>
      <c r="K1538" s="159"/>
      <c r="L1538" s="159"/>
      <c r="M1538" s="159"/>
      <c r="N1538" s="159"/>
      <c r="O1538" s="159"/>
      <c r="P1538" s="159"/>
      <c r="Q1538" s="159"/>
      <c r="R1538" s="159"/>
      <c r="S1538" s="159"/>
      <c r="T1538" s="159"/>
      <c r="U1538" s="159"/>
      <c r="V1538" s="159"/>
      <c r="W1538" s="159"/>
      <c r="X1538" s="150"/>
      <c r="Y1538" s="150"/>
      <c r="Z1538" s="150"/>
      <c r="AA1538" s="150"/>
      <c r="AB1538" s="150"/>
      <c r="AC1538" s="150"/>
      <c r="AD1538" s="150"/>
      <c r="AE1538" s="150"/>
      <c r="AF1538" s="150"/>
      <c r="AG1538" s="150" t="s">
        <v>245</v>
      </c>
      <c r="AH1538" s="150">
        <v>0</v>
      </c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1" x14ac:dyDescent="0.2">
      <c r="A1539" s="157"/>
      <c r="B1539" s="158"/>
      <c r="C1539" s="197" t="s">
        <v>817</v>
      </c>
      <c r="D1539" s="188"/>
      <c r="E1539" s="189">
        <v>-4.056</v>
      </c>
      <c r="F1539" s="159"/>
      <c r="G1539" s="159"/>
      <c r="H1539" s="159"/>
      <c r="I1539" s="159"/>
      <c r="J1539" s="159"/>
      <c r="K1539" s="159"/>
      <c r="L1539" s="159"/>
      <c r="M1539" s="159"/>
      <c r="N1539" s="159"/>
      <c r="O1539" s="159"/>
      <c r="P1539" s="159"/>
      <c r="Q1539" s="159"/>
      <c r="R1539" s="159"/>
      <c r="S1539" s="159"/>
      <c r="T1539" s="159"/>
      <c r="U1539" s="159"/>
      <c r="V1539" s="159"/>
      <c r="W1539" s="159"/>
      <c r="X1539" s="150"/>
      <c r="Y1539" s="150"/>
      <c r="Z1539" s="150"/>
      <c r="AA1539" s="150"/>
      <c r="AB1539" s="150"/>
      <c r="AC1539" s="150"/>
      <c r="AD1539" s="150"/>
      <c r="AE1539" s="150"/>
      <c r="AF1539" s="150"/>
      <c r="AG1539" s="150" t="s">
        <v>245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57"/>
      <c r="B1540" s="158"/>
      <c r="C1540" s="197" t="s">
        <v>818</v>
      </c>
      <c r="D1540" s="188"/>
      <c r="E1540" s="189">
        <v>-0.78400000000000003</v>
      </c>
      <c r="F1540" s="159"/>
      <c r="G1540" s="159"/>
      <c r="H1540" s="159"/>
      <c r="I1540" s="159"/>
      <c r="J1540" s="159"/>
      <c r="K1540" s="159"/>
      <c r="L1540" s="159"/>
      <c r="M1540" s="159"/>
      <c r="N1540" s="159"/>
      <c r="O1540" s="159"/>
      <c r="P1540" s="159"/>
      <c r="Q1540" s="159"/>
      <c r="R1540" s="159"/>
      <c r="S1540" s="159"/>
      <c r="T1540" s="159"/>
      <c r="U1540" s="159"/>
      <c r="V1540" s="159"/>
      <c r="W1540" s="159"/>
      <c r="X1540" s="150"/>
      <c r="Y1540" s="150"/>
      <c r="Z1540" s="150"/>
      <c r="AA1540" s="150"/>
      <c r="AB1540" s="150"/>
      <c r="AC1540" s="150"/>
      <c r="AD1540" s="150"/>
      <c r="AE1540" s="150"/>
      <c r="AF1540" s="150"/>
      <c r="AG1540" s="150" t="s">
        <v>245</v>
      </c>
      <c r="AH1540" s="150">
        <v>0</v>
      </c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1" x14ac:dyDescent="0.2">
      <c r="A1541" s="157"/>
      <c r="B1541" s="158"/>
      <c r="C1541" s="197" t="s">
        <v>819</v>
      </c>
      <c r="D1541" s="188"/>
      <c r="E1541" s="189">
        <v>-11.601039999999999</v>
      </c>
      <c r="F1541" s="159"/>
      <c r="G1541" s="159"/>
      <c r="H1541" s="159"/>
      <c r="I1541" s="159"/>
      <c r="J1541" s="159"/>
      <c r="K1541" s="159"/>
      <c r="L1541" s="159"/>
      <c r="M1541" s="159"/>
      <c r="N1541" s="159"/>
      <c r="O1541" s="159"/>
      <c r="P1541" s="159"/>
      <c r="Q1541" s="159"/>
      <c r="R1541" s="159"/>
      <c r="S1541" s="159"/>
      <c r="T1541" s="159"/>
      <c r="U1541" s="159"/>
      <c r="V1541" s="159"/>
      <c r="W1541" s="159"/>
      <c r="X1541" s="150"/>
      <c r="Y1541" s="150"/>
      <c r="Z1541" s="150"/>
      <c r="AA1541" s="150"/>
      <c r="AB1541" s="150"/>
      <c r="AC1541" s="150"/>
      <c r="AD1541" s="150"/>
      <c r="AE1541" s="150"/>
      <c r="AF1541" s="150"/>
      <c r="AG1541" s="150" t="s">
        <v>245</v>
      </c>
      <c r="AH1541" s="150">
        <v>0</v>
      </c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outlineLevel="1" x14ac:dyDescent="0.2">
      <c r="A1542" s="157"/>
      <c r="B1542" s="158"/>
      <c r="C1542" s="197" t="s">
        <v>820</v>
      </c>
      <c r="D1542" s="188"/>
      <c r="E1542" s="189">
        <v>-46.8</v>
      </c>
      <c r="F1542" s="159"/>
      <c r="G1542" s="159"/>
      <c r="H1542" s="159"/>
      <c r="I1542" s="159"/>
      <c r="J1542" s="159"/>
      <c r="K1542" s="159"/>
      <c r="L1542" s="159"/>
      <c r="M1542" s="159"/>
      <c r="N1542" s="159"/>
      <c r="O1542" s="159"/>
      <c r="P1542" s="159"/>
      <c r="Q1542" s="159"/>
      <c r="R1542" s="159"/>
      <c r="S1542" s="159"/>
      <c r="T1542" s="159"/>
      <c r="U1542" s="159"/>
      <c r="V1542" s="159"/>
      <c r="W1542" s="159"/>
      <c r="X1542" s="150"/>
      <c r="Y1542" s="150"/>
      <c r="Z1542" s="150"/>
      <c r="AA1542" s="150"/>
      <c r="AB1542" s="150"/>
      <c r="AC1542" s="150"/>
      <c r="AD1542" s="150"/>
      <c r="AE1542" s="150"/>
      <c r="AF1542" s="150"/>
      <c r="AG1542" s="150" t="s">
        <v>245</v>
      </c>
      <c r="AH1542" s="150">
        <v>0</v>
      </c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1" x14ac:dyDescent="0.2">
      <c r="A1543" s="157"/>
      <c r="B1543" s="158"/>
      <c r="C1543" s="197" t="s">
        <v>738</v>
      </c>
      <c r="D1543" s="188"/>
      <c r="E1543" s="189">
        <v>-2.028</v>
      </c>
      <c r="F1543" s="159"/>
      <c r="G1543" s="159"/>
      <c r="H1543" s="159"/>
      <c r="I1543" s="159"/>
      <c r="J1543" s="159"/>
      <c r="K1543" s="159"/>
      <c r="L1543" s="159"/>
      <c r="M1543" s="159"/>
      <c r="N1543" s="159"/>
      <c r="O1543" s="159"/>
      <c r="P1543" s="159"/>
      <c r="Q1543" s="159"/>
      <c r="R1543" s="159"/>
      <c r="S1543" s="159"/>
      <c r="T1543" s="159"/>
      <c r="U1543" s="159"/>
      <c r="V1543" s="159"/>
      <c r="W1543" s="159"/>
      <c r="X1543" s="150"/>
      <c r="Y1543" s="150"/>
      <c r="Z1543" s="150"/>
      <c r="AA1543" s="150"/>
      <c r="AB1543" s="150"/>
      <c r="AC1543" s="150"/>
      <c r="AD1543" s="150"/>
      <c r="AE1543" s="150"/>
      <c r="AF1543" s="150"/>
      <c r="AG1543" s="150" t="s">
        <v>245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1" x14ac:dyDescent="0.2">
      <c r="A1544" s="157"/>
      <c r="B1544" s="158"/>
      <c r="C1544" s="197" t="s">
        <v>739</v>
      </c>
      <c r="D1544" s="188"/>
      <c r="E1544" s="189">
        <v>-0.39200000000000002</v>
      </c>
      <c r="F1544" s="159"/>
      <c r="G1544" s="159"/>
      <c r="H1544" s="159"/>
      <c r="I1544" s="159"/>
      <c r="J1544" s="159"/>
      <c r="K1544" s="159"/>
      <c r="L1544" s="159"/>
      <c r="M1544" s="159"/>
      <c r="N1544" s="159"/>
      <c r="O1544" s="159"/>
      <c r="P1544" s="159"/>
      <c r="Q1544" s="159"/>
      <c r="R1544" s="159"/>
      <c r="S1544" s="159"/>
      <c r="T1544" s="159"/>
      <c r="U1544" s="159"/>
      <c r="V1544" s="159"/>
      <c r="W1544" s="159"/>
      <c r="X1544" s="150"/>
      <c r="Y1544" s="150"/>
      <c r="Z1544" s="150"/>
      <c r="AA1544" s="150"/>
      <c r="AB1544" s="150"/>
      <c r="AC1544" s="150"/>
      <c r="AD1544" s="150"/>
      <c r="AE1544" s="150"/>
      <c r="AF1544" s="150"/>
      <c r="AG1544" s="150" t="s">
        <v>245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outlineLevel="1" x14ac:dyDescent="0.2">
      <c r="A1545" s="157"/>
      <c r="B1545" s="158"/>
      <c r="C1545" s="197" t="s">
        <v>821</v>
      </c>
      <c r="D1545" s="188"/>
      <c r="E1545" s="189">
        <v>-5.8774499999999996</v>
      </c>
      <c r="F1545" s="159"/>
      <c r="G1545" s="159"/>
      <c r="H1545" s="159"/>
      <c r="I1545" s="159"/>
      <c r="J1545" s="159"/>
      <c r="K1545" s="159"/>
      <c r="L1545" s="159"/>
      <c r="M1545" s="159"/>
      <c r="N1545" s="159"/>
      <c r="O1545" s="159"/>
      <c r="P1545" s="159"/>
      <c r="Q1545" s="159"/>
      <c r="R1545" s="159"/>
      <c r="S1545" s="159"/>
      <c r="T1545" s="159"/>
      <c r="U1545" s="159"/>
      <c r="V1545" s="159"/>
      <c r="W1545" s="159"/>
      <c r="X1545" s="150"/>
      <c r="Y1545" s="150"/>
      <c r="Z1545" s="150"/>
      <c r="AA1545" s="150"/>
      <c r="AB1545" s="150"/>
      <c r="AC1545" s="150"/>
      <c r="AD1545" s="150"/>
      <c r="AE1545" s="150"/>
      <c r="AF1545" s="150"/>
      <c r="AG1545" s="150" t="s">
        <v>245</v>
      </c>
      <c r="AH1545" s="150">
        <v>0</v>
      </c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1" x14ac:dyDescent="0.2">
      <c r="A1546" s="157"/>
      <c r="B1546" s="158"/>
      <c r="C1546" s="197" t="s">
        <v>822</v>
      </c>
      <c r="D1546" s="188"/>
      <c r="E1546" s="189">
        <v>-58.825000000000003</v>
      </c>
      <c r="F1546" s="159"/>
      <c r="G1546" s="159"/>
      <c r="H1546" s="159"/>
      <c r="I1546" s="159"/>
      <c r="J1546" s="159"/>
      <c r="K1546" s="159"/>
      <c r="L1546" s="159"/>
      <c r="M1546" s="159"/>
      <c r="N1546" s="159"/>
      <c r="O1546" s="159"/>
      <c r="P1546" s="159"/>
      <c r="Q1546" s="159"/>
      <c r="R1546" s="159"/>
      <c r="S1546" s="159"/>
      <c r="T1546" s="159"/>
      <c r="U1546" s="159"/>
      <c r="V1546" s="159"/>
      <c r="W1546" s="159"/>
      <c r="X1546" s="150"/>
      <c r="Y1546" s="150"/>
      <c r="Z1546" s="150"/>
      <c r="AA1546" s="150"/>
      <c r="AB1546" s="150"/>
      <c r="AC1546" s="150"/>
      <c r="AD1546" s="150"/>
      <c r="AE1546" s="150"/>
      <c r="AF1546" s="150"/>
      <c r="AG1546" s="150" t="s">
        <v>245</v>
      </c>
      <c r="AH1546" s="150">
        <v>0</v>
      </c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1" x14ac:dyDescent="0.2">
      <c r="A1547" s="157"/>
      <c r="B1547" s="158"/>
      <c r="C1547" s="197" t="s">
        <v>817</v>
      </c>
      <c r="D1547" s="188"/>
      <c r="E1547" s="189">
        <v>-4.056</v>
      </c>
      <c r="F1547" s="159"/>
      <c r="G1547" s="159"/>
      <c r="H1547" s="159"/>
      <c r="I1547" s="159"/>
      <c r="J1547" s="159"/>
      <c r="K1547" s="159"/>
      <c r="L1547" s="159"/>
      <c r="M1547" s="159"/>
      <c r="N1547" s="159"/>
      <c r="O1547" s="159"/>
      <c r="P1547" s="159"/>
      <c r="Q1547" s="159"/>
      <c r="R1547" s="159"/>
      <c r="S1547" s="159"/>
      <c r="T1547" s="159"/>
      <c r="U1547" s="159"/>
      <c r="V1547" s="159"/>
      <c r="W1547" s="159"/>
      <c r="X1547" s="150"/>
      <c r="Y1547" s="150"/>
      <c r="Z1547" s="150"/>
      <c r="AA1547" s="150"/>
      <c r="AB1547" s="150"/>
      <c r="AC1547" s="150"/>
      <c r="AD1547" s="150"/>
      <c r="AE1547" s="150"/>
      <c r="AF1547" s="150"/>
      <c r="AG1547" s="150" t="s">
        <v>245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outlineLevel="1" x14ac:dyDescent="0.2">
      <c r="A1548" s="157"/>
      <c r="B1548" s="158"/>
      <c r="C1548" s="197" t="s">
        <v>818</v>
      </c>
      <c r="D1548" s="188"/>
      <c r="E1548" s="189">
        <v>-0.78400000000000003</v>
      </c>
      <c r="F1548" s="159"/>
      <c r="G1548" s="159"/>
      <c r="H1548" s="159"/>
      <c r="I1548" s="159"/>
      <c r="J1548" s="159"/>
      <c r="K1548" s="159"/>
      <c r="L1548" s="159"/>
      <c r="M1548" s="159"/>
      <c r="N1548" s="159"/>
      <c r="O1548" s="159"/>
      <c r="P1548" s="159"/>
      <c r="Q1548" s="159"/>
      <c r="R1548" s="159"/>
      <c r="S1548" s="159"/>
      <c r="T1548" s="159"/>
      <c r="U1548" s="159"/>
      <c r="V1548" s="159"/>
      <c r="W1548" s="159"/>
      <c r="X1548" s="150"/>
      <c r="Y1548" s="150"/>
      <c r="Z1548" s="150"/>
      <c r="AA1548" s="150"/>
      <c r="AB1548" s="150"/>
      <c r="AC1548" s="150"/>
      <c r="AD1548" s="150"/>
      <c r="AE1548" s="150"/>
      <c r="AF1548" s="150"/>
      <c r="AG1548" s="150" t="s">
        <v>245</v>
      </c>
      <c r="AH1548" s="150">
        <v>0</v>
      </c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1" x14ac:dyDescent="0.2">
      <c r="A1549" s="157"/>
      <c r="B1549" s="158"/>
      <c r="C1549" s="197" t="s">
        <v>823</v>
      </c>
      <c r="D1549" s="188"/>
      <c r="E1549" s="189">
        <v>-11.40103</v>
      </c>
      <c r="F1549" s="159"/>
      <c r="G1549" s="159"/>
      <c r="H1549" s="159"/>
      <c r="I1549" s="159"/>
      <c r="J1549" s="159"/>
      <c r="K1549" s="159"/>
      <c r="L1549" s="159"/>
      <c r="M1549" s="159"/>
      <c r="N1549" s="159"/>
      <c r="O1549" s="159"/>
      <c r="P1549" s="159"/>
      <c r="Q1549" s="159"/>
      <c r="R1549" s="159"/>
      <c r="S1549" s="159"/>
      <c r="T1549" s="159"/>
      <c r="U1549" s="159"/>
      <c r="V1549" s="159"/>
      <c r="W1549" s="159"/>
      <c r="X1549" s="150"/>
      <c r="Y1549" s="150"/>
      <c r="Z1549" s="150"/>
      <c r="AA1549" s="150"/>
      <c r="AB1549" s="150"/>
      <c r="AC1549" s="150"/>
      <c r="AD1549" s="150"/>
      <c r="AE1549" s="150"/>
      <c r="AF1549" s="150"/>
      <c r="AG1549" s="150" t="s">
        <v>245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1" x14ac:dyDescent="0.2">
      <c r="A1550" s="157"/>
      <c r="B1550" s="158"/>
      <c r="C1550" s="198" t="s">
        <v>272</v>
      </c>
      <c r="D1550" s="190"/>
      <c r="E1550" s="191">
        <v>3542.32692</v>
      </c>
      <c r="F1550" s="159"/>
      <c r="G1550" s="159"/>
      <c r="H1550" s="159"/>
      <c r="I1550" s="159"/>
      <c r="J1550" s="159"/>
      <c r="K1550" s="159"/>
      <c r="L1550" s="159"/>
      <c r="M1550" s="159"/>
      <c r="N1550" s="159"/>
      <c r="O1550" s="159"/>
      <c r="P1550" s="159"/>
      <c r="Q1550" s="159"/>
      <c r="R1550" s="159"/>
      <c r="S1550" s="159"/>
      <c r="T1550" s="159"/>
      <c r="U1550" s="159"/>
      <c r="V1550" s="159"/>
      <c r="W1550" s="159"/>
      <c r="X1550" s="150"/>
      <c r="Y1550" s="150"/>
      <c r="Z1550" s="150"/>
      <c r="AA1550" s="150"/>
      <c r="AB1550" s="150"/>
      <c r="AC1550" s="150"/>
      <c r="AD1550" s="150"/>
      <c r="AE1550" s="150"/>
      <c r="AF1550" s="150"/>
      <c r="AG1550" s="150" t="s">
        <v>245</v>
      </c>
      <c r="AH1550" s="150">
        <v>1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1" x14ac:dyDescent="0.2">
      <c r="A1551" s="157"/>
      <c r="B1551" s="158"/>
      <c r="C1551" s="197" t="s">
        <v>824</v>
      </c>
      <c r="D1551" s="188"/>
      <c r="E1551" s="189">
        <v>149.91999999999999</v>
      </c>
      <c r="F1551" s="159"/>
      <c r="G1551" s="159"/>
      <c r="H1551" s="159"/>
      <c r="I1551" s="159"/>
      <c r="J1551" s="159"/>
      <c r="K1551" s="159"/>
      <c r="L1551" s="159"/>
      <c r="M1551" s="159"/>
      <c r="N1551" s="159"/>
      <c r="O1551" s="159"/>
      <c r="P1551" s="159"/>
      <c r="Q1551" s="159"/>
      <c r="R1551" s="159"/>
      <c r="S1551" s="159"/>
      <c r="T1551" s="159"/>
      <c r="U1551" s="159"/>
      <c r="V1551" s="159"/>
      <c r="W1551" s="159"/>
      <c r="X1551" s="150"/>
      <c r="Y1551" s="150"/>
      <c r="Z1551" s="150"/>
      <c r="AA1551" s="150"/>
      <c r="AB1551" s="150"/>
      <c r="AC1551" s="150"/>
      <c r="AD1551" s="150"/>
      <c r="AE1551" s="150"/>
      <c r="AF1551" s="150"/>
      <c r="AG1551" s="150" t="s">
        <v>245</v>
      </c>
      <c r="AH1551" s="150">
        <v>0</v>
      </c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1" x14ac:dyDescent="0.2">
      <c r="A1552" s="157"/>
      <c r="B1552" s="158"/>
      <c r="C1552" s="197" t="s">
        <v>825</v>
      </c>
      <c r="D1552" s="188"/>
      <c r="E1552" s="189"/>
      <c r="F1552" s="159"/>
      <c r="G1552" s="159"/>
      <c r="H1552" s="159"/>
      <c r="I1552" s="159"/>
      <c r="J1552" s="159"/>
      <c r="K1552" s="159"/>
      <c r="L1552" s="159"/>
      <c r="M1552" s="159"/>
      <c r="N1552" s="159"/>
      <c r="O1552" s="159"/>
      <c r="P1552" s="159"/>
      <c r="Q1552" s="159"/>
      <c r="R1552" s="159"/>
      <c r="S1552" s="159"/>
      <c r="T1552" s="159"/>
      <c r="U1552" s="159"/>
      <c r="V1552" s="159"/>
      <c r="W1552" s="159"/>
      <c r="X1552" s="150"/>
      <c r="Y1552" s="150"/>
      <c r="Z1552" s="150"/>
      <c r="AA1552" s="150"/>
      <c r="AB1552" s="150"/>
      <c r="AC1552" s="150"/>
      <c r="AD1552" s="150"/>
      <c r="AE1552" s="150"/>
      <c r="AF1552" s="150"/>
      <c r="AG1552" s="150" t="s">
        <v>245</v>
      </c>
      <c r="AH1552" s="150">
        <v>0</v>
      </c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outlineLevel="1" x14ac:dyDescent="0.2">
      <c r="A1553" s="157"/>
      <c r="B1553" s="158"/>
      <c r="C1553" s="197" t="s">
        <v>826</v>
      </c>
      <c r="D1553" s="188"/>
      <c r="E1553" s="189"/>
      <c r="F1553" s="159"/>
      <c r="G1553" s="159"/>
      <c r="H1553" s="159"/>
      <c r="I1553" s="159"/>
      <c r="J1553" s="159"/>
      <c r="K1553" s="159"/>
      <c r="L1553" s="159"/>
      <c r="M1553" s="159"/>
      <c r="N1553" s="159"/>
      <c r="O1553" s="159"/>
      <c r="P1553" s="159"/>
      <c r="Q1553" s="159"/>
      <c r="R1553" s="159"/>
      <c r="S1553" s="159"/>
      <c r="T1553" s="159"/>
      <c r="U1553" s="159"/>
      <c r="V1553" s="159"/>
      <c r="W1553" s="159"/>
      <c r="X1553" s="150"/>
      <c r="Y1553" s="150"/>
      <c r="Z1553" s="150"/>
      <c r="AA1553" s="150"/>
      <c r="AB1553" s="150"/>
      <c r="AC1553" s="150"/>
      <c r="AD1553" s="150"/>
      <c r="AE1553" s="150"/>
      <c r="AF1553" s="150"/>
      <c r="AG1553" s="150" t="s">
        <v>245</v>
      </c>
      <c r="AH1553" s="150">
        <v>0</v>
      </c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1" x14ac:dyDescent="0.2">
      <c r="A1554" s="157"/>
      <c r="B1554" s="158"/>
      <c r="C1554" s="197" t="s">
        <v>827</v>
      </c>
      <c r="D1554" s="188"/>
      <c r="E1554" s="189">
        <v>-25.155000000000001</v>
      </c>
      <c r="F1554" s="159"/>
      <c r="G1554" s="159"/>
      <c r="H1554" s="159"/>
      <c r="I1554" s="159"/>
      <c r="J1554" s="159"/>
      <c r="K1554" s="159"/>
      <c r="L1554" s="159"/>
      <c r="M1554" s="159"/>
      <c r="N1554" s="159"/>
      <c r="O1554" s="159"/>
      <c r="P1554" s="159"/>
      <c r="Q1554" s="159"/>
      <c r="R1554" s="159"/>
      <c r="S1554" s="159"/>
      <c r="T1554" s="159"/>
      <c r="U1554" s="159"/>
      <c r="V1554" s="159"/>
      <c r="W1554" s="159"/>
      <c r="X1554" s="150"/>
      <c r="Y1554" s="150"/>
      <c r="Z1554" s="150"/>
      <c r="AA1554" s="150"/>
      <c r="AB1554" s="150"/>
      <c r="AC1554" s="150"/>
      <c r="AD1554" s="150"/>
      <c r="AE1554" s="150"/>
      <c r="AF1554" s="150"/>
      <c r="AG1554" s="150" t="s">
        <v>245</v>
      </c>
      <c r="AH1554" s="150">
        <v>0</v>
      </c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1" x14ac:dyDescent="0.2">
      <c r="A1555" s="157"/>
      <c r="B1555" s="158"/>
      <c r="C1555" s="197" t="s">
        <v>751</v>
      </c>
      <c r="D1555" s="188"/>
      <c r="E1555" s="189">
        <v>-3.0419999999999998</v>
      </c>
      <c r="F1555" s="159"/>
      <c r="G1555" s="159"/>
      <c r="H1555" s="159"/>
      <c r="I1555" s="159"/>
      <c r="J1555" s="159"/>
      <c r="K1555" s="159"/>
      <c r="L1555" s="159"/>
      <c r="M1555" s="159"/>
      <c r="N1555" s="159"/>
      <c r="O1555" s="159"/>
      <c r="P1555" s="159"/>
      <c r="Q1555" s="159"/>
      <c r="R1555" s="159"/>
      <c r="S1555" s="159"/>
      <c r="T1555" s="159"/>
      <c r="U1555" s="159"/>
      <c r="V1555" s="159"/>
      <c r="W1555" s="159"/>
      <c r="X1555" s="150"/>
      <c r="Y1555" s="150"/>
      <c r="Z1555" s="150"/>
      <c r="AA1555" s="150"/>
      <c r="AB1555" s="150"/>
      <c r="AC1555" s="150"/>
      <c r="AD1555" s="150"/>
      <c r="AE1555" s="150"/>
      <c r="AF1555" s="150"/>
      <c r="AG1555" s="150" t="s">
        <v>245</v>
      </c>
      <c r="AH1555" s="150">
        <v>0</v>
      </c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1" x14ac:dyDescent="0.2">
      <c r="A1556" s="157"/>
      <c r="B1556" s="158"/>
      <c r="C1556" s="197" t="s">
        <v>752</v>
      </c>
      <c r="D1556" s="188"/>
      <c r="E1556" s="189">
        <v>-0.58799999999999997</v>
      </c>
      <c r="F1556" s="159"/>
      <c r="G1556" s="159"/>
      <c r="H1556" s="159"/>
      <c r="I1556" s="159"/>
      <c r="J1556" s="159"/>
      <c r="K1556" s="159"/>
      <c r="L1556" s="159"/>
      <c r="M1556" s="159"/>
      <c r="N1556" s="159"/>
      <c r="O1556" s="159"/>
      <c r="P1556" s="159"/>
      <c r="Q1556" s="159"/>
      <c r="R1556" s="159"/>
      <c r="S1556" s="159"/>
      <c r="T1556" s="159"/>
      <c r="U1556" s="159"/>
      <c r="V1556" s="159"/>
      <c r="W1556" s="159"/>
      <c r="X1556" s="150"/>
      <c r="Y1556" s="150"/>
      <c r="Z1556" s="150"/>
      <c r="AA1556" s="150"/>
      <c r="AB1556" s="150"/>
      <c r="AC1556" s="150"/>
      <c r="AD1556" s="150"/>
      <c r="AE1556" s="150"/>
      <c r="AF1556" s="150"/>
      <c r="AG1556" s="150" t="s">
        <v>245</v>
      </c>
      <c r="AH1556" s="150">
        <v>0</v>
      </c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57"/>
      <c r="B1557" s="158"/>
      <c r="C1557" s="197" t="s">
        <v>828</v>
      </c>
      <c r="D1557" s="188"/>
      <c r="E1557" s="189">
        <v>-7.72377</v>
      </c>
      <c r="F1557" s="159"/>
      <c r="G1557" s="159"/>
      <c r="H1557" s="159"/>
      <c r="I1557" s="159"/>
      <c r="J1557" s="159"/>
      <c r="K1557" s="159"/>
      <c r="L1557" s="159"/>
      <c r="M1557" s="159"/>
      <c r="N1557" s="159"/>
      <c r="O1557" s="159"/>
      <c r="P1557" s="159"/>
      <c r="Q1557" s="159"/>
      <c r="R1557" s="159"/>
      <c r="S1557" s="159"/>
      <c r="T1557" s="159"/>
      <c r="U1557" s="159"/>
      <c r="V1557" s="159"/>
      <c r="W1557" s="159"/>
      <c r="X1557" s="150"/>
      <c r="Y1557" s="150"/>
      <c r="Z1557" s="150"/>
      <c r="AA1557" s="150"/>
      <c r="AB1557" s="150"/>
      <c r="AC1557" s="150"/>
      <c r="AD1557" s="150"/>
      <c r="AE1557" s="150"/>
      <c r="AF1557" s="150"/>
      <c r="AG1557" s="150" t="s">
        <v>245</v>
      </c>
      <c r="AH1557" s="150">
        <v>0</v>
      </c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1" x14ac:dyDescent="0.2">
      <c r="A1558" s="157"/>
      <c r="B1558" s="158"/>
      <c r="C1558" s="197" t="s">
        <v>829</v>
      </c>
      <c r="D1558" s="188"/>
      <c r="E1558" s="189"/>
      <c r="F1558" s="159"/>
      <c r="G1558" s="159"/>
      <c r="H1558" s="159"/>
      <c r="I1558" s="159"/>
      <c r="J1558" s="159"/>
      <c r="K1558" s="159"/>
      <c r="L1558" s="159"/>
      <c r="M1558" s="159"/>
      <c r="N1558" s="159"/>
      <c r="O1558" s="159"/>
      <c r="P1558" s="159"/>
      <c r="Q1558" s="159"/>
      <c r="R1558" s="159"/>
      <c r="S1558" s="159"/>
      <c r="T1558" s="159"/>
      <c r="U1558" s="159"/>
      <c r="V1558" s="159"/>
      <c r="W1558" s="159"/>
      <c r="X1558" s="150"/>
      <c r="Y1558" s="150"/>
      <c r="Z1558" s="150"/>
      <c r="AA1558" s="150"/>
      <c r="AB1558" s="150"/>
      <c r="AC1558" s="150"/>
      <c r="AD1558" s="150"/>
      <c r="AE1558" s="150"/>
      <c r="AF1558" s="150"/>
      <c r="AG1558" s="150" t="s">
        <v>245</v>
      </c>
      <c r="AH1558" s="150">
        <v>0</v>
      </c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1" x14ac:dyDescent="0.2">
      <c r="A1559" s="157"/>
      <c r="B1559" s="158"/>
      <c r="C1559" s="197" t="s">
        <v>830</v>
      </c>
      <c r="D1559" s="188"/>
      <c r="E1559" s="189">
        <v>-33.686999999999998</v>
      </c>
      <c r="F1559" s="159"/>
      <c r="G1559" s="159"/>
      <c r="H1559" s="159"/>
      <c r="I1559" s="159"/>
      <c r="J1559" s="159"/>
      <c r="K1559" s="159"/>
      <c r="L1559" s="159"/>
      <c r="M1559" s="159"/>
      <c r="N1559" s="159"/>
      <c r="O1559" s="159"/>
      <c r="P1559" s="159"/>
      <c r="Q1559" s="159"/>
      <c r="R1559" s="159"/>
      <c r="S1559" s="159"/>
      <c r="T1559" s="159"/>
      <c r="U1559" s="159"/>
      <c r="V1559" s="159"/>
      <c r="W1559" s="159"/>
      <c r="X1559" s="150"/>
      <c r="Y1559" s="150"/>
      <c r="Z1559" s="150"/>
      <c r="AA1559" s="150"/>
      <c r="AB1559" s="150"/>
      <c r="AC1559" s="150"/>
      <c r="AD1559" s="150"/>
      <c r="AE1559" s="150"/>
      <c r="AF1559" s="150"/>
      <c r="AG1559" s="150" t="s">
        <v>245</v>
      </c>
      <c r="AH1559" s="150">
        <v>0</v>
      </c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outlineLevel="1" x14ac:dyDescent="0.2">
      <c r="A1560" s="157"/>
      <c r="B1560" s="158"/>
      <c r="C1560" s="197" t="s">
        <v>774</v>
      </c>
      <c r="D1560" s="188"/>
      <c r="E1560" s="189">
        <v>-1.4415</v>
      </c>
      <c r="F1560" s="159"/>
      <c r="G1560" s="159"/>
      <c r="H1560" s="159"/>
      <c r="I1560" s="159"/>
      <c r="J1560" s="159"/>
      <c r="K1560" s="159"/>
      <c r="L1560" s="159"/>
      <c r="M1560" s="159"/>
      <c r="N1560" s="159"/>
      <c r="O1560" s="159"/>
      <c r="P1560" s="159"/>
      <c r="Q1560" s="159"/>
      <c r="R1560" s="159"/>
      <c r="S1560" s="159"/>
      <c r="T1560" s="159"/>
      <c r="U1560" s="159"/>
      <c r="V1560" s="159"/>
      <c r="W1560" s="159"/>
      <c r="X1560" s="150"/>
      <c r="Y1560" s="150"/>
      <c r="Z1560" s="150"/>
      <c r="AA1560" s="150"/>
      <c r="AB1560" s="150"/>
      <c r="AC1560" s="150"/>
      <c r="AD1560" s="150"/>
      <c r="AE1560" s="150"/>
      <c r="AF1560" s="150"/>
      <c r="AG1560" s="150" t="s">
        <v>245</v>
      </c>
      <c r="AH1560" s="150">
        <v>0</v>
      </c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1" x14ac:dyDescent="0.2">
      <c r="A1561" s="157"/>
      <c r="B1561" s="158"/>
      <c r="C1561" s="197" t="s">
        <v>831</v>
      </c>
      <c r="D1561" s="188"/>
      <c r="E1561" s="189">
        <v>-0.67600000000000005</v>
      </c>
      <c r="F1561" s="159"/>
      <c r="G1561" s="159"/>
      <c r="H1561" s="159"/>
      <c r="I1561" s="159"/>
      <c r="J1561" s="159"/>
      <c r="K1561" s="159"/>
      <c r="L1561" s="159"/>
      <c r="M1561" s="159"/>
      <c r="N1561" s="159"/>
      <c r="O1561" s="159"/>
      <c r="P1561" s="159"/>
      <c r="Q1561" s="159"/>
      <c r="R1561" s="159"/>
      <c r="S1561" s="159"/>
      <c r="T1561" s="159"/>
      <c r="U1561" s="159"/>
      <c r="V1561" s="159"/>
      <c r="W1561" s="159"/>
      <c r="X1561" s="150"/>
      <c r="Y1561" s="150"/>
      <c r="Z1561" s="150"/>
      <c r="AA1561" s="150"/>
      <c r="AB1561" s="150"/>
      <c r="AC1561" s="150"/>
      <c r="AD1561" s="150"/>
      <c r="AE1561" s="150"/>
      <c r="AF1561" s="150"/>
      <c r="AG1561" s="150" t="s">
        <v>245</v>
      </c>
      <c r="AH1561" s="150">
        <v>0</v>
      </c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1" x14ac:dyDescent="0.2">
      <c r="A1562" s="157"/>
      <c r="B1562" s="158"/>
      <c r="C1562" s="197" t="s">
        <v>832</v>
      </c>
      <c r="D1562" s="188"/>
      <c r="E1562" s="189">
        <v>-12.185560000000001</v>
      </c>
      <c r="F1562" s="159"/>
      <c r="G1562" s="159"/>
      <c r="H1562" s="159"/>
      <c r="I1562" s="159"/>
      <c r="J1562" s="159"/>
      <c r="K1562" s="159"/>
      <c r="L1562" s="159"/>
      <c r="M1562" s="159"/>
      <c r="N1562" s="159"/>
      <c r="O1562" s="159"/>
      <c r="P1562" s="159"/>
      <c r="Q1562" s="159"/>
      <c r="R1562" s="159"/>
      <c r="S1562" s="159"/>
      <c r="T1562" s="159"/>
      <c r="U1562" s="159"/>
      <c r="V1562" s="159"/>
      <c r="W1562" s="159"/>
      <c r="X1562" s="150"/>
      <c r="Y1562" s="150"/>
      <c r="Z1562" s="150"/>
      <c r="AA1562" s="150"/>
      <c r="AB1562" s="150"/>
      <c r="AC1562" s="150"/>
      <c r="AD1562" s="150"/>
      <c r="AE1562" s="150"/>
      <c r="AF1562" s="150"/>
      <c r="AG1562" s="150" t="s">
        <v>245</v>
      </c>
      <c r="AH1562" s="150">
        <v>0</v>
      </c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1" x14ac:dyDescent="0.2">
      <c r="A1563" s="157"/>
      <c r="B1563" s="158"/>
      <c r="C1563" s="198" t="s">
        <v>272</v>
      </c>
      <c r="D1563" s="190"/>
      <c r="E1563" s="191">
        <v>65.421170000000004</v>
      </c>
      <c r="F1563" s="159"/>
      <c r="G1563" s="159"/>
      <c r="H1563" s="159"/>
      <c r="I1563" s="159"/>
      <c r="J1563" s="159"/>
      <c r="K1563" s="159"/>
      <c r="L1563" s="159"/>
      <c r="M1563" s="159"/>
      <c r="N1563" s="159"/>
      <c r="O1563" s="159"/>
      <c r="P1563" s="159"/>
      <c r="Q1563" s="159"/>
      <c r="R1563" s="159"/>
      <c r="S1563" s="159"/>
      <c r="T1563" s="159"/>
      <c r="U1563" s="159"/>
      <c r="V1563" s="159"/>
      <c r="W1563" s="159"/>
      <c r="X1563" s="150"/>
      <c r="Y1563" s="150"/>
      <c r="Z1563" s="150"/>
      <c r="AA1563" s="150"/>
      <c r="AB1563" s="150"/>
      <c r="AC1563" s="150"/>
      <c r="AD1563" s="150"/>
      <c r="AE1563" s="150"/>
      <c r="AF1563" s="150"/>
      <c r="AG1563" s="150" t="s">
        <v>245</v>
      </c>
      <c r="AH1563" s="150">
        <v>1</v>
      </c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1" x14ac:dyDescent="0.2">
      <c r="A1564" s="157"/>
      <c r="B1564" s="158"/>
      <c r="C1564" s="197" t="s">
        <v>833</v>
      </c>
      <c r="D1564" s="188"/>
      <c r="E1564" s="189"/>
      <c r="F1564" s="159"/>
      <c r="G1564" s="159"/>
      <c r="H1564" s="159"/>
      <c r="I1564" s="159"/>
      <c r="J1564" s="159"/>
      <c r="K1564" s="159"/>
      <c r="L1564" s="159"/>
      <c r="M1564" s="159"/>
      <c r="N1564" s="159"/>
      <c r="O1564" s="159"/>
      <c r="P1564" s="159"/>
      <c r="Q1564" s="159"/>
      <c r="R1564" s="159"/>
      <c r="S1564" s="159"/>
      <c r="T1564" s="159"/>
      <c r="U1564" s="159"/>
      <c r="V1564" s="159"/>
      <c r="W1564" s="159"/>
      <c r="X1564" s="150"/>
      <c r="Y1564" s="150"/>
      <c r="Z1564" s="150"/>
      <c r="AA1564" s="150"/>
      <c r="AB1564" s="150"/>
      <c r="AC1564" s="150"/>
      <c r="AD1564" s="150"/>
      <c r="AE1564" s="150"/>
      <c r="AF1564" s="150"/>
      <c r="AG1564" s="150" t="s">
        <v>245</v>
      </c>
      <c r="AH1564" s="150">
        <v>0</v>
      </c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57"/>
      <c r="B1565" s="158"/>
      <c r="C1565" s="197" t="s">
        <v>834</v>
      </c>
      <c r="D1565" s="188"/>
      <c r="E1565" s="189">
        <v>1276.2280000000001</v>
      </c>
      <c r="F1565" s="159"/>
      <c r="G1565" s="159"/>
      <c r="H1565" s="159"/>
      <c r="I1565" s="159"/>
      <c r="J1565" s="159"/>
      <c r="K1565" s="159"/>
      <c r="L1565" s="159"/>
      <c r="M1565" s="159"/>
      <c r="N1565" s="159"/>
      <c r="O1565" s="159"/>
      <c r="P1565" s="159"/>
      <c r="Q1565" s="159"/>
      <c r="R1565" s="159"/>
      <c r="S1565" s="159"/>
      <c r="T1565" s="159"/>
      <c r="U1565" s="159"/>
      <c r="V1565" s="159"/>
      <c r="W1565" s="159"/>
      <c r="X1565" s="150"/>
      <c r="Y1565" s="150"/>
      <c r="Z1565" s="150"/>
      <c r="AA1565" s="150"/>
      <c r="AB1565" s="150"/>
      <c r="AC1565" s="150"/>
      <c r="AD1565" s="150"/>
      <c r="AE1565" s="150"/>
      <c r="AF1565" s="150"/>
      <c r="AG1565" s="150" t="s">
        <v>245</v>
      </c>
      <c r="AH1565" s="150">
        <v>0</v>
      </c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57"/>
      <c r="B1566" s="158"/>
      <c r="C1566" s="197" t="s">
        <v>825</v>
      </c>
      <c r="D1566" s="188"/>
      <c r="E1566" s="189"/>
      <c r="F1566" s="159"/>
      <c r="G1566" s="159"/>
      <c r="H1566" s="159"/>
      <c r="I1566" s="159"/>
      <c r="J1566" s="159"/>
      <c r="K1566" s="159"/>
      <c r="L1566" s="159"/>
      <c r="M1566" s="159"/>
      <c r="N1566" s="159"/>
      <c r="O1566" s="159"/>
      <c r="P1566" s="159"/>
      <c r="Q1566" s="159"/>
      <c r="R1566" s="159"/>
      <c r="S1566" s="159"/>
      <c r="T1566" s="159"/>
      <c r="U1566" s="159"/>
      <c r="V1566" s="159"/>
      <c r="W1566" s="159"/>
      <c r="X1566" s="150"/>
      <c r="Y1566" s="150"/>
      <c r="Z1566" s="150"/>
      <c r="AA1566" s="150"/>
      <c r="AB1566" s="150"/>
      <c r="AC1566" s="150"/>
      <c r="AD1566" s="150"/>
      <c r="AE1566" s="150"/>
      <c r="AF1566" s="150"/>
      <c r="AG1566" s="150" t="s">
        <v>245</v>
      </c>
      <c r="AH1566" s="150">
        <v>0</v>
      </c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1" x14ac:dyDescent="0.2">
      <c r="A1567" s="157"/>
      <c r="B1567" s="158"/>
      <c r="C1567" s="197" t="s">
        <v>835</v>
      </c>
      <c r="D1567" s="188"/>
      <c r="E1567" s="189"/>
      <c r="F1567" s="159"/>
      <c r="G1567" s="159"/>
      <c r="H1567" s="159"/>
      <c r="I1567" s="159"/>
      <c r="J1567" s="159"/>
      <c r="K1567" s="159"/>
      <c r="L1567" s="159"/>
      <c r="M1567" s="159"/>
      <c r="N1567" s="159"/>
      <c r="O1567" s="159"/>
      <c r="P1567" s="159"/>
      <c r="Q1567" s="159"/>
      <c r="R1567" s="159"/>
      <c r="S1567" s="159"/>
      <c r="T1567" s="159"/>
      <c r="U1567" s="159"/>
      <c r="V1567" s="159"/>
      <c r="W1567" s="159"/>
      <c r="X1567" s="150"/>
      <c r="Y1567" s="150"/>
      <c r="Z1567" s="150"/>
      <c r="AA1567" s="150"/>
      <c r="AB1567" s="150"/>
      <c r="AC1567" s="150"/>
      <c r="AD1567" s="150"/>
      <c r="AE1567" s="150"/>
      <c r="AF1567" s="150"/>
      <c r="AG1567" s="150" t="s">
        <v>245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1" x14ac:dyDescent="0.2">
      <c r="A1568" s="157"/>
      <c r="B1568" s="158"/>
      <c r="C1568" s="197" t="s">
        <v>836</v>
      </c>
      <c r="D1568" s="188"/>
      <c r="E1568" s="189">
        <v>-3.9</v>
      </c>
      <c r="F1568" s="159"/>
      <c r="G1568" s="159"/>
      <c r="H1568" s="159"/>
      <c r="I1568" s="159"/>
      <c r="J1568" s="159"/>
      <c r="K1568" s="159"/>
      <c r="L1568" s="159"/>
      <c r="M1568" s="159"/>
      <c r="N1568" s="159"/>
      <c r="O1568" s="159"/>
      <c r="P1568" s="159"/>
      <c r="Q1568" s="159"/>
      <c r="R1568" s="159"/>
      <c r="S1568" s="159"/>
      <c r="T1568" s="159"/>
      <c r="U1568" s="159"/>
      <c r="V1568" s="159"/>
      <c r="W1568" s="159"/>
      <c r="X1568" s="150"/>
      <c r="Y1568" s="150"/>
      <c r="Z1568" s="150"/>
      <c r="AA1568" s="150"/>
      <c r="AB1568" s="150"/>
      <c r="AC1568" s="150"/>
      <c r="AD1568" s="150"/>
      <c r="AE1568" s="150"/>
      <c r="AF1568" s="150"/>
      <c r="AG1568" s="150" t="s">
        <v>245</v>
      </c>
      <c r="AH1568" s="150">
        <v>0</v>
      </c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outlineLevel="1" x14ac:dyDescent="0.2">
      <c r="A1569" s="157"/>
      <c r="B1569" s="158"/>
      <c r="C1569" s="197" t="s">
        <v>837</v>
      </c>
      <c r="D1569" s="188"/>
      <c r="E1569" s="189">
        <v>-36.725000000000001</v>
      </c>
      <c r="F1569" s="159"/>
      <c r="G1569" s="159"/>
      <c r="H1569" s="159"/>
      <c r="I1569" s="159"/>
      <c r="J1569" s="159"/>
      <c r="K1569" s="159"/>
      <c r="L1569" s="159"/>
      <c r="M1569" s="159"/>
      <c r="N1569" s="159"/>
      <c r="O1569" s="159"/>
      <c r="P1569" s="159"/>
      <c r="Q1569" s="159"/>
      <c r="R1569" s="159"/>
      <c r="S1569" s="159"/>
      <c r="T1569" s="159"/>
      <c r="U1569" s="159"/>
      <c r="V1569" s="159"/>
      <c r="W1569" s="159"/>
      <c r="X1569" s="150"/>
      <c r="Y1569" s="150"/>
      <c r="Z1569" s="150"/>
      <c r="AA1569" s="150"/>
      <c r="AB1569" s="150"/>
      <c r="AC1569" s="150"/>
      <c r="AD1569" s="150"/>
      <c r="AE1569" s="150"/>
      <c r="AF1569" s="150"/>
      <c r="AG1569" s="150" t="s">
        <v>245</v>
      </c>
      <c r="AH1569" s="150">
        <v>0</v>
      </c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57"/>
      <c r="B1570" s="158"/>
      <c r="C1570" s="197" t="s">
        <v>738</v>
      </c>
      <c r="D1570" s="188"/>
      <c r="E1570" s="189">
        <v>-2.028</v>
      </c>
      <c r="F1570" s="159"/>
      <c r="G1570" s="159"/>
      <c r="H1570" s="159"/>
      <c r="I1570" s="159"/>
      <c r="J1570" s="159"/>
      <c r="K1570" s="159"/>
      <c r="L1570" s="159"/>
      <c r="M1570" s="159"/>
      <c r="N1570" s="159"/>
      <c r="O1570" s="159"/>
      <c r="P1570" s="159"/>
      <c r="Q1570" s="159"/>
      <c r="R1570" s="159"/>
      <c r="S1570" s="159"/>
      <c r="T1570" s="159"/>
      <c r="U1570" s="159"/>
      <c r="V1570" s="159"/>
      <c r="W1570" s="159"/>
      <c r="X1570" s="150"/>
      <c r="Y1570" s="150"/>
      <c r="Z1570" s="150"/>
      <c r="AA1570" s="150"/>
      <c r="AB1570" s="150"/>
      <c r="AC1570" s="150"/>
      <c r="AD1570" s="150"/>
      <c r="AE1570" s="150"/>
      <c r="AF1570" s="150"/>
      <c r="AG1570" s="150" t="s">
        <v>245</v>
      </c>
      <c r="AH1570" s="150">
        <v>0</v>
      </c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outlineLevel="1" x14ac:dyDescent="0.2">
      <c r="A1571" s="157"/>
      <c r="B1571" s="158"/>
      <c r="C1571" s="197" t="s">
        <v>739</v>
      </c>
      <c r="D1571" s="188"/>
      <c r="E1571" s="189">
        <v>-0.39200000000000002</v>
      </c>
      <c r="F1571" s="159"/>
      <c r="G1571" s="159"/>
      <c r="H1571" s="159"/>
      <c r="I1571" s="159"/>
      <c r="J1571" s="159"/>
      <c r="K1571" s="159"/>
      <c r="L1571" s="159"/>
      <c r="M1571" s="159"/>
      <c r="N1571" s="159"/>
      <c r="O1571" s="159"/>
      <c r="P1571" s="159"/>
      <c r="Q1571" s="159"/>
      <c r="R1571" s="159"/>
      <c r="S1571" s="159"/>
      <c r="T1571" s="159"/>
      <c r="U1571" s="159"/>
      <c r="V1571" s="159"/>
      <c r="W1571" s="159"/>
      <c r="X1571" s="150"/>
      <c r="Y1571" s="150"/>
      <c r="Z1571" s="150"/>
      <c r="AA1571" s="150"/>
      <c r="AB1571" s="150"/>
      <c r="AC1571" s="150"/>
      <c r="AD1571" s="150"/>
      <c r="AE1571" s="150"/>
      <c r="AF1571" s="150"/>
      <c r="AG1571" s="150" t="s">
        <v>245</v>
      </c>
      <c r="AH1571" s="150">
        <v>0</v>
      </c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outlineLevel="1" x14ac:dyDescent="0.2">
      <c r="A1572" s="157"/>
      <c r="B1572" s="158"/>
      <c r="C1572" s="197" t="s">
        <v>838</v>
      </c>
      <c r="D1572" s="188"/>
      <c r="E1572" s="189">
        <v>-5.6928200000000002</v>
      </c>
      <c r="F1572" s="159"/>
      <c r="G1572" s="159"/>
      <c r="H1572" s="159"/>
      <c r="I1572" s="159"/>
      <c r="J1572" s="159"/>
      <c r="K1572" s="159"/>
      <c r="L1572" s="159"/>
      <c r="M1572" s="159"/>
      <c r="N1572" s="159"/>
      <c r="O1572" s="159"/>
      <c r="P1572" s="159"/>
      <c r="Q1572" s="159"/>
      <c r="R1572" s="159"/>
      <c r="S1572" s="159"/>
      <c r="T1572" s="159"/>
      <c r="U1572" s="159"/>
      <c r="V1572" s="159"/>
      <c r="W1572" s="159"/>
      <c r="X1572" s="150"/>
      <c r="Y1572" s="150"/>
      <c r="Z1572" s="150"/>
      <c r="AA1572" s="150"/>
      <c r="AB1572" s="150"/>
      <c r="AC1572" s="150"/>
      <c r="AD1572" s="150"/>
      <c r="AE1572" s="150"/>
      <c r="AF1572" s="150"/>
      <c r="AG1572" s="150" t="s">
        <v>245</v>
      </c>
      <c r="AH1572" s="150">
        <v>0</v>
      </c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1" x14ac:dyDescent="0.2">
      <c r="A1573" s="157"/>
      <c r="B1573" s="158"/>
      <c r="C1573" s="197" t="s">
        <v>839</v>
      </c>
      <c r="D1573" s="188"/>
      <c r="E1573" s="189">
        <v>-7.8</v>
      </c>
      <c r="F1573" s="159"/>
      <c r="G1573" s="159"/>
      <c r="H1573" s="159"/>
      <c r="I1573" s="159"/>
      <c r="J1573" s="159"/>
      <c r="K1573" s="159"/>
      <c r="L1573" s="159"/>
      <c r="M1573" s="159"/>
      <c r="N1573" s="159"/>
      <c r="O1573" s="159"/>
      <c r="P1573" s="159"/>
      <c r="Q1573" s="159"/>
      <c r="R1573" s="159"/>
      <c r="S1573" s="159"/>
      <c r="T1573" s="159"/>
      <c r="U1573" s="159"/>
      <c r="V1573" s="159"/>
      <c r="W1573" s="159"/>
      <c r="X1573" s="150"/>
      <c r="Y1573" s="150"/>
      <c r="Z1573" s="150"/>
      <c r="AA1573" s="150"/>
      <c r="AB1573" s="150"/>
      <c r="AC1573" s="150"/>
      <c r="AD1573" s="150"/>
      <c r="AE1573" s="150"/>
      <c r="AF1573" s="150"/>
      <c r="AG1573" s="150" t="s">
        <v>245</v>
      </c>
      <c r="AH1573" s="150">
        <v>0</v>
      </c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1" x14ac:dyDescent="0.2">
      <c r="A1574" s="157"/>
      <c r="B1574" s="158"/>
      <c r="C1574" s="197" t="s">
        <v>742</v>
      </c>
      <c r="D1574" s="188"/>
      <c r="E1574" s="189">
        <v>-1.014</v>
      </c>
      <c r="F1574" s="159"/>
      <c r="G1574" s="159"/>
      <c r="H1574" s="159"/>
      <c r="I1574" s="159"/>
      <c r="J1574" s="159"/>
      <c r="K1574" s="159"/>
      <c r="L1574" s="159"/>
      <c r="M1574" s="159"/>
      <c r="N1574" s="159"/>
      <c r="O1574" s="159"/>
      <c r="P1574" s="159"/>
      <c r="Q1574" s="159"/>
      <c r="R1574" s="159"/>
      <c r="S1574" s="159"/>
      <c r="T1574" s="159"/>
      <c r="U1574" s="159"/>
      <c r="V1574" s="159"/>
      <c r="W1574" s="159"/>
      <c r="X1574" s="150"/>
      <c r="Y1574" s="150"/>
      <c r="Z1574" s="150"/>
      <c r="AA1574" s="150"/>
      <c r="AB1574" s="150"/>
      <c r="AC1574" s="150"/>
      <c r="AD1574" s="150"/>
      <c r="AE1574" s="150"/>
      <c r="AF1574" s="150"/>
      <c r="AG1574" s="150" t="s">
        <v>245</v>
      </c>
      <c r="AH1574" s="150">
        <v>0</v>
      </c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1" x14ac:dyDescent="0.2">
      <c r="A1575" s="157"/>
      <c r="B1575" s="158"/>
      <c r="C1575" s="197" t="s">
        <v>743</v>
      </c>
      <c r="D1575" s="188"/>
      <c r="E1575" s="189">
        <v>-0.19600000000000001</v>
      </c>
      <c r="F1575" s="159"/>
      <c r="G1575" s="159"/>
      <c r="H1575" s="159"/>
      <c r="I1575" s="159"/>
      <c r="J1575" s="159"/>
      <c r="K1575" s="159"/>
      <c r="L1575" s="159"/>
      <c r="M1575" s="159"/>
      <c r="N1575" s="159"/>
      <c r="O1575" s="159"/>
      <c r="P1575" s="159"/>
      <c r="Q1575" s="159"/>
      <c r="R1575" s="159"/>
      <c r="S1575" s="159"/>
      <c r="T1575" s="159"/>
      <c r="U1575" s="159"/>
      <c r="V1575" s="159"/>
      <c r="W1575" s="159"/>
      <c r="X1575" s="150"/>
      <c r="Y1575" s="150"/>
      <c r="Z1575" s="150"/>
      <c r="AA1575" s="150"/>
      <c r="AB1575" s="150"/>
      <c r="AC1575" s="150"/>
      <c r="AD1575" s="150"/>
      <c r="AE1575" s="150"/>
      <c r="AF1575" s="150"/>
      <c r="AG1575" s="150" t="s">
        <v>245</v>
      </c>
      <c r="AH1575" s="150">
        <v>0</v>
      </c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57"/>
      <c r="B1576" s="158"/>
      <c r="C1576" s="197" t="s">
        <v>840</v>
      </c>
      <c r="D1576" s="188"/>
      <c r="E1576" s="189">
        <v>-3.2310599999999998</v>
      </c>
      <c r="F1576" s="159"/>
      <c r="G1576" s="159"/>
      <c r="H1576" s="159"/>
      <c r="I1576" s="159"/>
      <c r="J1576" s="159"/>
      <c r="K1576" s="159"/>
      <c r="L1576" s="159"/>
      <c r="M1576" s="159"/>
      <c r="N1576" s="159"/>
      <c r="O1576" s="159"/>
      <c r="P1576" s="159"/>
      <c r="Q1576" s="159"/>
      <c r="R1576" s="159"/>
      <c r="S1576" s="159"/>
      <c r="T1576" s="159"/>
      <c r="U1576" s="159"/>
      <c r="V1576" s="159"/>
      <c r="W1576" s="159"/>
      <c r="X1576" s="150"/>
      <c r="Y1576" s="150"/>
      <c r="Z1576" s="150"/>
      <c r="AA1576" s="150"/>
      <c r="AB1576" s="150"/>
      <c r="AC1576" s="150"/>
      <c r="AD1576" s="150"/>
      <c r="AE1576" s="150"/>
      <c r="AF1576" s="150"/>
      <c r="AG1576" s="150" t="s">
        <v>245</v>
      </c>
      <c r="AH1576" s="150">
        <v>0</v>
      </c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1" x14ac:dyDescent="0.2">
      <c r="A1577" s="157"/>
      <c r="B1577" s="158"/>
      <c r="C1577" s="197" t="s">
        <v>841</v>
      </c>
      <c r="D1577" s="188"/>
      <c r="E1577" s="189">
        <v>-26.324999999999999</v>
      </c>
      <c r="F1577" s="159"/>
      <c r="G1577" s="159"/>
      <c r="H1577" s="159"/>
      <c r="I1577" s="159"/>
      <c r="J1577" s="159"/>
      <c r="K1577" s="159"/>
      <c r="L1577" s="159"/>
      <c r="M1577" s="159"/>
      <c r="N1577" s="159"/>
      <c r="O1577" s="159"/>
      <c r="P1577" s="159"/>
      <c r="Q1577" s="159"/>
      <c r="R1577" s="159"/>
      <c r="S1577" s="159"/>
      <c r="T1577" s="159"/>
      <c r="U1577" s="159"/>
      <c r="V1577" s="159"/>
      <c r="W1577" s="159"/>
      <c r="X1577" s="150"/>
      <c r="Y1577" s="150"/>
      <c r="Z1577" s="150"/>
      <c r="AA1577" s="150"/>
      <c r="AB1577" s="150"/>
      <c r="AC1577" s="150"/>
      <c r="AD1577" s="150"/>
      <c r="AE1577" s="150"/>
      <c r="AF1577" s="150"/>
      <c r="AG1577" s="150" t="s">
        <v>245</v>
      </c>
      <c r="AH1577" s="150">
        <v>0</v>
      </c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1" x14ac:dyDescent="0.2">
      <c r="A1578" s="157"/>
      <c r="B1578" s="158"/>
      <c r="C1578" s="197" t="s">
        <v>738</v>
      </c>
      <c r="D1578" s="188"/>
      <c r="E1578" s="189">
        <v>-2.028</v>
      </c>
      <c r="F1578" s="159"/>
      <c r="G1578" s="159"/>
      <c r="H1578" s="159"/>
      <c r="I1578" s="159"/>
      <c r="J1578" s="159"/>
      <c r="K1578" s="159"/>
      <c r="L1578" s="159"/>
      <c r="M1578" s="159"/>
      <c r="N1578" s="159"/>
      <c r="O1578" s="159"/>
      <c r="P1578" s="159"/>
      <c r="Q1578" s="159"/>
      <c r="R1578" s="159"/>
      <c r="S1578" s="159"/>
      <c r="T1578" s="159"/>
      <c r="U1578" s="159"/>
      <c r="V1578" s="159"/>
      <c r="W1578" s="159"/>
      <c r="X1578" s="150"/>
      <c r="Y1578" s="150"/>
      <c r="Z1578" s="150"/>
      <c r="AA1578" s="150"/>
      <c r="AB1578" s="150"/>
      <c r="AC1578" s="150"/>
      <c r="AD1578" s="150"/>
      <c r="AE1578" s="150"/>
      <c r="AF1578" s="150"/>
      <c r="AG1578" s="150" t="s">
        <v>245</v>
      </c>
      <c r="AH1578" s="150">
        <v>0</v>
      </c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1" x14ac:dyDescent="0.2">
      <c r="A1579" s="157"/>
      <c r="B1579" s="158"/>
      <c r="C1579" s="197" t="s">
        <v>739</v>
      </c>
      <c r="D1579" s="188"/>
      <c r="E1579" s="189">
        <v>-0.39200000000000002</v>
      </c>
      <c r="F1579" s="159"/>
      <c r="G1579" s="159"/>
      <c r="H1579" s="159"/>
      <c r="I1579" s="159"/>
      <c r="J1579" s="159"/>
      <c r="K1579" s="159"/>
      <c r="L1579" s="159"/>
      <c r="M1579" s="159"/>
      <c r="N1579" s="159"/>
      <c r="O1579" s="159"/>
      <c r="P1579" s="159"/>
      <c r="Q1579" s="159"/>
      <c r="R1579" s="159"/>
      <c r="S1579" s="159"/>
      <c r="T1579" s="159"/>
      <c r="U1579" s="159"/>
      <c r="V1579" s="159"/>
      <c r="W1579" s="159"/>
      <c r="X1579" s="150"/>
      <c r="Y1579" s="150"/>
      <c r="Z1579" s="150"/>
      <c r="AA1579" s="150"/>
      <c r="AB1579" s="150"/>
      <c r="AC1579" s="150"/>
      <c r="AD1579" s="150"/>
      <c r="AE1579" s="150"/>
      <c r="AF1579" s="150"/>
      <c r="AG1579" s="150" t="s">
        <v>245</v>
      </c>
      <c r="AH1579" s="150">
        <v>0</v>
      </c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1" x14ac:dyDescent="0.2">
      <c r="A1580" s="157"/>
      <c r="B1580" s="158"/>
      <c r="C1580" s="197" t="s">
        <v>842</v>
      </c>
      <c r="D1580" s="188"/>
      <c r="E1580" s="189">
        <v>-6.4313500000000001</v>
      </c>
      <c r="F1580" s="159"/>
      <c r="G1580" s="159"/>
      <c r="H1580" s="159"/>
      <c r="I1580" s="159"/>
      <c r="J1580" s="159"/>
      <c r="K1580" s="159"/>
      <c r="L1580" s="159"/>
      <c r="M1580" s="159"/>
      <c r="N1580" s="159"/>
      <c r="O1580" s="159"/>
      <c r="P1580" s="159"/>
      <c r="Q1580" s="159"/>
      <c r="R1580" s="159"/>
      <c r="S1580" s="159"/>
      <c r="T1580" s="159"/>
      <c r="U1580" s="159"/>
      <c r="V1580" s="159"/>
      <c r="W1580" s="159"/>
      <c r="X1580" s="150"/>
      <c r="Y1580" s="150"/>
      <c r="Z1580" s="150"/>
      <c r="AA1580" s="150"/>
      <c r="AB1580" s="150"/>
      <c r="AC1580" s="150"/>
      <c r="AD1580" s="150"/>
      <c r="AE1580" s="150"/>
      <c r="AF1580" s="150"/>
      <c r="AG1580" s="150" t="s">
        <v>245</v>
      </c>
      <c r="AH1580" s="150">
        <v>0</v>
      </c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1" x14ac:dyDescent="0.2">
      <c r="A1581" s="157"/>
      <c r="B1581" s="158"/>
      <c r="C1581" s="197" t="s">
        <v>843</v>
      </c>
      <c r="D1581" s="188"/>
      <c r="E1581" s="189">
        <v>-24.05</v>
      </c>
      <c r="F1581" s="159"/>
      <c r="G1581" s="159"/>
      <c r="H1581" s="159"/>
      <c r="I1581" s="159"/>
      <c r="J1581" s="159"/>
      <c r="K1581" s="159"/>
      <c r="L1581" s="159"/>
      <c r="M1581" s="159"/>
      <c r="N1581" s="159"/>
      <c r="O1581" s="159"/>
      <c r="P1581" s="159"/>
      <c r="Q1581" s="159"/>
      <c r="R1581" s="159"/>
      <c r="S1581" s="159"/>
      <c r="T1581" s="159"/>
      <c r="U1581" s="159"/>
      <c r="V1581" s="159"/>
      <c r="W1581" s="159"/>
      <c r="X1581" s="150"/>
      <c r="Y1581" s="150"/>
      <c r="Z1581" s="150"/>
      <c r="AA1581" s="150"/>
      <c r="AB1581" s="150"/>
      <c r="AC1581" s="150"/>
      <c r="AD1581" s="150"/>
      <c r="AE1581" s="150"/>
      <c r="AF1581" s="150"/>
      <c r="AG1581" s="150" t="s">
        <v>245</v>
      </c>
      <c r="AH1581" s="150">
        <v>0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57"/>
      <c r="B1582" s="158"/>
      <c r="C1582" s="197" t="s">
        <v>738</v>
      </c>
      <c r="D1582" s="188"/>
      <c r="E1582" s="189">
        <v>-2.028</v>
      </c>
      <c r="F1582" s="159"/>
      <c r="G1582" s="159"/>
      <c r="H1582" s="159"/>
      <c r="I1582" s="159"/>
      <c r="J1582" s="159"/>
      <c r="K1582" s="159"/>
      <c r="L1582" s="159"/>
      <c r="M1582" s="159"/>
      <c r="N1582" s="159"/>
      <c r="O1582" s="159"/>
      <c r="P1582" s="159"/>
      <c r="Q1582" s="159"/>
      <c r="R1582" s="159"/>
      <c r="S1582" s="159"/>
      <c r="T1582" s="159"/>
      <c r="U1582" s="159"/>
      <c r="V1582" s="159"/>
      <c r="W1582" s="159"/>
      <c r="X1582" s="150"/>
      <c r="Y1582" s="150"/>
      <c r="Z1582" s="150"/>
      <c r="AA1582" s="150"/>
      <c r="AB1582" s="150"/>
      <c r="AC1582" s="150"/>
      <c r="AD1582" s="150"/>
      <c r="AE1582" s="150"/>
      <c r="AF1582" s="150"/>
      <c r="AG1582" s="150" t="s">
        <v>245</v>
      </c>
      <c r="AH1582" s="150">
        <v>0</v>
      </c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1" x14ac:dyDescent="0.2">
      <c r="A1583" s="157"/>
      <c r="B1583" s="158"/>
      <c r="C1583" s="197" t="s">
        <v>739</v>
      </c>
      <c r="D1583" s="188"/>
      <c r="E1583" s="189">
        <v>-0.39200000000000002</v>
      </c>
      <c r="F1583" s="159"/>
      <c r="G1583" s="159"/>
      <c r="H1583" s="159"/>
      <c r="I1583" s="159"/>
      <c r="J1583" s="159"/>
      <c r="K1583" s="159"/>
      <c r="L1583" s="159"/>
      <c r="M1583" s="159"/>
      <c r="N1583" s="159"/>
      <c r="O1583" s="159"/>
      <c r="P1583" s="159"/>
      <c r="Q1583" s="159"/>
      <c r="R1583" s="159"/>
      <c r="S1583" s="159"/>
      <c r="T1583" s="159"/>
      <c r="U1583" s="159"/>
      <c r="V1583" s="159"/>
      <c r="W1583" s="159"/>
      <c r="X1583" s="150"/>
      <c r="Y1583" s="150"/>
      <c r="Z1583" s="150"/>
      <c r="AA1583" s="150"/>
      <c r="AB1583" s="150"/>
      <c r="AC1583" s="150"/>
      <c r="AD1583" s="150"/>
      <c r="AE1583" s="150"/>
      <c r="AF1583" s="150"/>
      <c r="AG1583" s="150" t="s">
        <v>245</v>
      </c>
      <c r="AH1583" s="150">
        <v>0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1" x14ac:dyDescent="0.2">
      <c r="A1584" s="157"/>
      <c r="B1584" s="158"/>
      <c r="C1584" s="197" t="s">
        <v>844</v>
      </c>
      <c r="D1584" s="188"/>
      <c r="E1584" s="189">
        <v>-6.00054</v>
      </c>
      <c r="F1584" s="159"/>
      <c r="G1584" s="159"/>
      <c r="H1584" s="159"/>
      <c r="I1584" s="159"/>
      <c r="J1584" s="159"/>
      <c r="K1584" s="159"/>
      <c r="L1584" s="159"/>
      <c r="M1584" s="159"/>
      <c r="N1584" s="159"/>
      <c r="O1584" s="159"/>
      <c r="P1584" s="159"/>
      <c r="Q1584" s="159"/>
      <c r="R1584" s="159"/>
      <c r="S1584" s="159"/>
      <c r="T1584" s="159"/>
      <c r="U1584" s="159"/>
      <c r="V1584" s="159"/>
      <c r="W1584" s="159"/>
      <c r="X1584" s="150"/>
      <c r="Y1584" s="150"/>
      <c r="Z1584" s="150"/>
      <c r="AA1584" s="150"/>
      <c r="AB1584" s="150"/>
      <c r="AC1584" s="150"/>
      <c r="AD1584" s="150"/>
      <c r="AE1584" s="150"/>
      <c r="AF1584" s="150"/>
      <c r="AG1584" s="150" t="s">
        <v>245</v>
      </c>
      <c r="AH1584" s="150">
        <v>0</v>
      </c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1" x14ac:dyDescent="0.2">
      <c r="A1585" s="157"/>
      <c r="B1585" s="158"/>
      <c r="C1585" s="197" t="s">
        <v>845</v>
      </c>
      <c r="D1585" s="188"/>
      <c r="E1585" s="189">
        <v>-115.83</v>
      </c>
      <c r="F1585" s="159"/>
      <c r="G1585" s="159"/>
      <c r="H1585" s="159"/>
      <c r="I1585" s="159"/>
      <c r="J1585" s="159"/>
      <c r="K1585" s="159"/>
      <c r="L1585" s="159"/>
      <c r="M1585" s="159"/>
      <c r="N1585" s="159"/>
      <c r="O1585" s="159"/>
      <c r="P1585" s="159"/>
      <c r="Q1585" s="159"/>
      <c r="R1585" s="159"/>
      <c r="S1585" s="159"/>
      <c r="T1585" s="159"/>
      <c r="U1585" s="159"/>
      <c r="V1585" s="159"/>
      <c r="W1585" s="159"/>
      <c r="X1585" s="150"/>
      <c r="Y1585" s="150"/>
      <c r="Z1585" s="150"/>
      <c r="AA1585" s="150"/>
      <c r="AB1585" s="150"/>
      <c r="AC1585" s="150"/>
      <c r="AD1585" s="150"/>
      <c r="AE1585" s="150"/>
      <c r="AF1585" s="150"/>
      <c r="AG1585" s="150" t="s">
        <v>245</v>
      </c>
      <c r="AH1585" s="150">
        <v>0</v>
      </c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1" x14ac:dyDescent="0.2">
      <c r="A1586" s="157"/>
      <c r="B1586" s="158"/>
      <c r="C1586" s="197" t="s">
        <v>846</v>
      </c>
      <c r="D1586" s="188"/>
      <c r="E1586" s="189">
        <v>-9.1259999999999994</v>
      </c>
      <c r="F1586" s="159"/>
      <c r="G1586" s="159"/>
      <c r="H1586" s="159"/>
      <c r="I1586" s="159"/>
      <c r="J1586" s="159"/>
      <c r="K1586" s="159"/>
      <c r="L1586" s="159"/>
      <c r="M1586" s="159"/>
      <c r="N1586" s="159"/>
      <c r="O1586" s="159"/>
      <c r="P1586" s="159"/>
      <c r="Q1586" s="159"/>
      <c r="R1586" s="159"/>
      <c r="S1586" s="159"/>
      <c r="T1586" s="159"/>
      <c r="U1586" s="159"/>
      <c r="V1586" s="159"/>
      <c r="W1586" s="159"/>
      <c r="X1586" s="150"/>
      <c r="Y1586" s="150"/>
      <c r="Z1586" s="150"/>
      <c r="AA1586" s="150"/>
      <c r="AB1586" s="150"/>
      <c r="AC1586" s="150"/>
      <c r="AD1586" s="150"/>
      <c r="AE1586" s="150"/>
      <c r="AF1586" s="150"/>
      <c r="AG1586" s="150" t="s">
        <v>245</v>
      </c>
      <c r="AH1586" s="150">
        <v>0</v>
      </c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57"/>
      <c r="B1587" s="158"/>
      <c r="C1587" s="197" t="s">
        <v>847</v>
      </c>
      <c r="D1587" s="188"/>
      <c r="E1587" s="189">
        <v>-1.764</v>
      </c>
      <c r="F1587" s="159"/>
      <c r="G1587" s="159"/>
      <c r="H1587" s="159"/>
      <c r="I1587" s="159"/>
      <c r="J1587" s="159"/>
      <c r="K1587" s="159"/>
      <c r="L1587" s="159"/>
      <c r="M1587" s="159"/>
      <c r="N1587" s="159"/>
      <c r="O1587" s="159"/>
      <c r="P1587" s="159"/>
      <c r="Q1587" s="159"/>
      <c r="R1587" s="159"/>
      <c r="S1587" s="159"/>
      <c r="T1587" s="159"/>
      <c r="U1587" s="159"/>
      <c r="V1587" s="159"/>
      <c r="W1587" s="159"/>
      <c r="X1587" s="150"/>
      <c r="Y1587" s="150"/>
      <c r="Z1587" s="150"/>
      <c r="AA1587" s="150"/>
      <c r="AB1587" s="150"/>
      <c r="AC1587" s="150"/>
      <c r="AD1587" s="150"/>
      <c r="AE1587" s="150"/>
      <c r="AF1587" s="150"/>
      <c r="AG1587" s="150" t="s">
        <v>245</v>
      </c>
      <c r="AH1587" s="150">
        <v>0</v>
      </c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1" x14ac:dyDescent="0.2">
      <c r="A1588" s="157"/>
      <c r="B1588" s="158"/>
      <c r="C1588" s="197" t="s">
        <v>848</v>
      </c>
      <c r="D1588" s="188"/>
      <c r="E1588" s="189">
        <v>-26.01773</v>
      </c>
      <c r="F1588" s="159"/>
      <c r="G1588" s="159"/>
      <c r="H1588" s="159"/>
      <c r="I1588" s="159"/>
      <c r="J1588" s="159"/>
      <c r="K1588" s="159"/>
      <c r="L1588" s="159"/>
      <c r="M1588" s="159"/>
      <c r="N1588" s="159"/>
      <c r="O1588" s="159"/>
      <c r="P1588" s="159"/>
      <c r="Q1588" s="159"/>
      <c r="R1588" s="159"/>
      <c r="S1588" s="159"/>
      <c r="T1588" s="159"/>
      <c r="U1588" s="159"/>
      <c r="V1588" s="159"/>
      <c r="W1588" s="159"/>
      <c r="X1588" s="150"/>
      <c r="Y1588" s="150"/>
      <c r="Z1588" s="150"/>
      <c r="AA1588" s="150"/>
      <c r="AB1588" s="150"/>
      <c r="AC1588" s="150"/>
      <c r="AD1588" s="150"/>
      <c r="AE1588" s="150"/>
      <c r="AF1588" s="150"/>
      <c r="AG1588" s="150" t="s">
        <v>245</v>
      </c>
      <c r="AH1588" s="150">
        <v>0</v>
      </c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1" x14ac:dyDescent="0.2">
      <c r="A1589" s="157"/>
      <c r="B1589" s="158"/>
      <c r="C1589" s="197" t="s">
        <v>849</v>
      </c>
      <c r="D1589" s="188"/>
      <c r="E1589" s="189">
        <v>-41.6</v>
      </c>
      <c r="F1589" s="159"/>
      <c r="G1589" s="159"/>
      <c r="H1589" s="159"/>
      <c r="I1589" s="159"/>
      <c r="J1589" s="159"/>
      <c r="K1589" s="159"/>
      <c r="L1589" s="159"/>
      <c r="M1589" s="159"/>
      <c r="N1589" s="159"/>
      <c r="O1589" s="159"/>
      <c r="P1589" s="159"/>
      <c r="Q1589" s="159"/>
      <c r="R1589" s="159"/>
      <c r="S1589" s="159"/>
      <c r="T1589" s="159"/>
      <c r="U1589" s="159"/>
      <c r="V1589" s="159"/>
      <c r="W1589" s="159"/>
      <c r="X1589" s="150"/>
      <c r="Y1589" s="150"/>
      <c r="Z1589" s="150"/>
      <c r="AA1589" s="150"/>
      <c r="AB1589" s="150"/>
      <c r="AC1589" s="150"/>
      <c r="AD1589" s="150"/>
      <c r="AE1589" s="150"/>
      <c r="AF1589" s="150"/>
      <c r="AG1589" s="150" t="s">
        <v>245</v>
      </c>
      <c r="AH1589" s="150">
        <v>0</v>
      </c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outlineLevel="1" x14ac:dyDescent="0.2">
      <c r="A1590" s="157"/>
      <c r="B1590" s="158"/>
      <c r="C1590" s="197" t="s">
        <v>738</v>
      </c>
      <c r="D1590" s="188"/>
      <c r="E1590" s="189">
        <v>-2.028</v>
      </c>
      <c r="F1590" s="159"/>
      <c r="G1590" s="159"/>
      <c r="H1590" s="159"/>
      <c r="I1590" s="159"/>
      <c r="J1590" s="159"/>
      <c r="K1590" s="159"/>
      <c r="L1590" s="159"/>
      <c r="M1590" s="159"/>
      <c r="N1590" s="159"/>
      <c r="O1590" s="159"/>
      <c r="P1590" s="159"/>
      <c r="Q1590" s="159"/>
      <c r="R1590" s="159"/>
      <c r="S1590" s="159"/>
      <c r="T1590" s="159"/>
      <c r="U1590" s="159"/>
      <c r="V1590" s="159"/>
      <c r="W1590" s="159"/>
      <c r="X1590" s="150"/>
      <c r="Y1590" s="150"/>
      <c r="Z1590" s="150"/>
      <c r="AA1590" s="150"/>
      <c r="AB1590" s="150"/>
      <c r="AC1590" s="150"/>
      <c r="AD1590" s="150"/>
      <c r="AE1590" s="150"/>
      <c r="AF1590" s="150"/>
      <c r="AG1590" s="150" t="s">
        <v>245</v>
      </c>
      <c r="AH1590" s="150">
        <v>0</v>
      </c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1" x14ac:dyDescent="0.2">
      <c r="A1591" s="157"/>
      <c r="B1591" s="158"/>
      <c r="C1591" s="197" t="s">
        <v>739</v>
      </c>
      <c r="D1591" s="188"/>
      <c r="E1591" s="189">
        <v>-0.39200000000000002</v>
      </c>
      <c r="F1591" s="159"/>
      <c r="G1591" s="159"/>
      <c r="H1591" s="159"/>
      <c r="I1591" s="159"/>
      <c r="J1591" s="159"/>
      <c r="K1591" s="159"/>
      <c r="L1591" s="159"/>
      <c r="M1591" s="159"/>
      <c r="N1591" s="159"/>
      <c r="O1591" s="159"/>
      <c r="P1591" s="159"/>
      <c r="Q1591" s="159"/>
      <c r="R1591" s="159"/>
      <c r="S1591" s="159"/>
      <c r="T1591" s="159"/>
      <c r="U1591" s="159"/>
      <c r="V1591" s="159"/>
      <c r="W1591" s="159"/>
      <c r="X1591" s="150"/>
      <c r="Y1591" s="150"/>
      <c r="Z1591" s="150"/>
      <c r="AA1591" s="150"/>
      <c r="AB1591" s="150"/>
      <c r="AC1591" s="150"/>
      <c r="AD1591" s="150"/>
      <c r="AE1591" s="150"/>
      <c r="AF1591" s="150"/>
      <c r="AG1591" s="150" t="s">
        <v>245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1" x14ac:dyDescent="0.2">
      <c r="A1592" s="157"/>
      <c r="B1592" s="158"/>
      <c r="C1592" s="197" t="s">
        <v>844</v>
      </c>
      <c r="D1592" s="188"/>
      <c r="E1592" s="189">
        <v>-6.00054</v>
      </c>
      <c r="F1592" s="159"/>
      <c r="G1592" s="159"/>
      <c r="H1592" s="159"/>
      <c r="I1592" s="159"/>
      <c r="J1592" s="159"/>
      <c r="K1592" s="159"/>
      <c r="L1592" s="159"/>
      <c r="M1592" s="159"/>
      <c r="N1592" s="159"/>
      <c r="O1592" s="159"/>
      <c r="P1592" s="159"/>
      <c r="Q1592" s="159"/>
      <c r="R1592" s="159"/>
      <c r="S1592" s="159"/>
      <c r="T1592" s="159"/>
      <c r="U1592" s="159"/>
      <c r="V1592" s="159"/>
      <c r="W1592" s="159"/>
      <c r="X1592" s="150"/>
      <c r="Y1592" s="150"/>
      <c r="Z1592" s="150"/>
      <c r="AA1592" s="150"/>
      <c r="AB1592" s="150"/>
      <c r="AC1592" s="150"/>
      <c r="AD1592" s="150"/>
      <c r="AE1592" s="150"/>
      <c r="AF1592" s="150"/>
      <c r="AG1592" s="150" t="s">
        <v>245</v>
      </c>
      <c r="AH1592" s="150">
        <v>0</v>
      </c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1" x14ac:dyDescent="0.2">
      <c r="A1593" s="157"/>
      <c r="B1593" s="158"/>
      <c r="C1593" s="197" t="s">
        <v>850</v>
      </c>
      <c r="D1593" s="188"/>
      <c r="E1593" s="189">
        <v>-20.8</v>
      </c>
      <c r="F1593" s="159"/>
      <c r="G1593" s="159"/>
      <c r="H1593" s="159"/>
      <c r="I1593" s="159"/>
      <c r="J1593" s="159"/>
      <c r="K1593" s="159"/>
      <c r="L1593" s="159"/>
      <c r="M1593" s="159"/>
      <c r="N1593" s="159"/>
      <c r="O1593" s="159"/>
      <c r="P1593" s="159"/>
      <c r="Q1593" s="159"/>
      <c r="R1593" s="159"/>
      <c r="S1593" s="159"/>
      <c r="T1593" s="159"/>
      <c r="U1593" s="159"/>
      <c r="V1593" s="159"/>
      <c r="W1593" s="159"/>
      <c r="X1593" s="150"/>
      <c r="Y1593" s="150"/>
      <c r="Z1593" s="150"/>
      <c r="AA1593" s="150"/>
      <c r="AB1593" s="150"/>
      <c r="AC1593" s="150"/>
      <c r="AD1593" s="150"/>
      <c r="AE1593" s="150"/>
      <c r="AF1593" s="150"/>
      <c r="AG1593" s="150" t="s">
        <v>245</v>
      </c>
      <c r="AH1593" s="150">
        <v>0</v>
      </c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57"/>
      <c r="B1594" s="158"/>
      <c r="C1594" s="197" t="s">
        <v>742</v>
      </c>
      <c r="D1594" s="188"/>
      <c r="E1594" s="189">
        <v>-1.014</v>
      </c>
      <c r="F1594" s="159"/>
      <c r="G1594" s="159"/>
      <c r="H1594" s="159"/>
      <c r="I1594" s="159"/>
      <c r="J1594" s="159"/>
      <c r="K1594" s="159"/>
      <c r="L1594" s="159"/>
      <c r="M1594" s="159"/>
      <c r="N1594" s="159"/>
      <c r="O1594" s="159"/>
      <c r="P1594" s="159"/>
      <c r="Q1594" s="159"/>
      <c r="R1594" s="159"/>
      <c r="S1594" s="159"/>
      <c r="T1594" s="159"/>
      <c r="U1594" s="159"/>
      <c r="V1594" s="159"/>
      <c r="W1594" s="159"/>
      <c r="X1594" s="150"/>
      <c r="Y1594" s="150"/>
      <c r="Z1594" s="150"/>
      <c r="AA1594" s="150"/>
      <c r="AB1594" s="150"/>
      <c r="AC1594" s="150"/>
      <c r="AD1594" s="150"/>
      <c r="AE1594" s="150"/>
      <c r="AF1594" s="150"/>
      <c r="AG1594" s="150" t="s">
        <v>245</v>
      </c>
      <c r="AH1594" s="150">
        <v>0</v>
      </c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1" x14ac:dyDescent="0.2">
      <c r="A1595" s="157"/>
      <c r="B1595" s="158"/>
      <c r="C1595" s="197" t="s">
        <v>743</v>
      </c>
      <c r="D1595" s="188"/>
      <c r="E1595" s="189">
        <v>-0.19600000000000001</v>
      </c>
      <c r="F1595" s="159"/>
      <c r="G1595" s="159"/>
      <c r="H1595" s="159"/>
      <c r="I1595" s="159"/>
      <c r="J1595" s="159"/>
      <c r="K1595" s="159"/>
      <c r="L1595" s="159"/>
      <c r="M1595" s="159"/>
      <c r="N1595" s="159"/>
      <c r="O1595" s="159"/>
      <c r="P1595" s="159"/>
      <c r="Q1595" s="159"/>
      <c r="R1595" s="159"/>
      <c r="S1595" s="159"/>
      <c r="T1595" s="159"/>
      <c r="U1595" s="159"/>
      <c r="V1595" s="159"/>
      <c r="W1595" s="159"/>
      <c r="X1595" s="150"/>
      <c r="Y1595" s="150"/>
      <c r="Z1595" s="150"/>
      <c r="AA1595" s="150"/>
      <c r="AB1595" s="150"/>
      <c r="AC1595" s="150"/>
      <c r="AD1595" s="150"/>
      <c r="AE1595" s="150"/>
      <c r="AF1595" s="150"/>
      <c r="AG1595" s="150" t="s">
        <v>245</v>
      </c>
      <c r="AH1595" s="150">
        <v>0</v>
      </c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outlineLevel="1" x14ac:dyDescent="0.2">
      <c r="A1596" s="157"/>
      <c r="B1596" s="158"/>
      <c r="C1596" s="197" t="s">
        <v>851</v>
      </c>
      <c r="D1596" s="188"/>
      <c r="E1596" s="189">
        <v>-2.92334</v>
      </c>
      <c r="F1596" s="159"/>
      <c r="G1596" s="159"/>
      <c r="H1596" s="159"/>
      <c r="I1596" s="159"/>
      <c r="J1596" s="159"/>
      <c r="K1596" s="159"/>
      <c r="L1596" s="159"/>
      <c r="M1596" s="159"/>
      <c r="N1596" s="159"/>
      <c r="O1596" s="159"/>
      <c r="P1596" s="159"/>
      <c r="Q1596" s="159"/>
      <c r="R1596" s="159"/>
      <c r="S1596" s="159"/>
      <c r="T1596" s="159"/>
      <c r="U1596" s="159"/>
      <c r="V1596" s="159"/>
      <c r="W1596" s="159"/>
      <c r="X1596" s="150"/>
      <c r="Y1596" s="150"/>
      <c r="Z1596" s="150"/>
      <c r="AA1596" s="150"/>
      <c r="AB1596" s="150"/>
      <c r="AC1596" s="150"/>
      <c r="AD1596" s="150"/>
      <c r="AE1596" s="150"/>
      <c r="AF1596" s="150"/>
      <c r="AG1596" s="150" t="s">
        <v>245</v>
      </c>
      <c r="AH1596" s="150">
        <v>0</v>
      </c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  <c r="BH1596" s="150"/>
    </row>
    <row r="1597" spans="1:60" outlineLevel="1" x14ac:dyDescent="0.2">
      <c r="A1597" s="157"/>
      <c r="B1597" s="158"/>
      <c r="C1597" s="198" t="s">
        <v>272</v>
      </c>
      <c r="D1597" s="190"/>
      <c r="E1597" s="191">
        <v>919.91062999999997</v>
      </c>
      <c r="F1597" s="159"/>
      <c r="G1597" s="159"/>
      <c r="H1597" s="159"/>
      <c r="I1597" s="159"/>
      <c r="J1597" s="159"/>
      <c r="K1597" s="159"/>
      <c r="L1597" s="159"/>
      <c r="M1597" s="159"/>
      <c r="N1597" s="159"/>
      <c r="O1597" s="159"/>
      <c r="P1597" s="159"/>
      <c r="Q1597" s="159"/>
      <c r="R1597" s="159"/>
      <c r="S1597" s="159"/>
      <c r="T1597" s="159"/>
      <c r="U1597" s="159"/>
      <c r="V1597" s="159"/>
      <c r="W1597" s="159"/>
      <c r="X1597" s="150"/>
      <c r="Y1597" s="150"/>
      <c r="Z1597" s="150"/>
      <c r="AA1597" s="150"/>
      <c r="AB1597" s="150"/>
      <c r="AC1597" s="150"/>
      <c r="AD1597" s="150"/>
      <c r="AE1597" s="150"/>
      <c r="AF1597" s="150"/>
      <c r="AG1597" s="150" t="s">
        <v>245</v>
      </c>
      <c r="AH1597" s="150">
        <v>1</v>
      </c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</row>
    <row r="1598" spans="1:60" outlineLevel="1" x14ac:dyDescent="0.2">
      <c r="A1598" s="157"/>
      <c r="B1598" s="158"/>
      <c r="C1598" s="197" t="s">
        <v>852</v>
      </c>
      <c r="D1598" s="188"/>
      <c r="E1598" s="189"/>
      <c r="F1598" s="159"/>
      <c r="G1598" s="159"/>
      <c r="H1598" s="159"/>
      <c r="I1598" s="159"/>
      <c r="J1598" s="159"/>
      <c r="K1598" s="159"/>
      <c r="L1598" s="159"/>
      <c r="M1598" s="159"/>
      <c r="N1598" s="159"/>
      <c r="O1598" s="159"/>
      <c r="P1598" s="159"/>
      <c r="Q1598" s="159"/>
      <c r="R1598" s="159"/>
      <c r="S1598" s="159"/>
      <c r="T1598" s="159"/>
      <c r="U1598" s="159"/>
      <c r="V1598" s="159"/>
      <c r="W1598" s="159"/>
      <c r="X1598" s="150"/>
      <c r="Y1598" s="150"/>
      <c r="Z1598" s="150"/>
      <c r="AA1598" s="150"/>
      <c r="AB1598" s="150"/>
      <c r="AC1598" s="150"/>
      <c r="AD1598" s="150"/>
      <c r="AE1598" s="150"/>
      <c r="AF1598" s="150"/>
      <c r="AG1598" s="150" t="s">
        <v>245</v>
      </c>
      <c r="AH1598" s="150">
        <v>0</v>
      </c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</row>
    <row r="1599" spans="1:60" outlineLevel="1" x14ac:dyDescent="0.2">
      <c r="A1599" s="157"/>
      <c r="B1599" s="158"/>
      <c r="C1599" s="197" t="s">
        <v>853</v>
      </c>
      <c r="D1599" s="188"/>
      <c r="E1599" s="189">
        <v>569.85550000000001</v>
      </c>
      <c r="F1599" s="159"/>
      <c r="G1599" s="159"/>
      <c r="H1599" s="159"/>
      <c r="I1599" s="159"/>
      <c r="J1599" s="159"/>
      <c r="K1599" s="159"/>
      <c r="L1599" s="159"/>
      <c r="M1599" s="159"/>
      <c r="N1599" s="159"/>
      <c r="O1599" s="159"/>
      <c r="P1599" s="159"/>
      <c r="Q1599" s="159"/>
      <c r="R1599" s="159"/>
      <c r="S1599" s="159"/>
      <c r="T1599" s="159"/>
      <c r="U1599" s="159"/>
      <c r="V1599" s="159"/>
      <c r="W1599" s="159"/>
      <c r="X1599" s="150"/>
      <c r="Y1599" s="150"/>
      <c r="Z1599" s="150"/>
      <c r="AA1599" s="150"/>
      <c r="AB1599" s="150"/>
      <c r="AC1599" s="150"/>
      <c r="AD1599" s="150"/>
      <c r="AE1599" s="150"/>
      <c r="AF1599" s="150"/>
      <c r="AG1599" s="150" t="s">
        <v>245</v>
      </c>
      <c r="AH1599" s="150">
        <v>0</v>
      </c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</row>
    <row r="1600" spans="1:60" outlineLevel="1" x14ac:dyDescent="0.2">
      <c r="A1600" s="157"/>
      <c r="B1600" s="158"/>
      <c r="C1600" s="197" t="s">
        <v>825</v>
      </c>
      <c r="D1600" s="188"/>
      <c r="E1600" s="189"/>
      <c r="F1600" s="159"/>
      <c r="G1600" s="159"/>
      <c r="H1600" s="159"/>
      <c r="I1600" s="159"/>
      <c r="J1600" s="159"/>
      <c r="K1600" s="159"/>
      <c r="L1600" s="159"/>
      <c r="M1600" s="159"/>
      <c r="N1600" s="159"/>
      <c r="O1600" s="159"/>
      <c r="P1600" s="159"/>
      <c r="Q1600" s="159"/>
      <c r="R1600" s="159"/>
      <c r="S1600" s="159"/>
      <c r="T1600" s="159"/>
      <c r="U1600" s="159"/>
      <c r="V1600" s="159"/>
      <c r="W1600" s="159"/>
      <c r="X1600" s="150"/>
      <c r="Y1600" s="150"/>
      <c r="Z1600" s="150"/>
      <c r="AA1600" s="150"/>
      <c r="AB1600" s="150"/>
      <c r="AC1600" s="150"/>
      <c r="AD1600" s="150"/>
      <c r="AE1600" s="150"/>
      <c r="AF1600" s="150"/>
      <c r="AG1600" s="150" t="s">
        <v>245</v>
      </c>
      <c r="AH1600" s="150">
        <v>0</v>
      </c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</row>
    <row r="1601" spans="1:60" outlineLevel="1" x14ac:dyDescent="0.2">
      <c r="A1601" s="157"/>
      <c r="B1601" s="158"/>
      <c r="C1601" s="197" t="s">
        <v>835</v>
      </c>
      <c r="D1601" s="188"/>
      <c r="E1601" s="189"/>
      <c r="F1601" s="159"/>
      <c r="G1601" s="159"/>
      <c r="H1601" s="159"/>
      <c r="I1601" s="159"/>
      <c r="J1601" s="159"/>
      <c r="K1601" s="159"/>
      <c r="L1601" s="159"/>
      <c r="M1601" s="159"/>
      <c r="N1601" s="159"/>
      <c r="O1601" s="159"/>
      <c r="P1601" s="159"/>
      <c r="Q1601" s="159"/>
      <c r="R1601" s="159"/>
      <c r="S1601" s="159"/>
      <c r="T1601" s="159"/>
      <c r="U1601" s="159"/>
      <c r="V1601" s="159"/>
      <c r="W1601" s="159"/>
      <c r="X1601" s="150"/>
      <c r="Y1601" s="150"/>
      <c r="Z1601" s="150"/>
      <c r="AA1601" s="150"/>
      <c r="AB1601" s="150"/>
      <c r="AC1601" s="150"/>
      <c r="AD1601" s="150"/>
      <c r="AE1601" s="150"/>
      <c r="AF1601" s="150"/>
      <c r="AG1601" s="150" t="s">
        <v>245</v>
      </c>
      <c r="AH1601" s="150">
        <v>0</v>
      </c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</row>
    <row r="1602" spans="1:60" outlineLevel="1" x14ac:dyDescent="0.2">
      <c r="A1602" s="157"/>
      <c r="B1602" s="158"/>
      <c r="C1602" s="197" t="s">
        <v>854</v>
      </c>
      <c r="D1602" s="188"/>
      <c r="E1602" s="189">
        <v>-5.2</v>
      </c>
      <c r="F1602" s="159"/>
      <c r="G1602" s="159"/>
      <c r="H1602" s="159"/>
      <c r="I1602" s="159"/>
      <c r="J1602" s="159"/>
      <c r="K1602" s="159"/>
      <c r="L1602" s="159"/>
      <c r="M1602" s="159"/>
      <c r="N1602" s="159"/>
      <c r="O1602" s="159"/>
      <c r="P1602" s="159"/>
      <c r="Q1602" s="159"/>
      <c r="R1602" s="159"/>
      <c r="S1602" s="159"/>
      <c r="T1602" s="159"/>
      <c r="U1602" s="159"/>
      <c r="V1602" s="159"/>
      <c r="W1602" s="159"/>
      <c r="X1602" s="150"/>
      <c r="Y1602" s="150"/>
      <c r="Z1602" s="150"/>
      <c r="AA1602" s="150"/>
      <c r="AB1602" s="150"/>
      <c r="AC1602" s="150"/>
      <c r="AD1602" s="150"/>
      <c r="AE1602" s="150"/>
      <c r="AF1602" s="150"/>
      <c r="AG1602" s="150" t="s">
        <v>245</v>
      </c>
      <c r="AH1602" s="150">
        <v>0</v>
      </c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</row>
    <row r="1603" spans="1:60" outlineLevel="1" x14ac:dyDescent="0.2">
      <c r="A1603" s="157"/>
      <c r="B1603" s="158"/>
      <c r="C1603" s="197" t="s">
        <v>855</v>
      </c>
      <c r="D1603" s="188"/>
      <c r="E1603" s="189">
        <v>-18.850000000000001</v>
      </c>
      <c r="F1603" s="159"/>
      <c r="G1603" s="159"/>
      <c r="H1603" s="159"/>
      <c r="I1603" s="159"/>
      <c r="J1603" s="159"/>
      <c r="K1603" s="159"/>
      <c r="L1603" s="159"/>
      <c r="M1603" s="159"/>
      <c r="N1603" s="159"/>
      <c r="O1603" s="159"/>
      <c r="P1603" s="159"/>
      <c r="Q1603" s="159"/>
      <c r="R1603" s="159"/>
      <c r="S1603" s="159"/>
      <c r="T1603" s="159"/>
      <c r="U1603" s="159"/>
      <c r="V1603" s="159"/>
      <c r="W1603" s="159"/>
      <c r="X1603" s="150"/>
      <c r="Y1603" s="150"/>
      <c r="Z1603" s="150"/>
      <c r="AA1603" s="150"/>
      <c r="AB1603" s="150"/>
      <c r="AC1603" s="150"/>
      <c r="AD1603" s="150"/>
      <c r="AE1603" s="150"/>
      <c r="AF1603" s="150"/>
      <c r="AG1603" s="150" t="s">
        <v>245</v>
      </c>
      <c r="AH1603" s="150">
        <v>0</v>
      </c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</row>
    <row r="1604" spans="1:60" outlineLevel="1" x14ac:dyDescent="0.2">
      <c r="A1604" s="157"/>
      <c r="B1604" s="158"/>
      <c r="C1604" s="197" t="s">
        <v>738</v>
      </c>
      <c r="D1604" s="188"/>
      <c r="E1604" s="189">
        <v>-2.028</v>
      </c>
      <c r="F1604" s="159"/>
      <c r="G1604" s="159"/>
      <c r="H1604" s="159"/>
      <c r="I1604" s="159"/>
      <c r="J1604" s="159"/>
      <c r="K1604" s="159"/>
      <c r="L1604" s="159"/>
      <c r="M1604" s="159"/>
      <c r="N1604" s="159"/>
      <c r="O1604" s="159"/>
      <c r="P1604" s="159"/>
      <c r="Q1604" s="159"/>
      <c r="R1604" s="159"/>
      <c r="S1604" s="159"/>
      <c r="T1604" s="159"/>
      <c r="U1604" s="159"/>
      <c r="V1604" s="159"/>
      <c r="W1604" s="159"/>
      <c r="X1604" s="150"/>
      <c r="Y1604" s="150"/>
      <c r="Z1604" s="150"/>
      <c r="AA1604" s="150"/>
      <c r="AB1604" s="150"/>
      <c r="AC1604" s="150"/>
      <c r="AD1604" s="150"/>
      <c r="AE1604" s="150"/>
      <c r="AF1604" s="150"/>
      <c r="AG1604" s="150" t="s">
        <v>245</v>
      </c>
      <c r="AH1604" s="150">
        <v>0</v>
      </c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</row>
    <row r="1605" spans="1:60" outlineLevel="1" x14ac:dyDescent="0.2">
      <c r="A1605" s="157"/>
      <c r="B1605" s="158"/>
      <c r="C1605" s="197" t="s">
        <v>739</v>
      </c>
      <c r="D1605" s="188"/>
      <c r="E1605" s="189">
        <v>-0.39200000000000002</v>
      </c>
      <c r="F1605" s="159"/>
      <c r="G1605" s="159"/>
      <c r="H1605" s="159"/>
      <c r="I1605" s="159"/>
      <c r="J1605" s="159"/>
      <c r="K1605" s="159"/>
      <c r="L1605" s="159"/>
      <c r="M1605" s="159"/>
      <c r="N1605" s="159"/>
      <c r="O1605" s="159"/>
      <c r="P1605" s="159"/>
      <c r="Q1605" s="159"/>
      <c r="R1605" s="159"/>
      <c r="S1605" s="159"/>
      <c r="T1605" s="159"/>
      <c r="U1605" s="159"/>
      <c r="V1605" s="159"/>
      <c r="W1605" s="159"/>
      <c r="X1605" s="150"/>
      <c r="Y1605" s="150"/>
      <c r="Z1605" s="150"/>
      <c r="AA1605" s="150"/>
      <c r="AB1605" s="150"/>
      <c r="AC1605" s="150"/>
      <c r="AD1605" s="150"/>
      <c r="AE1605" s="150"/>
      <c r="AF1605" s="150"/>
      <c r="AG1605" s="150" t="s">
        <v>245</v>
      </c>
      <c r="AH1605" s="150">
        <v>0</v>
      </c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</row>
    <row r="1606" spans="1:60" outlineLevel="1" x14ac:dyDescent="0.2">
      <c r="A1606" s="157"/>
      <c r="B1606" s="158"/>
      <c r="C1606" s="197" t="s">
        <v>856</v>
      </c>
      <c r="D1606" s="188"/>
      <c r="E1606" s="189">
        <v>-10.0009</v>
      </c>
      <c r="F1606" s="159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  <c r="Q1606" s="159"/>
      <c r="R1606" s="159"/>
      <c r="S1606" s="159"/>
      <c r="T1606" s="159"/>
      <c r="U1606" s="159"/>
      <c r="V1606" s="159"/>
      <c r="W1606" s="159"/>
      <c r="X1606" s="150"/>
      <c r="Y1606" s="150"/>
      <c r="Z1606" s="150"/>
      <c r="AA1606" s="150"/>
      <c r="AB1606" s="150"/>
      <c r="AC1606" s="150"/>
      <c r="AD1606" s="150"/>
      <c r="AE1606" s="150"/>
      <c r="AF1606" s="150"/>
      <c r="AG1606" s="150" t="s">
        <v>245</v>
      </c>
      <c r="AH1606" s="150">
        <v>0</v>
      </c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</row>
    <row r="1607" spans="1:60" outlineLevel="1" x14ac:dyDescent="0.2">
      <c r="A1607" s="157"/>
      <c r="B1607" s="158"/>
      <c r="C1607" s="197" t="s">
        <v>857</v>
      </c>
      <c r="D1607" s="188"/>
      <c r="E1607" s="189">
        <v>-41.325000000000003</v>
      </c>
      <c r="F1607" s="159"/>
      <c r="G1607" s="159"/>
      <c r="H1607" s="159"/>
      <c r="I1607" s="159"/>
      <c r="J1607" s="159"/>
      <c r="K1607" s="159"/>
      <c r="L1607" s="159"/>
      <c r="M1607" s="159"/>
      <c r="N1607" s="159"/>
      <c r="O1607" s="159"/>
      <c r="P1607" s="159"/>
      <c r="Q1607" s="159"/>
      <c r="R1607" s="159"/>
      <c r="S1607" s="159"/>
      <c r="T1607" s="159"/>
      <c r="U1607" s="159"/>
      <c r="V1607" s="159"/>
      <c r="W1607" s="159"/>
      <c r="X1607" s="150"/>
      <c r="Y1607" s="150"/>
      <c r="Z1607" s="150"/>
      <c r="AA1607" s="150"/>
      <c r="AB1607" s="150"/>
      <c r="AC1607" s="150"/>
      <c r="AD1607" s="150"/>
      <c r="AE1607" s="150"/>
      <c r="AF1607" s="150"/>
      <c r="AG1607" s="150" t="s">
        <v>245</v>
      </c>
      <c r="AH1607" s="150">
        <v>0</v>
      </c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</row>
    <row r="1608" spans="1:60" outlineLevel="1" x14ac:dyDescent="0.2">
      <c r="A1608" s="157"/>
      <c r="B1608" s="158"/>
      <c r="C1608" s="197" t="s">
        <v>858</v>
      </c>
      <c r="D1608" s="188"/>
      <c r="E1608" s="189">
        <v>-1.3</v>
      </c>
      <c r="F1608" s="159"/>
      <c r="G1608" s="159"/>
      <c r="H1608" s="159"/>
      <c r="I1608" s="159"/>
      <c r="J1608" s="159"/>
      <c r="K1608" s="159"/>
      <c r="L1608" s="159"/>
      <c r="M1608" s="159"/>
      <c r="N1608" s="159"/>
      <c r="O1608" s="159"/>
      <c r="P1608" s="159"/>
      <c r="Q1608" s="159"/>
      <c r="R1608" s="159"/>
      <c r="S1608" s="159"/>
      <c r="T1608" s="159"/>
      <c r="U1608" s="159"/>
      <c r="V1608" s="159"/>
      <c r="W1608" s="159"/>
      <c r="X1608" s="150"/>
      <c r="Y1608" s="150"/>
      <c r="Z1608" s="150"/>
      <c r="AA1608" s="150"/>
      <c r="AB1608" s="150"/>
      <c r="AC1608" s="150"/>
      <c r="AD1608" s="150"/>
      <c r="AE1608" s="150"/>
      <c r="AF1608" s="150"/>
      <c r="AG1608" s="150" t="s">
        <v>245</v>
      </c>
      <c r="AH1608" s="150">
        <v>0</v>
      </c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</row>
    <row r="1609" spans="1:60" outlineLevel="1" x14ac:dyDescent="0.2">
      <c r="A1609" s="157"/>
      <c r="B1609" s="158"/>
      <c r="C1609" s="197" t="s">
        <v>859</v>
      </c>
      <c r="D1609" s="188"/>
      <c r="E1609" s="189">
        <v>-22.75</v>
      </c>
      <c r="F1609" s="159"/>
      <c r="G1609" s="159"/>
      <c r="H1609" s="159"/>
      <c r="I1609" s="159"/>
      <c r="J1609" s="159"/>
      <c r="K1609" s="159"/>
      <c r="L1609" s="159"/>
      <c r="M1609" s="159"/>
      <c r="N1609" s="159"/>
      <c r="O1609" s="159"/>
      <c r="P1609" s="159"/>
      <c r="Q1609" s="159"/>
      <c r="R1609" s="159"/>
      <c r="S1609" s="159"/>
      <c r="T1609" s="159"/>
      <c r="U1609" s="159"/>
      <c r="V1609" s="159"/>
      <c r="W1609" s="159"/>
      <c r="X1609" s="150"/>
      <c r="Y1609" s="150"/>
      <c r="Z1609" s="150"/>
      <c r="AA1609" s="150"/>
      <c r="AB1609" s="150"/>
      <c r="AC1609" s="150"/>
      <c r="AD1609" s="150"/>
      <c r="AE1609" s="150"/>
      <c r="AF1609" s="150"/>
      <c r="AG1609" s="150" t="s">
        <v>245</v>
      </c>
      <c r="AH1609" s="150">
        <v>0</v>
      </c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</row>
    <row r="1610" spans="1:60" outlineLevel="1" x14ac:dyDescent="0.2">
      <c r="A1610" s="157"/>
      <c r="B1610" s="158"/>
      <c r="C1610" s="197" t="s">
        <v>860</v>
      </c>
      <c r="D1610" s="188"/>
      <c r="E1610" s="189">
        <v>-93.575000000000003</v>
      </c>
      <c r="F1610" s="159"/>
      <c r="G1610" s="159"/>
      <c r="H1610" s="159"/>
      <c r="I1610" s="159"/>
      <c r="J1610" s="159"/>
      <c r="K1610" s="159"/>
      <c r="L1610" s="159"/>
      <c r="M1610" s="159"/>
      <c r="N1610" s="159"/>
      <c r="O1610" s="159"/>
      <c r="P1610" s="159"/>
      <c r="Q1610" s="159"/>
      <c r="R1610" s="159"/>
      <c r="S1610" s="159"/>
      <c r="T1610" s="159"/>
      <c r="U1610" s="159"/>
      <c r="V1610" s="159"/>
      <c r="W1610" s="159"/>
      <c r="X1610" s="150"/>
      <c r="Y1610" s="150"/>
      <c r="Z1610" s="150"/>
      <c r="AA1610" s="150"/>
      <c r="AB1610" s="150"/>
      <c r="AC1610" s="150"/>
      <c r="AD1610" s="150"/>
      <c r="AE1610" s="150"/>
      <c r="AF1610" s="150"/>
      <c r="AG1610" s="150" t="s">
        <v>245</v>
      </c>
      <c r="AH1610" s="150">
        <v>0</v>
      </c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</row>
    <row r="1611" spans="1:60" outlineLevel="1" x14ac:dyDescent="0.2">
      <c r="A1611" s="157"/>
      <c r="B1611" s="158"/>
      <c r="C1611" s="197" t="s">
        <v>774</v>
      </c>
      <c r="D1611" s="188"/>
      <c r="E1611" s="189">
        <v>-1.4415</v>
      </c>
      <c r="F1611" s="159"/>
      <c r="G1611" s="159"/>
      <c r="H1611" s="159"/>
      <c r="I1611" s="159"/>
      <c r="J1611" s="159"/>
      <c r="K1611" s="159"/>
      <c r="L1611" s="159"/>
      <c r="M1611" s="159"/>
      <c r="N1611" s="159"/>
      <c r="O1611" s="159"/>
      <c r="P1611" s="159"/>
      <c r="Q1611" s="159"/>
      <c r="R1611" s="159"/>
      <c r="S1611" s="159"/>
      <c r="T1611" s="159"/>
      <c r="U1611" s="159"/>
      <c r="V1611" s="159"/>
      <c r="W1611" s="159"/>
      <c r="X1611" s="150"/>
      <c r="Y1611" s="150"/>
      <c r="Z1611" s="150"/>
      <c r="AA1611" s="150"/>
      <c r="AB1611" s="150"/>
      <c r="AC1611" s="150"/>
      <c r="AD1611" s="150"/>
      <c r="AE1611" s="150"/>
      <c r="AF1611" s="150"/>
      <c r="AG1611" s="150" t="s">
        <v>245</v>
      </c>
      <c r="AH1611" s="150">
        <v>0</v>
      </c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</row>
    <row r="1612" spans="1:60" outlineLevel="1" x14ac:dyDescent="0.2">
      <c r="A1612" s="157"/>
      <c r="B1612" s="158"/>
      <c r="C1612" s="197" t="s">
        <v>831</v>
      </c>
      <c r="D1612" s="188"/>
      <c r="E1612" s="189">
        <v>-0.67600000000000005</v>
      </c>
      <c r="F1612" s="159"/>
      <c r="G1612" s="159"/>
      <c r="H1612" s="159"/>
      <c r="I1612" s="159"/>
      <c r="J1612" s="159"/>
      <c r="K1612" s="159"/>
      <c r="L1612" s="159"/>
      <c r="M1612" s="159"/>
      <c r="N1612" s="159"/>
      <c r="O1612" s="159"/>
      <c r="P1612" s="159"/>
      <c r="Q1612" s="159"/>
      <c r="R1612" s="159"/>
      <c r="S1612" s="159"/>
      <c r="T1612" s="159"/>
      <c r="U1612" s="159"/>
      <c r="V1612" s="159"/>
      <c r="W1612" s="159"/>
      <c r="X1612" s="150"/>
      <c r="Y1612" s="150"/>
      <c r="Z1612" s="150"/>
      <c r="AA1612" s="150"/>
      <c r="AB1612" s="150"/>
      <c r="AC1612" s="150"/>
      <c r="AD1612" s="150"/>
      <c r="AE1612" s="150"/>
      <c r="AF1612" s="150"/>
      <c r="AG1612" s="150" t="s">
        <v>245</v>
      </c>
      <c r="AH1612" s="150">
        <v>0</v>
      </c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  <c r="BH1612" s="150"/>
    </row>
    <row r="1613" spans="1:60" outlineLevel="1" x14ac:dyDescent="0.2">
      <c r="A1613" s="157"/>
      <c r="B1613" s="158"/>
      <c r="C1613" s="197" t="s">
        <v>861</v>
      </c>
      <c r="D1613" s="188"/>
      <c r="E1613" s="189">
        <v>-10.76863</v>
      </c>
      <c r="F1613" s="159"/>
      <c r="G1613" s="159"/>
      <c r="H1613" s="159"/>
      <c r="I1613" s="159"/>
      <c r="J1613" s="159"/>
      <c r="K1613" s="159"/>
      <c r="L1613" s="159"/>
      <c r="M1613" s="159"/>
      <c r="N1613" s="159"/>
      <c r="O1613" s="159"/>
      <c r="P1613" s="159"/>
      <c r="Q1613" s="159"/>
      <c r="R1613" s="159"/>
      <c r="S1613" s="159"/>
      <c r="T1613" s="159"/>
      <c r="U1613" s="159"/>
      <c r="V1613" s="159"/>
      <c r="W1613" s="159"/>
      <c r="X1613" s="150"/>
      <c r="Y1613" s="150"/>
      <c r="Z1613" s="150"/>
      <c r="AA1613" s="150"/>
      <c r="AB1613" s="150"/>
      <c r="AC1613" s="150"/>
      <c r="AD1613" s="150"/>
      <c r="AE1613" s="150"/>
      <c r="AF1613" s="150"/>
      <c r="AG1613" s="150" t="s">
        <v>245</v>
      </c>
      <c r="AH1613" s="150">
        <v>0</v>
      </c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  <c r="BH1613" s="150"/>
    </row>
    <row r="1614" spans="1:60" outlineLevel="1" x14ac:dyDescent="0.2">
      <c r="A1614" s="157"/>
      <c r="B1614" s="158"/>
      <c r="C1614" s="198" t="s">
        <v>272</v>
      </c>
      <c r="D1614" s="190"/>
      <c r="E1614" s="191">
        <v>361.54847000000001</v>
      </c>
      <c r="F1614" s="159"/>
      <c r="G1614" s="159"/>
      <c r="H1614" s="159"/>
      <c r="I1614" s="159"/>
      <c r="J1614" s="159"/>
      <c r="K1614" s="159"/>
      <c r="L1614" s="159"/>
      <c r="M1614" s="159"/>
      <c r="N1614" s="159"/>
      <c r="O1614" s="159"/>
      <c r="P1614" s="159"/>
      <c r="Q1614" s="159"/>
      <c r="R1614" s="159"/>
      <c r="S1614" s="159"/>
      <c r="T1614" s="159"/>
      <c r="U1614" s="159"/>
      <c r="V1614" s="159"/>
      <c r="W1614" s="159"/>
      <c r="X1614" s="150"/>
      <c r="Y1614" s="150"/>
      <c r="Z1614" s="150"/>
      <c r="AA1614" s="150"/>
      <c r="AB1614" s="150"/>
      <c r="AC1614" s="150"/>
      <c r="AD1614" s="150"/>
      <c r="AE1614" s="150"/>
      <c r="AF1614" s="150"/>
      <c r="AG1614" s="150" t="s">
        <v>245</v>
      </c>
      <c r="AH1614" s="150">
        <v>1</v>
      </c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  <c r="BH1614" s="150"/>
    </row>
    <row r="1615" spans="1:60" outlineLevel="1" x14ac:dyDescent="0.2">
      <c r="A1615" s="167">
        <v>50</v>
      </c>
      <c r="B1615" s="168" t="s">
        <v>862</v>
      </c>
      <c r="C1615" s="184" t="s">
        <v>863</v>
      </c>
      <c r="D1615" s="169" t="s">
        <v>353</v>
      </c>
      <c r="E1615" s="170">
        <v>2384.7445600000001</v>
      </c>
      <c r="F1615" s="171"/>
      <c r="G1615" s="172">
        <f>ROUND(E1615*F1615,2)</f>
        <v>0</v>
      </c>
      <c r="H1615" s="171"/>
      <c r="I1615" s="172">
        <f>ROUND(E1615*H1615,2)</f>
        <v>0</v>
      </c>
      <c r="J1615" s="171"/>
      <c r="K1615" s="172">
        <f>ROUND(E1615*J1615,2)</f>
        <v>0</v>
      </c>
      <c r="L1615" s="172">
        <v>21</v>
      </c>
      <c r="M1615" s="172">
        <f>G1615*(1+L1615/100)</f>
        <v>0</v>
      </c>
      <c r="N1615" s="172">
        <v>1.7</v>
      </c>
      <c r="O1615" s="172">
        <f>ROUND(E1615*N1615,2)</f>
        <v>4054.07</v>
      </c>
      <c r="P1615" s="172">
        <v>0</v>
      </c>
      <c r="Q1615" s="172">
        <f>ROUND(E1615*P1615,2)</f>
        <v>0</v>
      </c>
      <c r="R1615" s="172" t="s">
        <v>306</v>
      </c>
      <c r="S1615" s="172" t="s">
        <v>184</v>
      </c>
      <c r="T1615" s="173" t="s">
        <v>184</v>
      </c>
      <c r="U1615" s="159">
        <v>1.587</v>
      </c>
      <c r="V1615" s="159">
        <f>ROUND(E1615*U1615,2)</f>
        <v>3784.59</v>
      </c>
      <c r="W1615" s="159"/>
      <c r="X1615" s="150"/>
      <c r="Y1615" s="150"/>
      <c r="Z1615" s="150"/>
      <c r="AA1615" s="150"/>
      <c r="AB1615" s="150"/>
      <c r="AC1615" s="150"/>
      <c r="AD1615" s="150"/>
      <c r="AE1615" s="150"/>
      <c r="AF1615" s="150"/>
      <c r="AG1615" s="150" t="s">
        <v>241</v>
      </c>
      <c r="AH1615" s="150"/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  <c r="BH1615" s="150"/>
    </row>
    <row r="1616" spans="1:60" ht="22.5" outlineLevel="1" x14ac:dyDescent="0.2">
      <c r="A1616" s="157"/>
      <c r="B1616" s="158"/>
      <c r="C1616" s="256" t="s">
        <v>864</v>
      </c>
      <c r="D1616" s="257"/>
      <c r="E1616" s="257"/>
      <c r="F1616" s="257"/>
      <c r="G1616" s="257"/>
      <c r="H1616" s="159"/>
      <c r="I1616" s="159"/>
      <c r="J1616" s="159"/>
      <c r="K1616" s="159"/>
      <c r="L1616" s="159"/>
      <c r="M1616" s="159"/>
      <c r="N1616" s="159"/>
      <c r="O1616" s="159"/>
      <c r="P1616" s="159"/>
      <c r="Q1616" s="159"/>
      <c r="R1616" s="159"/>
      <c r="S1616" s="159"/>
      <c r="T1616" s="159"/>
      <c r="U1616" s="159"/>
      <c r="V1616" s="159"/>
      <c r="W1616" s="159"/>
      <c r="X1616" s="150"/>
      <c r="Y1616" s="150"/>
      <c r="Z1616" s="150"/>
      <c r="AA1616" s="150"/>
      <c r="AB1616" s="150"/>
      <c r="AC1616" s="150"/>
      <c r="AD1616" s="150"/>
      <c r="AE1616" s="150"/>
      <c r="AF1616" s="150"/>
      <c r="AG1616" s="150" t="s">
        <v>243</v>
      </c>
      <c r="AH1616" s="150"/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96" t="str">
        <f>C1616</f>
        <v>sypaninou z vhodných hornin tř. 1 - 4 nebo materiálem připraveným podél výkopu ve vzdálenosti do 3 m od jeho kraje, pro jakoukoliv hloubku výkopu a jakoukoliv míru zhutnění,</v>
      </c>
      <c r="BB1616" s="150"/>
      <c r="BC1616" s="150"/>
      <c r="BD1616" s="150"/>
      <c r="BE1616" s="150"/>
      <c r="BF1616" s="150"/>
      <c r="BG1616" s="150"/>
      <c r="BH1616" s="150"/>
    </row>
    <row r="1617" spans="1:60" outlineLevel="1" x14ac:dyDescent="0.2">
      <c r="A1617" s="157"/>
      <c r="B1617" s="158"/>
      <c r="C1617" s="197" t="s">
        <v>865</v>
      </c>
      <c r="D1617" s="188"/>
      <c r="E1617" s="189">
        <v>222.34688</v>
      </c>
      <c r="F1617" s="159"/>
      <c r="G1617" s="159"/>
      <c r="H1617" s="159"/>
      <c r="I1617" s="159"/>
      <c r="J1617" s="159"/>
      <c r="K1617" s="159"/>
      <c r="L1617" s="159"/>
      <c r="M1617" s="159"/>
      <c r="N1617" s="159"/>
      <c r="O1617" s="159"/>
      <c r="P1617" s="159"/>
      <c r="Q1617" s="159"/>
      <c r="R1617" s="159"/>
      <c r="S1617" s="159"/>
      <c r="T1617" s="159"/>
      <c r="U1617" s="159"/>
      <c r="V1617" s="159"/>
      <c r="W1617" s="159"/>
      <c r="X1617" s="150"/>
      <c r="Y1617" s="150"/>
      <c r="Z1617" s="150"/>
      <c r="AA1617" s="150"/>
      <c r="AB1617" s="150"/>
      <c r="AC1617" s="150"/>
      <c r="AD1617" s="150"/>
      <c r="AE1617" s="150"/>
      <c r="AF1617" s="150"/>
      <c r="AG1617" s="150" t="s">
        <v>245</v>
      </c>
      <c r="AH1617" s="150">
        <v>0</v>
      </c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  <c r="BH1617" s="150"/>
    </row>
    <row r="1618" spans="1:60" outlineLevel="1" x14ac:dyDescent="0.2">
      <c r="A1618" s="157"/>
      <c r="B1618" s="158"/>
      <c r="C1618" s="197" t="s">
        <v>866</v>
      </c>
      <c r="D1618" s="188"/>
      <c r="E1618" s="189">
        <v>33.061880000000002</v>
      </c>
      <c r="F1618" s="159"/>
      <c r="G1618" s="159"/>
      <c r="H1618" s="159"/>
      <c r="I1618" s="159"/>
      <c r="J1618" s="159"/>
      <c r="K1618" s="159"/>
      <c r="L1618" s="159"/>
      <c r="M1618" s="159"/>
      <c r="N1618" s="159"/>
      <c r="O1618" s="159"/>
      <c r="P1618" s="159"/>
      <c r="Q1618" s="159"/>
      <c r="R1618" s="159"/>
      <c r="S1618" s="159"/>
      <c r="T1618" s="159"/>
      <c r="U1618" s="159"/>
      <c r="V1618" s="159"/>
      <c r="W1618" s="159"/>
      <c r="X1618" s="150"/>
      <c r="Y1618" s="150"/>
      <c r="Z1618" s="150"/>
      <c r="AA1618" s="150"/>
      <c r="AB1618" s="150"/>
      <c r="AC1618" s="150"/>
      <c r="AD1618" s="150"/>
      <c r="AE1618" s="150"/>
      <c r="AF1618" s="150"/>
      <c r="AG1618" s="150" t="s">
        <v>245</v>
      </c>
      <c r="AH1618" s="150">
        <v>0</v>
      </c>
      <c r="AI1618" s="150"/>
      <c r="AJ1618" s="150"/>
      <c r="AK1618" s="150"/>
      <c r="AL1618" s="150"/>
      <c r="AM1618" s="150"/>
      <c r="AN1618" s="150"/>
      <c r="AO1618" s="150"/>
      <c r="AP1618" s="150"/>
      <c r="AQ1618" s="150"/>
      <c r="AR1618" s="150"/>
      <c r="AS1618" s="150"/>
      <c r="AT1618" s="150"/>
      <c r="AU1618" s="150"/>
      <c r="AV1618" s="150"/>
      <c r="AW1618" s="150"/>
      <c r="AX1618" s="150"/>
      <c r="AY1618" s="150"/>
      <c r="AZ1618" s="150"/>
      <c r="BA1618" s="150"/>
      <c r="BB1618" s="150"/>
      <c r="BC1618" s="150"/>
      <c r="BD1618" s="150"/>
      <c r="BE1618" s="150"/>
      <c r="BF1618" s="150"/>
      <c r="BG1618" s="150"/>
      <c r="BH1618" s="150"/>
    </row>
    <row r="1619" spans="1:60" outlineLevel="1" x14ac:dyDescent="0.2">
      <c r="A1619" s="157"/>
      <c r="B1619" s="158"/>
      <c r="C1619" s="197" t="s">
        <v>867</v>
      </c>
      <c r="D1619" s="188"/>
      <c r="E1619" s="189">
        <v>1</v>
      </c>
      <c r="F1619" s="159"/>
      <c r="G1619" s="159"/>
      <c r="H1619" s="159"/>
      <c r="I1619" s="159"/>
      <c r="J1619" s="159"/>
      <c r="K1619" s="159"/>
      <c r="L1619" s="159"/>
      <c r="M1619" s="159"/>
      <c r="N1619" s="159"/>
      <c r="O1619" s="159"/>
      <c r="P1619" s="159"/>
      <c r="Q1619" s="159"/>
      <c r="R1619" s="159"/>
      <c r="S1619" s="159"/>
      <c r="T1619" s="159"/>
      <c r="U1619" s="159"/>
      <c r="V1619" s="159"/>
      <c r="W1619" s="159"/>
      <c r="X1619" s="150"/>
      <c r="Y1619" s="150"/>
      <c r="Z1619" s="150"/>
      <c r="AA1619" s="150"/>
      <c r="AB1619" s="150"/>
      <c r="AC1619" s="150"/>
      <c r="AD1619" s="150"/>
      <c r="AE1619" s="150"/>
      <c r="AF1619" s="150"/>
      <c r="AG1619" s="150" t="s">
        <v>245</v>
      </c>
      <c r="AH1619" s="150">
        <v>0</v>
      </c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  <c r="BH1619" s="150"/>
    </row>
    <row r="1620" spans="1:60" outlineLevel="1" x14ac:dyDescent="0.2">
      <c r="A1620" s="157"/>
      <c r="B1620" s="158"/>
      <c r="C1620" s="197" t="s">
        <v>868</v>
      </c>
      <c r="D1620" s="188"/>
      <c r="E1620" s="189">
        <v>146.02328</v>
      </c>
      <c r="F1620" s="159"/>
      <c r="G1620" s="159"/>
      <c r="H1620" s="159"/>
      <c r="I1620" s="159"/>
      <c r="J1620" s="159"/>
      <c r="K1620" s="159"/>
      <c r="L1620" s="159"/>
      <c r="M1620" s="159"/>
      <c r="N1620" s="159"/>
      <c r="O1620" s="159"/>
      <c r="P1620" s="159"/>
      <c r="Q1620" s="159"/>
      <c r="R1620" s="159"/>
      <c r="S1620" s="159"/>
      <c r="T1620" s="159"/>
      <c r="U1620" s="159"/>
      <c r="V1620" s="159"/>
      <c r="W1620" s="159"/>
      <c r="X1620" s="150"/>
      <c r="Y1620" s="150"/>
      <c r="Z1620" s="150"/>
      <c r="AA1620" s="150"/>
      <c r="AB1620" s="150"/>
      <c r="AC1620" s="150"/>
      <c r="AD1620" s="150"/>
      <c r="AE1620" s="150"/>
      <c r="AF1620" s="150"/>
      <c r="AG1620" s="150" t="s">
        <v>245</v>
      </c>
      <c r="AH1620" s="150">
        <v>0</v>
      </c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  <c r="BH1620" s="150"/>
    </row>
    <row r="1621" spans="1:60" outlineLevel="1" x14ac:dyDescent="0.2">
      <c r="A1621" s="157"/>
      <c r="B1621" s="158"/>
      <c r="C1621" s="197" t="s">
        <v>869</v>
      </c>
      <c r="D1621" s="188"/>
      <c r="E1621" s="189">
        <v>49.295000000000002</v>
      </c>
      <c r="F1621" s="159"/>
      <c r="G1621" s="159"/>
      <c r="H1621" s="159"/>
      <c r="I1621" s="159"/>
      <c r="J1621" s="159"/>
      <c r="K1621" s="159"/>
      <c r="L1621" s="159"/>
      <c r="M1621" s="159"/>
      <c r="N1621" s="159"/>
      <c r="O1621" s="159"/>
      <c r="P1621" s="159"/>
      <c r="Q1621" s="159"/>
      <c r="R1621" s="159"/>
      <c r="S1621" s="159"/>
      <c r="T1621" s="159"/>
      <c r="U1621" s="159"/>
      <c r="V1621" s="159"/>
      <c r="W1621" s="159"/>
      <c r="X1621" s="150"/>
      <c r="Y1621" s="150"/>
      <c r="Z1621" s="150"/>
      <c r="AA1621" s="150"/>
      <c r="AB1621" s="150"/>
      <c r="AC1621" s="150"/>
      <c r="AD1621" s="150"/>
      <c r="AE1621" s="150"/>
      <c r="AF1621" s="150"/>
      <c r="AG1621" s="150" t="s">
        <v>245</v>
      </c>
      <c r="AH1621" s="150">
        <v>0</v>
      </c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  <c r="BH1621" s="150"/>
    </row>
    <row r="1622" spans="1:60" outlineLevel="1" x14ac:dyDescent="0.2">
      <c r="A1622" s="157"/>
      <c r="B1622" s="158"/>
      <c r="C1622" s="197" t="s">
        <v>870</v>
      </c>
      <c r="D1622" s="188"/>
      <c r="E1622" s="189">
        <v>1.1000000000000001</v>
      </c>
      <c r="F1622" s="159"/>
      <c r="G1622" s="159"/>
      <c r="H1622" s="159"/>
      <c r="I1622" s="159"/>
      <c r="J1622" s="159"/>
      <c r="K1622" s="159"/>
      <c r="L1622" s="159"/>
      <c r="M1622" s="159"/>
      <c r="N1622" s="159"/>
      <c r="O1622" s="159"/>
      <c r="P1622" s="159"/>
      <c r="Q1622" s="159"/>
      <c r="R1622" s="159"/>
      <c r="S1622" s="159"/>
      <c r="T1622" s="159"/>
      <c r="U1622" s="159"/>
      <c r="V1622" s="159"/>
      <c r="W1622" s="159"/>
      <c r="X1622" s="150"/>
      <c r="Y1622" s="150"/>
      <c r="Z1622" s="150"/>
      <c r="AA1622" s="150"/>
      <c r="AB1622" s="150"/>
      <c r="AC1622" s="150"/>
      <c r="AD1622" s="150"/>
      <c r="AE1622" s="150"/>
      <c r="AF1622" s="150"/>
      <c r="AG1622" s="150" t="s">
        <v>245</v>
      </c>
      <c r="AH1622" s="150">
        <v>0</v>
      </c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  <c r="BH1622" s="150"/>
    </row>
    <row r="1623" spans="1:60" outlineLevel="1" x14ac:dyDescent="0.2">
      <c r="A1623" s="157"/>
      <c r="B1623" s="158"/>
      <c r="C1623" s="197" t="s">
        <v>871</v>
      </c>
      <c r="D1623" s="188"/>
      <c r="E1623" s="189">
        <v>127.6</v>
      </c>
      <c r="F1623" s="159"/>
      <c r="G1623" s="159"/>
      <c r="H1623" s="159"/>
      <c r="I1623" s="159"/>
      <c r="J1623" s="159"/>
      <c r="K1623" s="159"/>
      <c r="L1623" s="159"/>
      <c r="M1623" s="159"/>
      <c r="N1623" s="159"/>
      <c r="O1623" s="159"/>
      <c r="P1623" s="159"/>
      <c r="Q1623" s="159"/>
      <c r="R1623" s="159"/>
      <c r="S1623" s="159"/>
      <c r="T1623" s="159"/>
      <c r="U1623" s="159"/>
      <c r="V1623" s="159"/>
      <c r="W1623" s="159"/>
      <c r="X1623" s="150"/>
      <c r="Y1623" s="150"/>
      <c r="Z1623" s="150"/>
      <c r="AA1623" s="150"/>
      <c r="AB1623" s="150"/>
      <c r="AC1623" s="150"/>
      <c r="AD1623" s="150"/>
      <c r="AE1623" s="150"/>
      <c r="AF1623" s="150"/>
      <c r="AG1623" s="150" t="s">
        <v>245</v>
      </c>
      <c r="AH1623" s="150">
        <v>0</v>
      </c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  <c r="BH1623" s="150"/>
    </row>
    <row r="1624" spans="1:60" outlineLevel="1" x14ac:dyDescent="0.2">
      <c r="A1624" s="157"/>
      <c r="B1624" s="158"/>
      <c r="C1624" s="197" t="s">
        <v>872</v>
      </c>
      <c r="D1624" s="188"/>
      <c r="E1624" s="189">
        <v>86.759200000000007</v>
      </c>
      <c r="F1624" s="159"/>
      <c r="G1624" s="159"/>
      <c r="H1624" s="159"/>
      <c r="I1624" s="159"/>
      <c r="J1624" s="159"/>
      <c r="K1624" s="159"/>
      <c r="L1624" s="159"/>
      <c r="M1624" s="159"/>
      <c r="N1624" s="159"/>
      <c r="O1624" s="159"/>
      <c r="P1624" s="159"/>
      <c r="Q1624" s="159"/>
      <c r="R1624" s="159"/>
      <c r="S1624" s="159"/>
      <c r="T1624" s="159"/>
      <c r="U1624" s="159"/>
      <c r="V1624" s="159"/>
      <c r="W1624" s="159"/>
      <c r="X1624" s="150"/>
      <c r="Y1624" s="150"/>
      <c r="Z1624" s="150"/>
      <c r="AA1624" s="150"/>
      <c r="AB1624" s="150"/>
      <c r="AC1624" s="150"/>
      <c r="AD1624" s="150"/>
      <c r="AE1624" s="150"/>
      <c r="AF1624" s="150"/>
      <c r="AG1624" s="150" t="s">
        <v>245</v>
      </c>
      <c r="AH1624" s="150">
        <v>0</v>
      </c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  <c r="BH1624" s="150"/>
    </row>
    <row r="1625" spans="1:60" outlineLevel="1" x14ac:dyDescent="0.2">
      <c r="A1625" s="157"/>
      <c r="B1625" s="158"/>
      <c r="C1625" s="197" t="s">
        <v>873</v>
      </c>
      <c r="D1625" s="188"/>
      <c r="E1625" s="189">
        <v>450.23953</v>
      </c>
      <c r="F1625" s="159"/>
      <c r="G1625" s="159"/>
      <c r="H1625" s="159"/>
      <c r="I1625" s="159"/>
      <c r="J1625" s="159"/>
      <c r="K1625" s="159"/>
      <c r="L1625" s="159"/>
      <c r="M1625" s="159"/>
      <c r="N1625" s="159"/>
      <c r="O1625" s="159"/>
      <c r="P1625" s="159"/>
      <c r="Q1625" s="159"/>
      <c r="R1625" s="159"/>
      <c r="S1625" s="159"/>
      <c r="T1625" s="159"/>
      <c r="U1625" s="159"/>
      <c r="V1625" s="159"/>
      <c r="W1625" s="159"/>
      <c r="X1625" s="150"/>
      <c r="Y1625" s="150"/>
      <c r="Z1625" s="150"/>
      <c r="AA1625" s="150"/>
      <c r="AB1625" s="150"/>
      <c r="AC1625" s="150"/>
      <c r="AD1625" s="150"/>
      <c r="AE1625" s="150"/>
      <c r="AF1625" s="150"/>
      <c r="AG1625" s="150" t="s">
        <v>245</v>
      </c>
      <c r="AH1625" s="150">
        <v>0</v>
      </c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  <c r="BH1625" s="150"/>
    </row>
    <row r="1626" spans="1:60" outlineLevel="1" x14ac:dyDescent="0.2">
      <c r="A1626" s="157"/>
      <c r="B1626" s="158"/>
      <c r="C1626" s="197" t="s">
        <v>874</v>
      </c>
      <c r="D1626" s="188"/>
      <c r="E1626" s="189">
        <v>21.039380000000001</v>
      </c>
      <c r="F1626" s="159"/>
      <c r="G1626" s="159"/>
      <c r="H1626" s="159"/>
      <c r="I1626" s="159"/>
      <c r="J1626" s="159"/>
      <c r="K1626" s="159"/>
      <c r="L1626" s="159"/>
      <c r="M1626" s="159"/>
      <c r="N1626" s="159"/>
      <c r="O1626" s="159"/>
      <c r="P1626" s="159"/>
      <c r="Q1626" s="159"/>
      <c r="R1626" s="159"/>
      <c r="S1626" s="159"/>
      <c r="T1626" s="159"/>
      <c r="U1626" s="159"/>
      <c r="V1626" s="159"/>
      <c r="W1626" s="159"/>
      <c r="X1626" s="150"/>
      <c r="Y1626" s="150"/>
      <c r="Z1626" s="150"/>
      <c r="AA1626" s="150"/>
      <c r="AB1626" s="150"/>
      <c r="AC1626" s="150"/>
      <c r="AD1626" s="150"/>
      <c r="AE1626" s="150"/>
      <c r="AF1626" s="150"/>
      <c r="AG1626" s="150" t="s">
        <v>245</v>
      </c>
      <c r="AH1626" s="150">
        <v>0</v>
      </c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  <c r="BH1626" s="150"/>
    </row>
    <row r="1627" spans="1:60" outlineLevel="1" x14ac:dyDescent="0.2">
      <c r="A1627" s="157"/>
      <c r="B1627" s="158"/>
      <c r="C1627" s="197" t="s">
        <v>875</v>
      </c>
      <c r="D1627" s="188"/>
      <c r="E1627" s="189">
        <v>9.5178100000000008</v>
      </c>
      <c r="F1627" s="159"/>
      <c r="G1627" s="159"/>
      <c r="H1627" s="159"/>
      <c r="I1627" s="159"/>
      <c r="J1627" s="159"/>
      <c r="K1627" s="159"/>
      <c r="L1627" s="159"/>
      <c r="M1627" s="159"/>
      <c r="N1627" s="159"/>
      <c r="O1627" s="159"/>
      <c r="P1627" s="159"/>
      <c r="Q1627" s="159"/>
      <c r="R1627" s="159"/>
      <c r="S1627" s="159"/>
      <c r="T1627" s="159"/>
      <c r="U1627" s="159"/>
      <c r="V1627" s="159"/>
      <c r="W1627" s="159"/>
      <c r="X1627" s="150"/>
      <c r="Y1627" s="150"/>
      <c r="Z1627" s="150"/>
      <c r="AA1627" s="150"/>
      <c r="AB1627" s="150"/>
      <c r="AC1627" s="150"/>
      <c r="AD1627" s="150"/>
      <c r="AE1627" s="150"/>
      <c r="AF1627" s="150"/>
      <c r="AG1627" s="150" t="s">
        <v>245</v>
      </c>
      <c r="AH1627" s="150">
        <v>0</v>
      </c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  <c r="BH1627" s="150"/>
    </row>
    <row r="1628" spans="1:60" outlineLevel="1" x14ac:dyDescent="0.2">
      <c r="A1628" s="157"/>
      <c r="B1628" s="158"/>
      <c r="C1628" s="197" t="s">
        <v>876</v>
      </c>
      <c r="D1628" s="188"/>
      <c r="E1628" s="189">
        <v>28.985939999999999</v>
      </c>
      <c r="F1628" s="159"/>
      <c r="G1628" s="159"/>
      <c r="H1628" s="159"/>
      <c r="I1628" s="159"/>
      <c r="J1628" s="159"/>
      <c r="K1628" s="159"/>
      <c r="L1628" s="159"/>
      <c r="M1628" s="159"/>
      <c r="N1628" s="159"/>
      <c r="O1628" s="159"/>
      <c r="P1628" s="159"/>
      <c r="Q1628" s="159"/>
      <c r="R1628" s="159"/>
      <c r="S1628" s="159"/>
      <c r="T1628" s="159"/>
      <c r="U1628" s="159"/>
      <c r="V1628" s="159"/>
      <c r="W1628" s="159"/>
      <c r="X1628" s="150"/>
      <c r="Y1628" s="150"/>
      <c r="Z1628" s="150"/>
      <c r="AA1628" s="150"/>
      <c r="AB1628" s="150"/>
      <c r="AC1628" s="150"/>
      <c r="AD1628" s="150"/>
      <c r="AE1628" s="150"/>
      <c r="AF1628" s="150"/>
      <c r="AG1628" s="150" t="s">
        <v>245</v>
      </c>
      <c r="AH1628" s="150">
        <v>0</v>
      </c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  <c r="BH1628" s="150"/>
    </row>
    <row r="1629" spans="1:60" outlineLevel="1" x14ac:dyDescent="0.2">
      <c r="A1629" s="157"/>
      <c r="B1629" s="158"/>
      <c r="C1629" s="197" t="s">
        <v>877</v>
      </c>
      <c r="D1629" s="188"/>
      <c r="E1629" s="189">
        <v>20.06719</v>
      </c>
      <c r="F1629" s="159"/>
      <c r="G1629" s="159"/>
      <c r="H1629" s="159"/>
      <c r="I1629" s="159"/>
      <c r="J1629" s="159"/>
      <c r="K1629" s="159"/>
      <c r="L1629" s="159"/>
      <c r="M1629" s="159"/>
      <c r="N1629" s="159"/>
      <c r="O1629" s="159"/>
      <c r="P1629" s="159"/>
      <c r="Q1629" s="159"/>
      <c r="R1629" s="159"/>
      <c r="S1629" s="159"/>
      <c r="T1629" s="159"/>
      <c r="U1629" s="159"/>
      <c r="V1629" s="159"/>
      <c r="W1629" s="159"/>
      <c r="X1629" s="150"/>
      <c r="Y1629" s="150"/>
      <c r="Z1629" s="150"/>
      <c r="AA1629" s="150"/>
      <c r="AB1629" s="150"/>
      <c r="AC1629" s="150"/>
      <c r="AD1629" s="150"/>
      <c r="AE1629" s="150"/>
      <c r="AF1629" s="150"/>
      <c r="AG1629" s="150" t="s">
        <v>245</v>
      </c>
      <c r="AH1629" s="150">
        <v>0</v>
      </c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  <c r="BH1629" s="150"/>
    </row>
    <row r="1630" spans="1:60" outlineLevel="1" x14ac:dyDescent="0.2">
      <c r="A1630" s="157"/>
      <c r="B1630" s="158"/>
      <c r="C1630" s="197" t="s">
        <v>878</v>
      </c>
      <c r="D1630" s="188"/>
      <c r="E1630" s="189">
        <v>84.407970000000006</v>
      </c>
      <c r="F1630" s="159"/>
      <c r="G1630" s="159"/>
      <c r="H1630" s="159"/>
      <c r="I1630" s="159"/>
      <c r="J1630" s="159"/>
      <c r="K1630" s="159"/>
      <c r="L1630" s="159"/>
      <c r="M1630" s="159"/>
      <c r="N1630" s="159"/>
      <c r="O1630" s="159"/>
      <c r="P1630" s="159"/>
      <c r="Q1630" s="159"/>
      <c r="R1630" s="159"/>
      <c r="S1630" s="159"/>
      <c r="T1630" s="159"/>
      <c r="U1630" s="159"/>
      <c r="V1630" s="159"/>
      <c r="W1630" s="159"/>
      <c r="X1630" s="150"/>
      <c r="Y1630" s="150"/>
      <c r="Z1630" s="150"/>
      <c r="AA1630" s="150"/>
      <c r="AB1630" s="150"/>
      <c r="AC1630" s="150"/>
      <c r="AD1630" s="150"/>
      <c r="AE1630" s="150"/>
      <c r="AF1630" s="150"/>
      <c r="AG1630" s="150" t="s">
        <v>245</v>
      </c>
      <c r="AH1630" s="150">
        <v>0</v>
      </c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  <c r="BH1630" s="150"/>
    </row>
    <row r="1631" spans="1:60" outlineLevel="1" x14ac:dyDescent="0.2">
      <c r="A1631" s="157"/>
      <c r="B1631" s="158"/>
      <c r="C1631" s="197" t="s">
        <v>879</v>
      </c>
      <c r="D1631" s="188"/>
      <c r="E1631" s="189">
        <v>20.037500000000001</v>
      </c>
      <c r="F1631" s="159"/>
      <c r="G1631" s="159"/>
      <c r="H1631" s="159"/>
      <c r="I1631" s="159"/>
      <c r="J1631" s="159"/>
      <c r="K1631" s="159"/>
      <c r="L1631" s="159"/>
      <c r="M1631" s="159"/>
      <c r="N1631" s="159"/>
      <c r="O1631" s="159"/>
      <c r="P1631" s="159"/>
      <c r="Q1631" s="159"/>
      <c r="R1631" s="159"/>
      <c r="S1631" s="159"/>
      <c r="T1631" s="159"/>
      <c r="U1631" s="159"/>
      <c r="V1631" s="159"/>
      <c r="W1631" s="159"/>
      <c r="X1631" s="150"/>
      <c r="Y1631" s="150"/>
      <c r="Z1631" s="150"/>
      <c r="AA1631" s="150"/>
      <c r="AB1631" s="150"/>
      <c r="AC1631" s="150"/>
      <c r="AD1631" s="150"/>
      <c r="AE1631" s="150"/>
      <c r="AF1631" s="150"/>
      <c r="AG1631" s="150" t="s">
        <v>245</v>
      </c>
      <c r="AH1631" s="150">
        <v>0</v>
      </c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  <c r="BH1631" s="150"/>
    </row>
    <row r="1632" spans="1:60" outlineLevel="1" x14ac:dyDescent="0.2">
      <c r="A1632" s="157"/>
      <c r="B1632" s="158"/>
      <c r="C1632" s="197" t="s">
        <v>880</v>
      </c>
      <c r="D1632" s="188"/>
      <c r="E1632" s="189">
        <v>180.08703</v>
      </c>
      <c r="F1632" s="159"/>
      <c r="G1632" s="159"/>
      <c r="H1632" s="159"/>
      <c r="I1632" s="159"/>
      <c r="J1632" s="159"/>
      <c r="K1632" s="159"/>
      <c r="L1632" s="159"/>
      <c r="M1632" s="159"/>
      <c r="N1632" s="159"/>
      <c r="O1632" s="159"/>
      <c r="P1632" s="159"/>
      <c r="Q1632" s="159"/>
      <c r="R1632" s="159"/>
      <c r="S1632" s="159"/>
      <c r="T1632" s="159"/>
      <c r="U1632" s="159"/>
      <c r="V1632" s="159"/>
      <c r="W1632" s="159"/>
      <c r="X1632" s="150"/>
      <c r="Y1632" s="150"/>
      <c r="Z1632" s="150"/>
      <c r="AA1632" s="150"/>
      <c r="AB1632" s="150"/>
      <c r="AC1632" s="150"/>
      <c r="AD1632" s="150"/>
      <c r="AE1632" s="150"/>
      <c r="AF1632" s="150"/>
      <c r="AG1632" s="150" t="s">
        <v>245</v>
      </c>
      <c r="AH1632" s="150">
        <v>0</v>
      </c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  <c r="BH1632" s="150"/>
    </row>
    <row r="1633" spans="1:60" outlineLevel="1" x14ac:dyDescent="0.2">
      <c r="A1633" s="157"/>
      <c r="B1633" s="158"/>
      <c r="C1633" s="197" t="s">
        <v>881</v>
      </c>
      <c r="D1633" s="188"/>
      <c r="E1633" s="189">
        <v>31.5488</v>
      </c>
      <c r="F1633" s="159"/>
      <c r="G1633" s="159"/>
      <c r="H1633" s="159"/>
      <c r="I1633" s="159"/>
      <c r="J1633" s="159"/>
      <c r="K1633" s="159"/>
      <c r="L1633" s="159"/>
      <c r="M1633" s="159"/>
      <c r="N1633" s="159"/>
      <c r="O1633" s="159"/>
      <c r="P1633" s="159"/>
      <c r="Q1633" s="159"/>
      <c r="R1633" s="159"/>
      <c r="S1633" s="159"/>
      <c r="T1633" s="159"/>
      <c r="U1633" s="159"/>
      <c r="V1633" s="159"/>
      <c r="W1633" s="159"/>
      <c r="X1633" s="150"/>
      <c r="Y1633" s="150"/>
      <c r="Z1633" s="150"/>
      <c r="AA1633" s="150"/>
      <c r="AB1633" s="150"/>
      <c r="AC1633" s="150"/>
      <c r="AD1633" s="150"/>
      <c r="AE1633" s="150"/>
      <c r="AF1633" s="150"/>
      <c r="AG1633" s="150" t="s">
        <v>245</v>
      </c>
      <c r="AH1633" s="150">
        <v>0</v>
      </c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  <c r="BH1633" s="150"/>
    </row>
    <row r="1634" spans="1:60" outlineLevel="1" x14ac:dyDescent="0.2">
      <c r="A1634" s="157"/>
      <c r="B1634" s="158"/>
      <c r="C1634" s="197" t="s">
        <v>882</v>
      </c>
      <c r="D1634" s="188"/>
      <c r="E1634" s="189">
        <v>16.530940000000001</v>
      </c>
      <c r="F1634" s="159"/>
      <c r="G1634" s="159"/>
      <c r="H1634" s="159"/>
      <c r="I1634" s="159"/>
      <c r="J1634" s="159"/>
      <c r="K1634" s="159"/>
      <c r="L1634" s="159"/>
      <c r="M1634" s="159"/>
      <c r="N1634" s="159"/>
      <c r="O1634" s="159"/>
      <c r="P1634" s="159"/>
      <c r="Q1634" s="159"/>
      <c r="R1634" s="159"/>
      <c r="S1634" s="159"/>
      <c r="T1634" s="159"/>
      <c r="U1634" s="159"/>
      <c r="V1634" s="159"/>
      <c r="W1634" s="159"/>
      <c r="X1634" s="150"/>
      <c r="Y1634" s="150"/>
      <c r="Z1634" s="150"/>
      <c r="AA1634" s="150"/>
      <c r="AB1634" s="150"/>
      <c r="AC1634" s="150"/>
      <c r="AD1634" s="150"/>
      <c r="AE1634" s="150"/>
      <c r="AF1634" s="150"/>
      <c r="AG1634" s="150" t="s">
        <v>245</v>
      </c>
      <c r="AH1634" s="150">
        <v>0</v>
      </c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  <c r="BH1634" s="150"/>
    </row>
    <row r="1635" spans="1:60" outlineLevel="1" x14ac:dyDescent="0.2">
      <c r="A1635" s="157"/>
      <c r="B1635" s="158"/>
      <c r="C1635" s="197" t="s">
        <v>883</v>
      </c>
      <c r="D1635" s="188"/>
      <c r="E1635" s="189">
        <v>86.957809999999995</v>
      </c>
      <c r="F1635" s="159"/>
      <c r="G1635" s="159"/>
      <c r="H1635" s="159"/>
      <c r="I1635" s="159"/>
      <c r="J1635" s="159"/>
      <c r="K1635" s="159"/>
      <c r="L1635" s="159"/>
      <c r="M1635" s="159"/>
      <c r="N1635" s="159"/>
      <c r="O1635" s="159"/>
      <c r="P1635" s="159"/>
      <c r="Q1635" s="159"/>
      <c r="R1635" s="159"/>
      <c r="S1635" s="159"/>
      <c r="T1635" s="159"/>
      <c r="U1635" s="159"/>
      <c r="V1635" s="159"/>
      <c r="W1635" s="159"/>
      <c r="X1635" s="150"/>
      <c r="Y1635" s="150"/>
      <c r="Z1635" s="150"/>
      <c r="AA1635" s="150"/>
      <c r="AB1635" s="150"/>
      <c r="AC1635" s="150"/>
      <c r="AD1635" s="150"/>
      <c r="AE1635" s="150"/>
      <c r="AF1635" s="150"/>
      <c r="AG1635" s="150" t="s">
        <v>245</v>
      </c>
      <c r="AH1635" s="150">
        <v>0</v>
      </c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  <c r="BH1635" s="150"/>
    </row>
    <row r="1636" spans="1:60" outlineLevel="1" x14ac:dyDescent="0.2">
      <c r="A1636" s="157"/>
      <c r="B1636" s="158"/>
      <c r="C1636" s="197" t="s">
        <v>884</v>
      </c>
      <c r="D1636" s="188"/>
      <c r="E1636" s="189">
        <v>57.106879999999997</v>
      </c>
      <c r="F1636" s="159"/>
      <c r="G1636" s="159"/>
      <c r="H1636" s="159"/>
      <c r="I1636" s="159"/>
      <c r="J1636" s="159"/>
      <c r="K1636" s="159"/>
      <c r="L1636" s="159"/>
      <c r="M1636" s="159"/>
      <c r="N1636" s="159"/>
      <c r="O1636" s="159"/>
      <c r="P1636" s="159"/>
      <c r="Q1636" s="159"/>
      <c r="R1636" s="159"/>
      <c r="S1636" s="159"/>
      <c r="T1636" s="159"/>
      <c r="U1636" s="159"/>
      <c r="V1636" s="159"/>
      <c r="W1636" s="159"/>
      <c r="X1636" s="150"/>
      <c r="Y1636" s="150"/>
      <c r="Z1636" s="150"/>
      <c r="AA1636" s="150"/>
      <c r="AB1636" s="150"/>
      <c r="AC1636" s="150"/>
      <c r="AD1636" s="150"/>
      <c r="AE1636" s="150"/>
      <c r="AF1636" s="150"/>
      <c r="AG1636" s="150" t="s">
        <v>245</v>
      </c>
      <c r="AH1636" s="150">
        <v>0</v>
      </c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  <c r="BH1636" s="150"/>
    </row>
    <row r="1637" spans="1:60" outlineLevel="1" x14ac:dyDescent="0.2">
      <c r="A1637" s="157"/>
      <c r="B1637" s="158"/>
      <c r="C1637" s="197" t="s">
        <v>885</v>
      </c>
      <c r="D1637" s="188"/>
      <c r="E1637" s="189">
        <v>18.033750000000001</v>
      </c>
      <c r="F1637" s="159"/>
      <c r="G1637" s="159"/>
      <c r="H1637" s="159"/>
      <c r="I1637" s="159"/>
      <c r="J1637" s="159"/>
      <c r="K1637" s="159"/>
      <c r="L1637" s="159"/>
      <c r="M1637" s="159"/>
      <c r="N1637" s="159"/>
      <c r="O1637" s="159"/>
      <c r="P1637" s="159"/>
      <c r="Q1637" s="159"/>
      <c r="R1637" s="159"/>
      <c r="S1637" s="159"/>
      <c r="T1637" s="159"/>
      <c r="U1637" s="159"/>
      <c r="V1637" s="159"/>
      <c r="W1637" s="159"/>
      <c r="X1637" s="150"/>
      <c r="Y1637" s="150"/>
      <c r="Z1637" s="150"/>
      <c r="AA1637" s="150"/>
      <c r="AB1637" s="150"/>
      <c r="AC1637" s="150"/>
      <c r="AD1637" s="150"/>
      <c r="AE1637" s="150"/>
      <c r="AF1637" s="150"/>
      <c r="AG1637" s="150" t="s">
        <v>245</v>
      </c>
      <c r="AH1637" s="150">
        <v>0</v>
      </c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  <c r="BH1637" s="150"/>
    </row>
    <row r="1638" spans="1:60" outlineLevel="1" x14ac:dyDescent="0.2">
      <c r="A1638" s="157"/>
      <c r="B1638" s="158"/>
      <c r="C1638" s="197" t="s">
        <v>886</v>
      </c>
      <c r="D1638" s="188"/>
      <c r="E1638" s="189">
        <v>176.83094</v>
      </c>
      <c r="F1638" s="159"/>
      <c r="G1638" s="159"/>
      <c r="H1638" s="159"/>
      <c r="I1638" s="159"/>
      <c r="J1638" s="159"/>
      <c r="K1638" s="159"/>
      <c r="L1638" s="159"/>
      <c r="M1638" s="159"/>
      <c r="N1638" s="159"/>
      <c r="O1638" s="159"/>
      <c r="P1638" s="159"/>
      <c r="Q1638" s="159"/>
      <c r="R1638" s="159"/>
      <c r="S1638" s="159"/>
      <c r="T1638" s="159"/>
      <c r="U1638" s="159"/>
      <c r="V1638" s="159"/>
      <c r="W1638" s="159"/>
      <c r="X1638" s="150"/>
      <c r="Y1638" s="150"/>
      <c r="Z1638" s="150"/>
      <c r="AA1638" s="150"/>
      <c r="AB1638" s="150"/>
      <c r="AC1638" s="150"/>
      <c r="AD1638" s="150"/>
      <c r="AE1638" s="150"/>
      <c r="AF1638" s="150"/>
      <c r="AG1638" s="150" t="s">
        <v>245</v>
      </c>
      <c r="AH1638" s="150">
        <v>0</v>
      </c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  <c r="BH1638" s="150"/>
    </row>
    <row r="1639" spans="1:60" outlineLevel="1" x14ac:dyDescent="0.2">
      <c r="A1639" s="157"/>
      <c r="B1639" s="158"/>
      <c r="C1639" s="197" t="s">
        <v>887</v>
      </c>
      <c r="D1639" s="188"/>
      <c r="E1639" s="189">
        <v>47.589060000000003</v>
      </c>
      <c r="F1639" s="159"/>
      <c r="G1639" s="159"/>
      <c r="H1639" s="159"/>
      <c r="I1639" s="159"/>
      <c r="J1639" s="159"/>
      <c r="K1639" s="159"/>
      <c r="L1639" s="159"/>
      <c r="M1639" s="159"/>
      <c r="N1639" s="159"/>
      <c r="O1639" s="159"/>
      <c r="P1639" s="159"/>
      <c r="Q1639" s="159"/>
      <c r="R1639" s="159"/>
      <c r="S1639" s="159"/>
      <c r="T1639" s="159"/>
      <c r="U1639" s="159"/>
      <c r="V1639" s="159"/>
      <c r="W1639" s="159"/>
      <c r="X1639" s="150"/>
      <c r="Y1639" s="150"/>
      <c r="Z1639" s="150"/>
      <c r="AA1639" s="150"/>
      <c r="AB1639" s="150"/>
      <c r="AC1639" s="150"/>
      <c r="AD1639" s="150"/>
      <c r="AE1639" s="150"/>
      <c r="AF1639" s="150"/>
      <c r="AG1639" s="150" t="s">
        <v>245</v>
      </c>
      <c r="AH1639" s="150">
        <v>0</v>
      </c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  <c r="BH1639" s="150"/>
    </row>
    <row r="1640" spans="1:60" outlineLevel="1" x14ac:dyDescent="0.2">
      <c r="A1640" s="157"/>
      <c r="B1640" s="158"/>
      <c r="C1640" s="197" t="s">
        <v>888</v>
      </c>
      <c r="D1640" s="188"/>
      <c r="E1640" s="189">
        <v>131.24563000000001</v>
      </c>
      <c r="F1640" s="159"/>
      <c r="G1640" s="159"/>
      <c r="H1640" s="159"/>
      <c r="I1640" s="159"/>
      <c r="J1640" s="159"/>
      <c r="K1640" s="159"/>
      <c r="L1640" s="159"/>
      <c r="M1640" s="159"/>
      <c r="N1640" s="159"/>
      <c r="O1640" s="159"/>
      <c r="P1640" s="159"/>
      <c r="Q1640" s="159"/>
      <c r="R1640" s="159"/>
      <c r="S1640" s="159"/>
      <c r="T1640" s="159"/>
      <c r="U1640" s="159"/>
      <c r="V1640" s="159"/>
      <c r="W1640" s="159"/>
      <c r="X1640" s="150"/>
      <c r="Y1640" s="150"/>
      <c r="Z1640" s="150"/>
      <c r="AA1640" s="150"/>
      <c r="AB1640" s="150"/>
      <c r="AC1640" s="150"/>
      <c r="AD1640" s="150"/>
      <c r="AE1640" s="150"/>
      <c r="AF1640" s="150"/>
      <c r="AG1640" s="150" t="s">
        <v>245</v>
      </c>
      <c r="AH1640" s="150">
        <v>0</v>
      </c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  <c r="BH1640" s="150"/>
    </row>
    <row r="1641" spans="1:60" outlineLevel="1" x14ac:dyDescent="0.2">
      <c r="A1641" s="157"/>
      <c r="B1641" s="158"/>
      <c r="C1641" s="197" t="s">
        <v>889</v>
      </c>
      <c r="D1641" s="188"/>
      <c r="E1641" s="189">
        <v>1</v>
      </c>
      <c r="F1641" s="159"/>
      <c r="G1641" s="159"/>
      <c r="H1641" s="159"/>
      <c r="I1641" s="159"/>
      <c r="J1641" s="159"/>
      <c r="K1641" s="159"/>
      <c r="L1641" s="159"/>
      <c r="M1641" s="159"/>
      <c r="N1641" s="159"/>
      <c r="O1641" s="159"/>
      <c r="P1641" s="159"/>
      <c r="Q1641" s="159"/>
      <c r="R1641" s="159"/>
      <c r="S1641" s="159"/>
      <c r="T1641" s="159"/>
      <c r="U1641" s="159"/>
      <c r="V1641" s="159"/>
      <c r="W1641" s="159"/>
      <c r="X1641" s="150"/>
      <c r="Y1641" s="150"/>
      <c r="Z1641" s="150"/>
      <c r="AA1641" s="150"/>
      <c r="AB1641" s="150"/>
      <c r="AC1641" s="150"/>
      <c r="AD1641" s="150"/>
      <c r="AE1641" s="150"/>
      <c r="AF1641" s="150"/>
      <c r="AG1641" s="150" t="s">
        <v>245</v>
      </c>
      <c r="AH1641" s="150">
        <v>0</v>
      </c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  <c r="BH1641" s="150"/>
    </row>
    <row r="1642" spans="1:60" outlineLevel="1" x14ac:dyDescent="0.2">
      <c r="A1642" s="157"/>
      <c r="B1642" s="158"/>
      <c r="C1642" s="197" t="s">
        <v>890</v>
      </c>
      <c r="D1642" s="188"/>
      <c r="E1642" s="189">
        <v>106.44922</v>
      </c>
      <c r="F1642" s="159"/>
      <c r="G1642" s="159"/>
      <c r="H1642" s="159"/>
      <c r="I1642" s="159"/>
      <c r="J1642" s="159"/>
      <c r="K1642" s="159"/>
      <c r="L1642" s="159"/>
      <c r="M1642" s="159"/>
      <c r="N1642" s="159"/>
      <c r="O1642" s="159"/>
      <c r="P1642" s="159"/>
      <c r="Q1642" s="159"/>
      <c r="R1642" s="159"/>
      <c r="S1642" s="159"/>
      <c r="T1642" s="159"/>
      <c r="U1642" s="159"/>
      <c r="V1642" s="159"/>
      <c r="W1642" s="159"/>
      <c r="X1642" s="150"/>
      <c r="Y1642" s="150"/>
      <c r="Z1642" s="150"/>
      <c r="AA1642" s="150"/>
      <c r="AB1642" s="150"/>
      <c r="AC1642" s="150"/>
      <c r="AD1642" s="150"/>
      <c r="AE1642" s="150"/>
      <c r="AF1642" s="150"/>
      <c r="AG1642" s="150" t="s">
        <v>245</v>
      </c>
      <c r="AH1642" s="150">
        <v>0</v>
      </c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  <c r="BH1642" s="150"/>
    </row>
    <row r="1643" spans="1:60" outlineLevel="1" x14ac:dyDescent="0.2">
      <c r="A1643" s="157"/>
      <c r="B1643" s="158"/>
      <c r="C1643" s="197" t="s">
        <v>869</v>
      </c>
      <c r="D1643" s="188"/>
      <c r="E1643" s="189">
        <v>49.295000000000002</v>
      </c>
      <c r="F1643" s="159"/>
      <c r="G1643" s="159"/>
      <c r="H1643" s="159"/>
      <c r="I1643" s="159"/>
      <c r="J1643" s="159"/>
      <c r="K1643" s="159"/>
      <c r="L1643" s="159"/>
      <c r="M1643" s="159"/>
      <c r="N1643" s="159"/>
      <c r="O1643" s="159"/>
      <c r="P1643" s="159"/>
      <c r="Q1643" s="159"/>
      <c r="R1643" s="159"/>
      <c r="S1643" s="159"/>
      <c r="T1643" s="159"/>
      <c r="U1643" s="159"/>
      <c r="V1643" s="159"/>
      <c r="W1643" s="159"/>
      <c r="X1643" s="150"/>
      <c r="Y1643" s="150"/>
      <c r="Z1643" s="150"/>
      <c r="AA1643" s="150"/>
      <c r="AB1643" s="150"/>
      <c r="AC1643" s="150"/>
      <c r="AD1643" s="150"/>
      <c r="AE1643" s="150"/>
      <c r="AF1643" s="150"/>
      <c r="AG1643" s="150" t="s">
        <v>245</v>
      </c>
      <c r="AH1643" s="150">
        <v>0</v>
      </c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  <c r="BH1643" s="150"/>
    </row>
    <row r="1644" spans="1:60" outlineLevel="1" x14ac:dyDescent="0.2">
      <c r="A1644" s="157"/>
      <c r="B1644" s="158"/>
      <c r="C1644" s="197" t="s">
        <v>891</v>
      </c>
      <c r="D1644" s="188"/>
      <c r="E1644" s="189">
        <v>36.067500000000003</v>
      </c>
      <c r="F1644" s="159"/>
      <c r="G1644" s="159"/>
      <c r="H1644" s="159"/>
      <c r="I1644" s="159"/>
      <c r="J1644" s="159"/>
      <c r="K1644" s="159"/>
      <c r="L1644" s="159"/>
      <c r="M1644" s="159"/>
      <c r="N1644" s="159"/>
      <c r="O1644" s="159"/>
      <c r="P1644" s="159"/>
      <c r="Q1644" s="159"/>
      <c r="R1644" s="159"/>
      <c r="S1644" s="159"/>
      <c r="T1644" s="159"/>
      <c r="U1644" s="159"/>
      <c r="V1644" s="159"/>
      <c r="W1644" s="159"/>
      <c r="X1644" s="150"/>
      <c r="Y1644" s="150"/>
      <c r="Z1644" s="150"/>
      <c r="AA1644" s="150"/>
      <c r="AB1644" s="150"/>
      <c r="AC1644" s="150"/>
      <c r="AD1644" s="150"/>
      <c r="AE1644" s="150"/>
      <c r="AF1644" s="150"/>
      <c r="AG1644" s="150" t="s">
        <v>245</v>
      </c>
      <c r="AH1644" s="150">
        <v>0</v>
      </c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  <c r="BH1644" s="150"/>
    </row>
    <row r="1645" spans="1:60" outlineLevel="1" x14ac:dyDescent="0.2">
      <c r="A1645" s="157"/>
      <c r="B1645" s="158"/>
      <c r="C1645" s="197" t="s">
        <v>892</v>
      </c>
      <c r="D1645" s="188"/>
      <c r="E1645" s="189">
        <v>67.877030000000005</v>
      </c>
      <c r="F1645" s="159"/>
      <c r="G1645" s="159"/>
      <c r="H1645" s="159"/>
      <c r="I1645" s="159"/>
      <c r="J1645" s="159"/>
      <c r="K1645" s="159"/>
      <c r="L1645" s="159"/>
      <c r="M1645" s="159"/>
      <c r="N1645" s="159"/>
      <c r="O1645" s="159"/>
      <c r="P1645" s="159"/>
      <c r="Q1645" s="159"/>
      <c r="R1645" s="159"/>
      <c r="S1645" s="159"/>
      <c r="T1645" s="159"/>
      <c r="U1645" s="159"/>
      <c r="V1645" s="159"/>
      <c r="W1645" s="159"/>
      <c r="X1645" s="150"/>
      <c r="Y1645" s="150"/>
      <c r="Z1645" s="150"/>
      <c r="AA1645" s="150"/>
      <c r="AB1645" s="150"/>
      <c r="AC1645" s="150"/>
      <c r="AD1645" s="150"/>
      <c r="AE1645" s="150"/>
      <c r="AF1645" s="150"/>
      <c r="AG1645" s="150" t="s">
        <v>245</v>
      </c>
      <c r="AH1645" s="150">
        <v>0</v>
      </c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50"/>
      <c r="BB1645" s="150"/>
      <c r="BC1645" s="150"/>
      <c r="BD1645" s="150"/>
      <c r="BE1645" s="150"/>
      <c r="BF1645" s="150"/>
      <c r="BG1645" s="150"/>
      <c r="BH1645" s="150"/>
    </row>
    <row r="1646" spans="1:60" outlineLevel="1" x14ac:dyDescent="0.2">
      <c r="A1646" s="157"/>
      <c r="B1646" s="158"/>
      <c r="C1646" s="197" t="s">
        <v>893</v>
      </c>
      <c r="D1646" s="188"/>
      <c r="E1646" s="189">
        <v>46.33672</v>
      </c>
      <c r="F1646" s="159"/>
      <c r="G1646" s="159"/>
      <c r="H1646" s="159"/>
      <c r="I1646" s="159"/>
      <c r="J1646" s="159"/>
      <c r="K1646" s="159"/>
      <c r="L1646" s="159"/>
      <c r="M1646" s="159"/>
      <c r="N1646" s="159"/>
      <c r="O1646" s="159"/>
      <c r="P1646" s="159"/>
      <c r="Q1646" s="159"/>
      <c r="R1646" s="159"/>
      <c r="S1646" s="159"/>
      <c r="T1646" s="159"/>
      <c r="U1646" s="159"/>
      <c r="V1646" s="159"/>
      <c r="W1646" s="159"/>
      <c r="X1646" s="150"/>
      <c r="Y1646" s="150"/>
      <c r="Z1646" s="150"/>
      <c r="AA1646" s="150"/>
      <c r="AB1646" s="150"/>
      <c r="AC1646" s="150"/>
      <c r="AD1646" s="150"/>
      <c r="AE1646" s="150"/>
      <c r="AF1646" s="150"/>
      <c r="AG1646" s="150" t="s">
        <v>245</v>
      </c>
      <c r="AH1646" s="150">
        <v>0</v>
      </c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  <c r="BH1646" s="150"/>
    </row>
    <row r="1647" spans="1:60" outlineLevel="1" x14ac:dyDescent="0.2">
      <c r="A1647" s="157"/>
      <c r="B1647" s="158"/>
      <c r="C1647" s="197" t="s">
        <v>894</v>
      </c>
      <c r="D1647" s="188"/>
      <c r="E1647" s="189">
        <v>30.306719999999999</v>
      </c>
      <c r="F1647" s="159"/>
      <c r="G1647" s="159"/>
      <c r="H1647" s="159"/>
      <c r="I1647" s="159"/>
      <c r="J1647" s="159"/>
      <c r="K1647" s="159"/>
      <c r="L1647" s="159"/>
      <c r="M1647" s="159"/>
      <c r="N1647" s="159"/>
      <c r="O1647" s="159"/>
      <c r="P1647" s="159"/>
      <c r="Q1647" s="159"/>
      <c r="R1647" s="159"/>
      <c r="S1647" s="159"/>
      <c r="T1647" s="159"/>
      <c r="U1647" s="159"/>
      <c r="V1647" s="159"/>
      <c r="W1647" s="159"/>
      <c r="X1647" s="150"/>
      <c r="Y1647" s="150"/>
      <c r="Z1647" s="150"/>
      <c r="AA1647" s="150"/>
      <c r="AB1647" s="150"/>
      <c r="AC1647" s="150"/>
      <c r="AD1647" s="150"/>
      <c r="AE1647" s="150"/>
      <c r="AF1647" s="150"/>
      <c r="AG1647" s="150" t="s">
        <v>245</v>
      </c>
      <c r="AH1647" s="150">
        <v>0</v>
      </c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  <c r="BH1647" s="150"/>
    </row>
    <row r="1648" spans="1:60" ht="22.5" outlineLevel="1" x14ac:dyDescent="0.2">
      <c r="A1648" s="167">
        <v>51</v>
      </c>
      <c r="B1648" s="168" t="s">
        <v>895</v>
      </c>
      <c r="C1648" s="184" t="s">
        <v>896</v>
      </c>
      <c r="D1648" s="169" t="s">
        <v>239</v>
      </c>
      <c r="E1648" s="170">
        <v>272.29000000000002</v>
      </c>
      <c r="F1648" s="171"/>
      <c r="G1648" s="172">
        <f>ROUND(E1648*F1648,2)</f>
        <v>0</v>
      </c>
      <c r="H1648" s="171"/>
      <c r="I1648" s="172">
        <f>ROUND(E1648*H1648,2)</f>
        <v>0</v>
      </c>
      <c r="J1648" s="171"/>
      <c r="K1648" s="172">
        <f>ROUND(E1648*J1648,2)</f>
        <v>0</v>
      </c>
      <c r="L1648" s="172">
        <v>21</v>
      </c>
      <c r="M1648" s="172">
        <f>G1648*(1+L1648/100)</f>
        <v>0</v>
      </c>
      <c r="N1648" s="172">
        <v>0</v>
      </c>
      <c r="O1648" s="172">
        <f>ROUND(E1648*N1648,2)</f>
        <v>0</v>
      </c>
      <c r="P1648" s="172">
        <v>0</v>
      </c>
      <c r="Q1648" s="172">
        <f>ROUND(E1648*P1648,2)</f>
        <v>0</v>
      </c>
      <c r="R1648" s="172" t="s">
        <v>306</v>
      </c>
      <c r="S1648" s="172" t="s">
        <v>184</v>
      </c>
      <c r="T1648" s="173" t="s">
        <v>184</v>
      </c>
      <c r="U1648" s="159">
        <v>0.17699999999999999</v>
      </c>
      <c r="V1648" s="159">
        <f>ROUND(E1648*U1648,2)</f>
        <v>48.2</v>
      </c>
      <c r="W1648" s="159"/>
      <c r="X1648" s="150"/>
      <c r="Y1648" s="150"/>
      <c r="Z1648" s="150"/>
      <c r="AA1648" s="150"/>
      <c r="AB1648" s="150"/>
      <c r="AC1648" s="150"/>
      <c r="AD1648" s="150"/>
      <c r="AE1648" s="150"/>
      <c r="AF1648" s="150"/>
      <c r="AG1648" s="150" t="s">
        <v>241</v>
      </c>
      <c r="AH1648" s="150"/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  <c r="BH1648" s="150"/>
    </row>
    <row r="1649" spans="1:60" outlineLevel="1" x14ac:dyDescent="0.2">
      <c r="A1649" s="157"/>
      <c r="B1649" s="158"/>
      <c r="C1649" s="256" t="s">
        <v>897</v>
      </c>
      <c r="D1649" s="257"/>
      <c r="E1649" s="257"/>
      <c r="F1649" s="257"/>
      <c r="G1649" s="257"/>
      <c r="H1649" s="159"/>
      <c r="I1649" s="159"/>
      <c r="J1649" s="159"/>
      <c r="K1649" s="159"/>
      <c r="L1649" s="159"/>
      <c r="M1649" s="159"/>
      <c r="N1649" s="159"/>
      <c r="O1649" s="159"/>
      <c r="P1649" s="159"/>
      <c r="Q1649" s="159"/>
      <c r="R1649" s="159"/>
      <c r="S1649" s="159"/>
      <c r="T1649" s="159"/>
      <c r="U1649" s="159"/>
      <c r="V1649" s="159"/>
      <c r="W1649" s="159"/>
      <c r="X1649" s="150"/>
      <c r="Y1649" s="150"/>
      <c r="Z1649" s="150"/>
      <c r="AA1649" s="150"/>
      <c r="AB1649" s="150"/>
      <c r="AC1649" s="150"/>
      <c r="AD1649" s="150"/>
      <c r="AE1649" s="150"/>
      <c r="AF1649" s="150"/>
      <c r="AG1649" s="150" t="s">
        <v>243</v>
      </c>
      <c r="AH1649" s="150"/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  <c r="BH1649" s="150"/>
    </row>
    <row r="1650" spans="1:60" outlineLevel="1" x14ac:dyDescent="0.2">
      <c r="A1650" s="157"/>
      <c r="B1650" s="158"/>
      <c r="C1650" s="197" t="s">
        <v>898</v>
      </c>
      <c r="D1650" s="188"/>
      <c r="E1650" s="189"/>
      <c r="F1650" s="159"/>
      <c r="G1650" s="159"/>
      <c r="H1650" s="159"/>
      <c r="I1650" s="159"/>
      <c r="J1650" s="159"/>
      <c r="K1650" s="159"/>
      <c r="L1650" s="159"/>
      <c r="M1650" s="159"/>
      <c r="N1650" s="159"/>
      <c r="O1650" s="159"/>
      <c r="P1650" s="159"/>
      <c r="Q1650" s="159"/>
      <c r="R1650" s="159"/>
      <c r="S1650" s="159"/>
      <c r="T1650" s="159"/>
      <c r="U1650" s="159"/>
      <c r="V1650" s="159"/>
      <c r="W1650" s="159"/>
      <c r="X1650" s="150"/>
      <c r="Y1650" s="150"/>
      <c r="Z1650" s="150"/>
      <c r="AA1650" s="150"/>
      <c r="AB1650" s="150"/>
      <c r="AC1650" s="150"/>
      <c r="AD1650" s="150"/>
      <c r="AE1650" s="150"/>
      <c r="AF1650" s="150"/>
      <c r="AG1650" s="150" t="s">
        <v>245</v>
      </c>
      <c r="AH1650" s="150">
        <v>0</v>
      </c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  <c r="BH1650" s="150"/>
    </row>
    <row r="1651" spans="1:60" outlineLevel="1" x14ac:dyDescent="0.2">
      <c r="A1651" s="157"/>
      <c r="B1651" s="158"/>
      <c r="C1651" s="197" t="s">
        <v>899</v>
      </c>
      <c r="D1651" s="188"/>
      <c r="E1651" s="189">
        <v>85.8</v>
      </c>
      <c r="F1651" s="159"/>
      <c r="G1651" s="159"/>
      <c r="H1651" s="159"/>
      <c r="I1651" s="159"/>
      <c r="J1651" s="159"/>
      <c r="K1651" s="159"/>
      <c r="L1651" s="159"/>
      <c r="M1651" s="159"/>
      <c r="N1651" s="159"/>
      <c r="O1651" s="159"/>
      <c r="P1651" s="159"/>
      <c r="Q1651" s="159"/>
      <c r="R1651" s="159"/>
      <c r="S1651" s="159"/>
      <c r="T1651" s="159"/>
      <c r="U1651" s="159"/>
      <c r="V1651" s="159"/>
      <c r="W1651" s="159"/>
      <c r="X1651" s="150"/>
      <c r="Y1651" s="150"/>
      <c r="Z1651" s="150"/>
      <c r="AA1651" s="150"/>
      <c r="AB1651" s="150"/>
      <c r="AC1651" s="150"/>
      <c r="AD1651" s="150"/>
      <c r="AE1651" s="150"/>
      <c r="AF1651" s="150"/>
      <c r="AG1651" s="150" t="s">
        <v>245</v>
      </c>
      <c r="AH1651" s="150">
        <v>0</v>
      </c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  <c r="BH1651" s="150"/>
    </row>
    <row r="1652" spans="1:60" outlineLevel="1" x14ac:dyDescent="0.2">
      <c r="A1652" s="157"/>
      <c r="B1652" s="158"/>
      <c r="C1652" s="197" t="s">
        <v>900</v>
      </c>
      <c r="D1652" s="188"/>
      <c r="E1652" s="189">
        <v>34.67</v>
      </c>
      <c r="F1652" s="159"/>
      <c r="G1652" s="159"/>
      <c r="H1652" s="159"/>
      <c r="I1652" s="159"/>
      <c r="J1652" s="159"/>
      <c r="K1652" s="159"/>
      <c r="L1652" s="159"/>
      <c r="M1652" s="159"/>
      <c r="N1652" s="159"/>
      <c r="O1652" s="159"/>
      <c r="P1652" s="159"/>
      <c r="Q1652" s="159"/>
      <c r="R1652" s="159"/>
      <c r="S1652" s="159"/>
      <c r="T1652" s="159"/>
      <c r="U1652" s="159"/>
      <c r="V1652" s="159"/>
      <c r="W1652" s="159"/>
      <c r="X1652" s="150"/>
      <c r="Y1652" s="150"/>
      <c r="Z1652" s="150"/>
      <c r="AA1652" s="150"/>
      <c r="AB1652" s="150"/>
      <c r="AC1652" s="150"/>
      <c r="AD1652" s="150"/>
      <c r="AE1652" s="150"/>
      <c r="AF1652" s="150"/>
      <c r="AG1652" s="150" t="s">
        <v>245</v>
      </c>
      <c r="AH1652" s="150">
        <v>0</v>
      </c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  <c r="BH1652" s="150"/>
    </row>
    <row r="1653" spans="1:60" outlineLevel="1" x14ac:dyDescent="0.2">
      <c r="A1653" s="157"/>
      <c r="B1653" s="158"/>
      <c r="C1653" s="197" t="s">
        <v>901</v>
      </c>
      <c r="D1653" s="188"/>
      <c r="E1653" s="189">
        <v>41.52</v>
      </c>
      <c r="F1653" s="159"/>
      <c r="G1653" s="159"/>
      <c r="H1653" s="159"/>
      <c r="I1653" s="159"/>
      <c r="J1653" s="159"/>
      <c r="K1653" s="159"/>
      <c r="L1653" s="159"/>
      <c r="M1653" s="159"/>
      <c r="N1653" s="159"/>
      <c r="O1653" s="159"/>
      <c r="P1653" s="159"/>
      <c r="Q1653" s="159"/>
      <c r="R1653" s="159"/>
      <c r="S1653" s="159"/>
      <c r="T1653" s="159"/>
      <c r="U1653" s="159"/>
      <c r="V1653" s="159"/>
      <c r="W1653" s="159"/>
      <c r="X1653" s="150"/>
      <c r="Y1653" s="150"/>
      <c r="Z1653" s="150"/>
      <c r="AA1653" s="150"/>
      <c r="AB1653" s="150"/>
      <c r="AC1653" s="150"/>
      <c r="AD1653" s="150"/>
      <c r="AE1653" s="150"/>
      <c r="AF1653" s="150"/>
      <c r="AG1653" s="150" t="s">
        <v>245</v>
      </c>
      <c r="AH1653" s="150">
        <v>0</v>
      </c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  <c r="BH1653" s="150"/>
    </row>
    <row r="1654" spans="1:60" outlineLevel="1" x14ac:dyDescent="0.2">
      <c r="A1654" s="157"/>
      <c r="B1654" s="158"/>
      <c r="C1654" s="197" t="s">
        <v>902</v>
      </c>
      <c r="D1654" s="188"/>
      <c r="E1654" s="189">
        <v>51.76</v>
      </c>
      <c r="F1654" s="159"/>
      <c r="G1654" s="159"/>
      <c r="H1654" s="159"/>
      <c r="I1654" s="159"/>
      <c r="J1654" s="159"/>
      <c r="K1654" s="159"/>
      <c r="L1654" s="159"/>
      <c r="M1654" s="159"/>
      <c r="N1654" s="159"/>
      <c r="O1654" s="159"/>
      <c r="P1654" s="159"/>
      <c r="Q1654" s="159"/>
      <c r="R1654" s="159"/>
      <c r="S1654" s="159"/>
      <c r="T1654" s="159"/>
      <c r="U1654" s="159"/>
      <c r="V1654" s="159"/>
      <c r="W1654" s="159"/>
      <c r="X1654" s="150"/>
      <c r="Y1654" s="150"/>
      <c r="Z1654" s="150"/>
      <c r="AA1654" s="150"/>
      <c r="AB1654" s="150"/>
      <c r="AC1654" s="150"/>
      <c r="AD1654" s="150"/>
      <c r="AE1654" s="150"/>
      <c r="AF1654" s="150"/>
      <c r="AG1654" s="150" t="s">
        <v>245</v>
      </c>
      <c r="AH1654" s="150">
        <v>0</v>
      </c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  <c r="BH1654" s="150"/>
    </row>
    <row r="1655" spans="1:60" outlineLevel="1" x14ac:dyDescent="0.2">
      <c r="A1655" s="157"/>
      <c r="B1655" s="158"/>
      <c r="C1655" s="197" t="s">
        <v>903</v>
      </c>
      <c r="D1655" s="188"/>
      <c r="E1655" s="189">
        <v>31.28</v>
      </c>
      <c r="F1655" s="159"/>
      <c r="G1655" s="159"/>
      <c r="H1655" s="159"/>
      <c r="I1655" s="159"/>
      <c r="J1655" s="159"/>
      <c r="K1655" s="159"/>
      <c r="L1655" s="159"/>
      <c r="M1655" s="159"/>
      <c r="N1655" s="159"/>
      <c r="O1655" s="159"/>
      <c r="P1655" s="159"/>
      <c r="Q1655" s="159"/>
      <c r="R1655" s="159"/>
      <c r="S1655" s="159"/>
      <c r="T1655" s="159"/>
      <c r="U1655" s="159"/>
      <c r="V1655" s="159"/>
      <c r="W1655" s="159"/>
      <c r="X1655" s="150"/>
      <c r="Y1655" s="150"/>
      <c r="Z1655" s="150"/>
      <c r="AA1655" s="150"/>
      <c r="AB1655" s="150"/>
      <c r="AC1655" s="150"/>
      <c r="AD1655" s="150"/>
      <c r="AE1655" s="150"/>
      <c r="AF1655" s="150"/>
      <c r="AG1655" s="150" t="s">
        <v>245</v>
      </c>
      <c r="AH1655" s="150">
        <v>0</v>
      </c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  <c r="BH1655" s="150"/>
    </row>
    <row r="1656" spans="1:60" outlineLevel="1" x14ac:dyDescent="0.2">
      <c r="A1656" s="157"/>
      <c r="B1656" s="158"/>
      <c r="C1656" s="197" t="s">
        <v>904</v>
      </c>
      <c r="D1656" s="188"/>
      <c r="E1656" s="189">
        <v>17.760000000000002</v>
      </c>
      <c r="F1656" s="159"/>
      <c r="G1656" s="159"/>
      <c r="H1656" s="159"/>
      <c r="I1656" s="159"/>
      <c r="J1656" s="159"/>
      <c r="K1656" s="159"/>
      <c r="L1656" s="159"/>
      <c r="M1656" s="159"/>
      <c r="N1656" s="159"/>
      <c r="O1656" s="159"/>
      <c r="P1656" s="159"/>
      <c r="Q1656" s="159"/>
      <c r="R1656" s="159"/>
      <c r="S1656" s="159"/>
      <c r="T1656" s="159"/>
      <c r="U1656" s="159"/>
      <c r="V1656" s="159"/>
      <c r="W1656" s="159"/>
      <c r="X1656" s="150"/>
      <c r="Y1656" s="150"/>
      <c r="Z1656" s="150"/>
      <c r="AA1656" s="150"/>
      <c r="AB1656" s="150"/>
      <c r="AC1656" s="150"/>
      <c r="AD1656" s="150"/>
      <c r="AE1656" s="150"/>
      <c r="AF1656" s="150"/>
      <c r="AG1656" s="150" t="s">
        <v>245</v>
      </c>
      <c r="AH1656" s="150">
        <v>0</v>
      </c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  <c r="BH1656" s="150"/>
    </row>
    <row r="1657" spans="1:60" outlineLevel="1" x14ac:dyDescent="0.2">
      <c r="A1657" s="157"/>
      <c r="B1657" s="158"/>
      <c r="C1657" s="197" t="s">
        <v>905</v>
      </c>
      <c r="D1657" s="188"/>
      <c r="E1657" s="189">
        <v>9.5</v>
      </c>
      <c r="F1657" s="159"/>
      <c r="G1657" s="159"/>
      <c r="H1657" s="159"/>
      <c r="I1657" s="159"/>
      <c r="J1657" s="159"/>
      <c r="K1657" s="159"/>
      <c r="L1657" s="159"/>
      <c r="M1657" s="159"/>
      <c r="N1657" s="159"/>
      <c r="O1657" s="159"/>
      <c r="P1657" s="159"/>
      <c r="Q1657" s="159"/>
      <c r="R1657" s="159"/>
      <c r="S1657" s="159"/>
      <c r="T1657" s="159"/>
      <c r="U1657" s="159"/>
      <c r="V1657" s="159"/>
      <c r="W1657" s="159"/>
      <c r="X1657" s="150"/>
      <c r="Y1657" s="150"/>
      <c r="Z1657" s="150"/>
      <c r="AA1657" s="150"/>
      <c r="AB1657" s="150"/>
      <c r="AC1657" s="150"/>
      <c r="AD1657" s="150"/>
      <c r="AE1657" s="150"/>
      <c r="AF1657" s="150"/>
      <c r="AG1657" s="150" t="s">
        <v>245</v>
      </c>
      <c r="AH1657" s="150">
        <v>0</v>
      </c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  <c r="BH1657" s="150"/>
    </row>
    <row r="1658" spans="1:60" outlineLevel="1" x14ac:dyDescent="0.2">
      <c r="A1658" s="167">
        <v>52</v>
      </c>
      <c r="B1658" s="168" t="s">
        <v>906</v>
      </c>
      <c r="C1658" s="184" t="s">
        <v>907</v>
      </c>
      <c r="D1658" s="169" t="s">
        <v>353</v>
      </c>
      <c r="E1658" s="170">
        <v>20.628</v>
      </c>
      <c r="F1658" s="171"/>
      <c r="G1658" s="172">
        <f>ROUND(E1658*F1658,2)</f>
        <v>0</v>
      </c>
      <c r="H1658" s="171"/>
      <c r="I1658" s="172">
        <f>ROUND(E1658*H1658,2)</f>
        <v>0</v>
      </c>
      <c r="J1658" s="171"/>
      <c r="K1658" s="172">
        <f>ROUND(E1658*J1658,2)</f>
        <v>0</v>
      </c>
      <c r="L1658" s="172">
        <v>21</v>
      </c>
      <c r="M1658" s="172">
        <f>G1658*(1+L1658/100)</f>
        <v>0</v>
      </c>
      <c r="N1658" s="172">
        <v>0</v>
      </c>
      <c r="O1658" s="172">
        <f>ROUND(E1658*N1658,2)</f>
        <v>0</v>
      </c>
      <c r="P1658" s="172">
        <v>0</v>
      </c>
      <c r="Q1658" s="172">
        <f>ROUND(E1658*P1658,2)</f>
        <v>0</v>
      </c>
      <c r="R1658" s="172" t="s">
        <v>306</v>
      </c>
      <c r="S1658" s="172" t="s">
        <v>184</v>
      </c>
      <c r="T1658" s="173" t="s">
        <v>250</v>
      </c>
      <c r="U1658" s="159">
        <v>0</v>
      </c>
      <c r="V1658" s="159">
        <f>ROUND(E1658*U1658,2)</f>
        <v>0</v>
      </c>
      <c r="W1658" s="159"/>
      <c r="X1658" s="150"/>
      <c r="Y1658" s="150"/>
      <c r="Z1658" s="150"/>
      <c r="AA1658" s="150"/>
      <c r="AB1658" s="150"/>
      <c r="AC1658" s="150"/>
      <c r="AD1658" s="150"/>
      <c r="AE1658" s="150"/>
      <c r="AF1658" s="150"/>
      <c r="AG1658" s="150" t="s">
        <v>241</v>
      </c>
      <c r="AH1658" s="150"/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  <c r="BH1658" s="150"/>
    </row>
    <row r="1659" spans="1:60" ht="22.5" outlineLevel="1" x14ac:dyDescent="0.2">
      <c r="A1659" s="157"/>
      <c r="B1659" s="158"/>
      <c r="C1659" s="197" t="s">
        <v>672</v>
      </c>
      <c r="D1659" s="188"/>
      <c r="E1659" s="189">
        <v>20.628</v>
      </c>
      <c r="F1659" s="159"/>
      <c r="G1659" s="159"/>
      <c r="H1659" s="159"/>
      <c r="I1659" s="159"/>
      <c r="J1659" s="159"/>
      <c r="K1659" s="159"/>
      <c r="L1659" s="159"/>
      <c r="M1659" s="159"/>
      <c r="N1659" s="159"/>
      <c r="O1659" s="159"/>
      <c r="P1659" s="159"/>
      <c r="Q1659" s="159"/>
      <c r="R1659" s="159"/>
      <c r="S1659" s="159"/>
      <c r="T1659" s="159"/>
      <c r="U1659" s="159"/>
      <c r="V1659" s="159"/>
      <c r="W1659" s="159"/>
      <c r="X1659" s="150"/>
      <c r="Y1659" s="150"/>
      <c r="Z1659" s="150"/>
      <c r="AA1659" s="150"/>
      <c r="AB1659" s="150"/>
      <c r="AC1659" s="150"/>
      <c r="AD1659" s="150"/>
      <c r="AE1659" s="150"/>
      <c r="AF1659" s="150"/>
      <c r="AG1659" s="150" t="s">
        <v>245</v>
      </c>
      <c r="AH1659" s="150">
        <v>0</v>
      </c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  <c r="BH1659" s="150"/>
    </row>
    <row r="1660" spans="1:60" outlineLevel="1" x14ac:dyDescent="0.2">
      <c r="A1660" s="167">
        <v>53</v>
      </c>
      <c r="B1660" s="168" t="s">
        <v>908</v>
      </c>
      <c r="C1660" s="184" t="s">
        <v>909</v>
      </c>
      <c r="D1660" s="169" t="s">
        <v>353</v>
      </c>
      <c r="E1660" s="170">
        <v>8255.9359999999997</v>
      </c>
      <c r="F1660" s="171"/>
      <c r="G1660" s="172">
        <f>ROUND(E1660*F1660,2)</f>
        <v>0</v>
      </c>
      <c r="H1660" s="171"/>
      <c r="I1660" s="172">
        <f>ROUND(E1660*H1660,2)</f>
        <v>0</v>
      </c>
      <c r="J1660" s="171"/>
      <c r="K1660" s="172">
        <f>ROUND(E1660*J1660,2)</f>
        <v>0</v>
      </c>
      <c r="L1660" s="172">
        <v>21</v>
      </c>
      <c r="M1660" s="172">
        <f>G1660*(1+L1660/100)</f>
        <v>0</v>
      </c>
      <c r="N1660" s="172">
        <v>0</v>
      </c>
      <c r="O1660" s="172">
        <f>ROUND(E1660*N1660,2)</f>
        <v>0</v>
      </c>
      <c r="P1660" s="172">
        <v>0</v>
      </c>
      <c r="Q1660" s="172">
        <f>ROUND(E1660*P1660,2)</f>
        <v>0</v>
      </c>
      <c r="R1660" s="172" t="s">
        <v>306</v>
      </c>
      <c r="S1660" s="172" t="s">
        <v>184</v>
      </c>
      <c r="T1660" s="173" t="s">
        <v>250</v>
      </c>
      <c r="U1660" s="159">
        <v>0</v>
      </c>
      <c r="V1660" s="159">
        <f>ROUND(E1660*U1660,2)</f>
        <v>0</v>
      </c>
      <c r="W1660" s="159"/>
      <c r="X1660" s="150"/>
      <c r="Y1660" s="150"/>
      <c r="Z1660" s="150"/>
      <c r="AA1660" s="150"/>
      <c r="AB1660" s="150"/>
      <c r="AC1660" s="150"/>
      <c r="AD1660" s="150"/>
      <c r="AE1660" s="150"/>
      <c r="AF1660" s="150"/>
      <c r="AG1660" s="150" t="s">
        <v>241</v>
      </c>
      <c r="AH1660" s="150"/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  <c r="BH1660" s="150"/>
    </row>
    <row r="1661" spans="1:60" outlineLevel="1" x14ac:dyDescent="0.2">
      <c r="A1661" s="157"/>
      <c r="B1661" s="158"/>
      <c r="C1661" s="199" t="s">
        <v>355</v>
      </c>
      <c r="D1661" s="192"/>
      <c r="E1661" s="193"/>
      <c r="F1661" s="159"/>
      <c r="G1661" s="159"/>
      <c r="H1661" s="159"/>
      <c r="I1661" s="159"/>
      <c r="J1661" s="159"/>
      <c r="K1661" s="159"/>
      <c r="L1661" s="159"/>
      <c r="M1661" s="159"/>
      <c r="N1661" s="159"/>
      <c r="O1661" s="159"/>
      <c r="P1661" s="159"/>
      <c r="Q1661" s="159"/>
      <c r="R1661" s="159"/>
      <c r="S1661" s="159"/>
      <c r="T1661" s="159"/>
      <c r="U1661" s="159"/>
      <c r="V1661" s="159"/>
      <c r="W1661" s="159"/>
      <c r="X1661" s="150"/>
      <c r="Y1661" s="150"/>
      <c r="Z1661" s="150"/>
      <c r="AA1661" s="150"/>
      <c r="AB1661" s="150"/>
      <c r="AC1661" s="150"/>
      <c r="AD1661" s="150"/>
      <c r="AE1661" s="150"/>
      <c r="AF1661" s="150"/>
      <c r="AG1661" s="150" t="s">
        <v>245</v>
      </c>
      <c r="AH1661" s="150"/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  <c r="BH1661" s="150"/>
    </row>
    <row r="1662" spans="1:60" outlineLevel="1" x14ac:dyDescent="0.2">
      <c r="A1662" s="157"/>
      <c r="B1662" s="158"/>
      <c r="C1662" s="200" t="s">
        <v>910</v>
      </c>
      <c r="D1662" s="192"/>
      <c r="E1662" s="193"/>
      <c r="F1662" s="159"/>
      <c r="G1662" s="159"/>
      <c r="H1662" s="159"/>
      <c r="I1662" s="159"/>
      <c r="J1662" s="159"/>
      <c r="K1662" s="159"/>
      <c r="L1662" s="159"/>
      <c r="M1662" s="159"/>
      <c r="N1662" s="159"/>
      <c r="O1662" s="159"/>
      <c r="P1662" s="159"/>
      <c r="Q1662" s="159"/>
      <c r="R1662" s="159"/>
      <c r="S1662" s="159"/>
      <c r="T1662" s="159"/>
      <c r="U1662" s="159"/>
      <c r="V1662" s="159"/>
      <c r="W1662" s="159"/>
      <c r="X1662" s="150"/>
      <c r="Y1662" s="150"/>
      <c r="Z1662" s="150"/>
      <c r="AA1662" s="150"/>
      <c r="AB1662" s="150"/>
      <c r="AC1662" s="150"/>
      <c r="AD1662" s="150"/>
      <c r="AE1662" s="150"/>
      <c r="AF1662" s="150"/>
      <c r="AG1662" s="150" t="s">
        <v>245</v>
      </c>
      <c r="AH1662" s="150">
        <v>2</v>
      </c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  <c r="BH1662" s="150"/>
    </row>
    <row r="1663" spans="1:60" outlineLevel="1" x14ac:dyDescent="0.2">
      <c r="A1663" s="157"/>
      <c r="B1663" s="158"/>
      <c r="C1663" s="200" t="s">
        <v>911</v>
      </c>
      <c r="D1663" s="192"/>
      <c r="E1663" s="193"/>
      <c r="F1663" s="159"/>
      <c r="G1663" s="159"/>
      <c r="H1663" s="159"/>
      <c r="I1663" s="159"/>
      <c r="J1663" s="159"/>
      <c r="K1663" s="159"/>
      <c r="L1663" s="159"/>
      <c r="M1663" s="159"/>
      <c r="N1663" s="159"/>
      <c r="O1663" s="159"/>
      <c r="P1663" s="159"/>
      <c r="Q1663" s="159"/>
      <c r="R1663" s="159"/>
      <c r="S1663" s="159"/>
      <c r="T1663" s="159"/>
      <c r="U1663" s="159"/>
      <c r="V1663" s="159"/>
      <c r="W1663" s="159"/>
      <c r="X1663" s="150"/>
      <c r="Y1663" s="150"/>
      <c r="Z1663" s="150"/>
      <c r="AA1663" s="150"/>
      <c r="AB1663" s="150"/>
      <c r="AC1663" s="150"/>
      <c r="AD1663" s="150"/>
      <c r="AE1663" s="150"/>
      <c r="AF1663" s="150"/>
      <c r="AG1663" s="150" t="s">
        <v>245</v>
      </c>
      <c r="AH1663" s="150">
        <v>2</v>
      </c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  <c r="BH1663" s="150"/>
    </row>
    <row r="1664" spans="1:60" outlineLevel="1" x14ac:dyDescent="0.2">
      <c r="A1664" s="157"/>
      <c r="B1664" s="158"/>
      <c r="C1664" s="200" t="s">
        <v>912</v>
      </c>
      <c r="D1664" s="192"/>
      <c r="E1664" s="193">
        <v>259.25400000000002</v>
      </c>
      <c r="F1664" s="159"/>
      <c r="G1664" s="159"/>
      <c r="H1664" s="159"/>
      <c r="I1664" s="159"/>
      <c r="J1664" s="159"/>
      <c r="K1664" s="159"/>
      <c r="L1664" s="159"/>
      <c r="M1664" s="159"/>
      <c r="N1664" s="159"/>
      <c r="O1664" s="159"/>
      <c r="P1664" s="159"/>
      <c r="Q1664" s="159"/>
      <c r="R1664" s="159"/>
      <c r="S1664" s="159"/>
      <c r="T1664" s="159"/>
      <c r="U1664" s="159"/>
      <c r="V1664" s="159"/>
      <c r="W1664" s="159"/>
      <c r="X1664" s="150"/>
      <c r="Y1664" s="150"/>
      <c r="Z1664" s="150"/>
      <c r="AA1664" s="150"/>
      <c r="AB1664" s="150"/>
      <c r="AC1664" s="150"/>
      <c r="AD1664" s="150"/>
      <c r="AE1664" s="150"/>
      <c r="AF1664" s="150"/>
      <c r="AG1664" s="150" t="s">
        <v>245</v>
      </c>
      <c r="AH1664" s="150">
        <v>2</v>
      </c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  <c r="BH1664" s="150"/>
    </row>
    <row r="1665" spans="1:60" outlineLevel="1" x14ac:dyDescent="0.2">
      <c r="A1665" s="157"/>
      <c r="B1665" s="158"/>
      <c r="C1665" s="200" t="s">
        <v>694</v>
      </c>
      <c r="D1665" s="192"/>
      <c r="E1665" s="193"/>
      <c r="F1665" s="159"/>
      <c r="G1665" s="159"/>
      <c r="H1665" s="159"/>
      <c r="I1665" s="159"/>
      <c r="J1665" s="159"/>
      <c r="K1665" s="159"/>
      <c r="L1665" s="159"/>
      <c r="M1665" s="159"/>
      <c r="N1665" s="159"/>
      <c r="O1665" s="159"/>
      <c r="P1665" s="159"/>
      <c r="Q1665" s="159"/>
      <c r="R1665" s="159"/>
      <c r="S1665" s="159"/>
      <c r="T1665" s="159"/>
      <c r="U1665" s="159"/>
      <c r="V1665" s="159"/>
      <c r="W1665" s="159"/>
      <c r="X1665" s="150"/>
      <c r="Y1665" s="150"/>
      <c r="Z1665" s="150"/>
      <c r="AA1665" s="150"/>
      <c r="AB1665" s="150"/>
      <c r="AC1665" s="150"/>
      <c r="AD1665" s="150"/>
      <c r="AE1665" s="150"/>
      <c r="AF1665" s="150"/>
      <c r="AG1665" s="150" t="s">
        <v>245</v>
      </c>
      <c r="AH1665" s="150">
        <v>2</v>
      </c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  <c r="BH1665" s="150"/>
    </row>
    <row r="1666" spans="1:60" outlineLevel="1" x14ac:dyDescent="0.2">
      <c r="A1666" s="157"/>
      <c r="B1666" s="158"/>
      <c r="C1666" s="200" t="s">
        <v>695</v>
      </c>
      <c r="D1666" s="192"/>
      <c r="E1666" s="193">
        <v>2611.3056000000001</v>
      </c>
      <c r="F1666" s="159"/>
      <c r="G1666" s="159"/>
      <c r="H1666" s="159"/>
      <c r="I1666" s="159"/>
      <c r="J1666" s="159"/>
      <c r="K1666" s="159"/>
      <c r="L1666" s="159"/>
      <c r="M1666" s="159"/>
      <c r="N1666" s="159"/>
      <c r="O1666" s="159"/>
      <c r="P1666" s="159"/>
      <c r="Q1666" s="159"/>
      <c r="R1666" s="159"/>
      <c r="S1666" s="159"/>
      <c r="T1666" s="159"/>
      <c r="U1666" s="159"/>
      <c r="V1666" s="159"/>
      <c r="W1666" s="159"/>
      <c r="X1666" s="150"/>
      <c r="Y1666" s="150"/>
      <c r="Z1666" s="150"/>
      <c r="AA1666" s="150"/>
      <c r="AB1666" s="150"/>
      <c r="AC1666" s="150"/>
      <c r="AD1666" s="150"/>
      <c r="AE1666" s="150"/>
      <c r="AF1666" s="150"/>
      <c r="AG1666" s="150" t="s">
        <v>245</v>
      </c>
      <c r="AH1666" s="150">
        <v>2</v>
      </c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  <c r="BH1666" s="150"/>
    </row>
    <row r="1667" spans="1:60" outlineLevel="1" x14ac:dyDescent="0.2">
      <c r="A1667" s="157"/>
      <c r="B1667" s="158"/>
      <c r="C1667" s="200" t="s">
        <v>696</v>
      </c>
      <c r="D1667" s="192"/>
      <c r="E1667" s="193">
        <v>5453.3597</v>
      </c>
      <c r="F1667" s="159"/>
      <c r="G1667" s="159"/>
      <c r="H1667" s="159"/>
      <c r="I1667" s="159"/>
      <c r="J1667" s="159"/>
      <c r="K1667" s="159"/>
      <c r="L1667" s="159"/>
      <c r="M1667" s="159"/>
      <c r="N1667" s="159"/>
      <c r="O1667" s="159"/>
      <c r="P1667" s="159"/>
      <c r="Q1667" s="159"/>
      <c r="R1667" s="159"/>
      <c r="S1667" s="159"/>
      <c r="T1667" s="159"/>
      <c r="U1667" s="159"/>
      <c r="V1667" s="159"/>
      <c r="W1667" s="159"/>
      <c r="X1667" s="150"/>
      <c r="Y1667" s="150"/>
      <c r="Z1667" s="150"/>
      <c r="AA1667" s="150"/>
      <c r="AB1667" s="150"/>
      <c r="AC1667" s="150"/>
      <c r="AD1667" s="150"/>
      <c r="AE1667" s="150"/>
      <c r="AF1667" s="150"/>
      <c r="AG1667" s="150" t="s">
        <v>245</v>
      </c>
      <c r="AH1667" s="150">
        <v>2</v>
      </c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  <c r="BH1667" s="150"/>
    </row>
    <row r="1668" spans="1:60" outlineLevel="1" x14ac:dyDescent="0.2">
      <c r="A1668" s="157"/>
      <c r="B1668" s="158"/>
      <c r="C1668" s="200" t="s">
        <v>697</v>
      </c>
      <c r="D1668" s="192"/>
      <c r="E1668" s="193">
        <v>1276.2260000000001</v>
      </c>
      <c r="F1668" s="159"/>
      <c r="G1668" s="159"/>
      <c r="H1668" s="159"/>
      <c r="I1668" s="159"/>
      <c r="J1668" s="159"/>
      <c r="K1668" s="159"/>
      <c r="L1668" s="159"/>
      <c r="M1668" s="159"/>
      <c r="N1668" s="159"/>
      <c r="O1668" s="159"/>
      <c r="P1668" s="159"/>
      <c r="Q1668" s="159"/>
      <c r="R1668" s="159"/>
      <c r="S1668" s="159"/>
      <c r="T1668" s="159"/>
      <c r="U1668" s="159"/>
      <c r="V1668" s="159"/>
      <c r="W1668" s="159"/>
      <c r="X1668" s="150"/>
      <c r="Y1668" s="150"/>
      <c r="Z1668" s="150"/>
      <c r="AA1668" s="150"/>
      <c r="AB1668" s="150"/>
      <c r="AC1668" s="150"/>
      <c r="AD1668" s="150"/>
      <c r="AE1668" s="150"/>
      <c r="AF1668" s="150"/>
      <c r="AG1668" s="150" t="s">
        <v>245</v>
      </c>
      <c r="AH1668" s="150">
        <v>2</v>
      </c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  <c r="BH1668" s="150"/>
    </row>
    <row r="1669" spans="1:60" outlineLevel="1" x14ac:dyDescent="0.2">
      <c r="A1669" s="157"/>
      <c r="B1669" s="158"/>
      <c r="C1669" s="200" t="s">
        <v>698</v>
      </c>
      <c r="D1669" s="192"/>
      <c r="E1669" s="193">
        <v>149.91999999999999</v>
      </c>
      <c r="F1669" s="159"/>
      <c r="G1669" s="159"/>
      <c r="H1669" s="159"/>
      <c r="I1669" s="159"/>
      <c r="J1669" s="159"/>
      <c r="K1669" s="159"/>
      <c r="L1669" s="159"/>
      <c r="M1669" s="159"/>
      <c r="N1669" s="159"/>
      <c r="O1669" s="159"/>
      <c r="P1669" s="159"/>
      <c r="Q1669" s="159"/>
      <c r="R1669" s="159"/>
      <c r="S1669" s="159"/>
      <c r="T1669" s="159"/>
      <c r="U1669" s="159"/>
      <c r="V1669" s="159"/>
      <c r="W1669" s="159"/>
      <c r="X1669" s="150"/>
      <c r="Y1669" s="150"/>
      <c r="Z1669" s="150"/>
      <c r="AA1669" s="150"/>
      <c r="AB1669" s="150"/>
      <c r="AC1669" s="150"/>
      <c r="AD1669" s="150"/>
      <c r="AE1669" s="150"/>
      <c r="AF1669" s="150"/>
      <c r="AG1669" s="150" t="s">
        <v>245</v>
      </c>
      <c r="AH1669" s="150">
        <v>2</v>
      </c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  <c r="BH1669" s="150"/>
    </row>
    <row r="1670" spans="1:60" outlineLevel="1" x14ac:dyDescent="0.2">
      <c r="A1670" s="157"/>
      <c r="B1670" s="158"/>
      <c r="C1670" s="200" t="s">
        <v>913</v>
      </c>
      <c r="D1670" s="192"/>
      <c r="E1670" s="193">
        <v>569.85550000000001</v>
      </c>
      <c r="F1670" s="159"/>
      <c r="G1670" s="159"/>
      <c r="H1670" s="159"/>
      <c r="I1670" s="159"/>
      <c r="J1670" s="159"/>
      <c r="K1670" s="159"/>
      <c r="L1670" s="159"/>
      <c r="M1670" s="159"/>
      <c r="N1670" s="159"/>
      <c r="O1670" s="159"/>
      <c r="P1670" s="159"/>
      <c r="Q1670" s="159"/>
      <c r="R1670" s="159"/>
      <c r="S1670" s="159"/>
      <c r="T1670" s="159"/>
      <c r="U1670" s="159"/>
      <c r="V1670" s="159"/>
      <c r="W1670" s="159"/>
      <c r="X1670" s="150"/>
      <c r="Y1670" s="150"/>
      <c r="Z1670" s="150"/>
      <c r="AA1670" s="150"/>
      <c r="AB1670" s="150"/>
      <c r="AC1670" s="150"/>
      <c r="AD1670" s="150"/>
      <c r="AE1670" s="150"/>
      <c r="AF1670" s="150"/>
      <c r="AG1670" s="150" t="s">
        <v>245</v>
      </c>
      <c r="AH1670" s="150">
        <v>2</v>
      </c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  <c r="BH1670" s="150"/>
    </row>
    <row r="1671" spans="1:60" outlineLevel="1" x14ac:dyDescent="0.2">
      <c r="A1671" s="157"/>
      <c r="B1671" s="158"/>
      <c r="C1671" s="199" t="s">
        <v>370</v>
      </c>
      <c r="D1671" s="192"/>
      <c r="E1671" s="193"/>
      <c r="F1671" s="159"/>
      <c r="G1671" s="159"/>
      <c r="H1671" s="159"/>
      <c r="I1671" s="159"/>
      <c r="J1671" s="159"/>
      <c r="K1671" s="159"/>
      <c r="L1671" s="159"/>
      <c r="M1671" s="159"/>
      <c r="N1671" s="159"/>
      <c r="O1671" s="159"/>
      <c r="P1671" s="159"/>
      <c r="Q1671" s="159"/>
      <c r="R1671" s="159"/>
      <c r="S1671" s="159"/>
      <c r="T1671" s="159"/>
      <c r="U1671" s="159"/>
      <c r="V1671" s="159"/>
      <c r="W1671" s="159"/>
      <c r="X1671" s="150"/>
      <c r="Y1671" s="150"/>
      <c r="Z1671" s="150"/>
      <c r="AA1671" s="150"/>
      <c r="AB1671" s="150"/>
      <c r="AC1671" s="150"/>
      <c r="AD1671" s="150"/>
      <c r="AE1671" s="150"/>
      <c r="AF1671" s="150"/>
      <c r="AG1671" s="150" t="s">
        <v>245</v>
      </c>
      <c r="AH1671" s="150"/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  <c r="BH1671" s="150"/>
    </row>
    <row r="1672" spans="1:60" outlineLevel="1" x14ac:dyDescent="0.2">
      <c r="A1672" s="157"/>
      <c r="B1672" s="158"/>
      <c r="C1672" s="197" t="s">
        <v>914</v>
      </c>
      <c r="D1672" s="188"/>
      <c r="E1672" s="189">
        <v>8255.9359999999997</v>
      </c>
      <c r="F1672" s="159"/>
      <c r="G1672" s="159"/>
      <c r="H1672" s="159"/>
      <c r="I1672" s="159"/>
      <c r="J1672" s="159"/>
      <c r="K1672" s="159"/>
      <c r="L1672" s="159"/>
      <c r="M1672" s="159"/>
      <c r="N1672" s="159"/>
      <c r="O1672" s="159"/>
      <c r="P1672" s="159"/>
      <c r="Q1672" s="159"/>
      <c r="R1672" s="159"/>
      <c r="S1672" s="159"/>
      <c r="T1672" s="159"/>
      <c r="U1672" s="159"/>
      <c r="V1672" s="159"/>
      <c r="W1672" s="159"/>
      <c r="X1672" s="150"/>
      <c r="Y1672" s="150"/>
      <c r="Z1672" s="150"/>
      <c r="AA1672" s="150"/>
      <c r="AB1672" s="150"/>
      <c r="AC1672" s="150"/>
      <c r="AD1672" s="150"/>
      <c r="AE1672" s="150"/>
      <c r="AF1672" s="150"/>
      <c r="AG1672" s="150" t="s">
        <v>245</v>
      </c>
      <c r="AH1672" s="150">
        <v>0</v>
      </c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  <c r="BH1672" s="150"/>
    </row>
    <row r="1673" spans="1:60" outlineLevel="1" x14ac:dyDescent="0.2">
      <c r="A1673" s="167">
        <v>54</v>
      </c>
      <c r="B1673" s="168" t="s">
        <v>915</v>
      </c>
      <c r="C1673" s="184" t="s">
        <v>916</v>
      </c>
      <c r="D1673" s="169" t="s">
        <v>353</v>
      </c>
      <c r="E1673" s="170">
        <v>2063.9839999999999</v>
      </c>
      <c r="F1673" s="171"/>
      <c r="G1673" s="172">
        <f>ROUND(E1673*F1673,2)</f>
        <v>0</v>
      </c>
      <c r="H1673" s="171"/>
      <c r="I1673" s="172">
        <f>ROUND(E1673*H1673,2)</f>
        <v>0</v>
      </c>
      <c r="J1673" s="171"/>
      <c r="K1673" s="172">
        <f>ROUND(E1673*J1673,2)</f>
        <v>0</v>
      </c>
      <c r="L1673" s="172">
        <v>21</v>
      </c>
      <c r="M1673" s="172">
        <f>G1673*(1+L1673/100)</f>
        <v>0</v>
      </c>
      <c r="N1673" s="172">
        <v>0</v>
      </c>
      <c r="O1673" s="172">
        <f>ROUND(E1673*N1673,2)</f>
        <v>0</v>
      </c>
      <c r="P1673" s="172">
        <v>0</v>
      </c>
      <c r="Q1673" s="172">
        <f>ROUND(E1673*P1673,2)</f>
        <v>0</v>
      </c>
      <c r="R1673" s="172" t="s">
        <v>306</v>
      </c>
      <c r="S1673" s="172" t="s">
        <v>184</v>
      </c>
      <c r="T1673" s="173" t="s">
        <v>250</v>
      </c>
      <c r="U1673" s="159">
        <v>0</v>
      </c>
      <c r="V1673" s="159">
        <f>ROUND(E1673*U1673,2)</f>
        <v>0</v>
      </c>
      <c r="W1673" s="159"/>
      <c r="X1673" s="150"/>
      <c r="Y1673" s="150"/>
      <c r="Z1673" s="150"/>
      <c r="AA1673" s="150"/>
      <c r="AB1673" s="150"/>
      <c r="AC1673" s="150"/>
      <c r="AD1673" s="150"/>
      <c r="AE1673" s="150"/>
      <c r="AF1673" s="150"/>
      <c r="AG1673" s="150" t="s">
        <v>241</v>
      </c>
      <c r="AH1673" s="150"/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  <c r="BH1673" s="150"/>
    </row>
    <row r="1674" spans="1:60" outlineLevel="1" x14ac:dyDescent="0.2">
      <c r="A1674" s="157"/>
      <c r="B1674" s="158"/>
      <c r="C1674" s="199" t="s">
        <v>355</v>
      </c>
      <c r="D1674" s="192"/>
      <c r="E1674" s="193"/>
      <c r="F1674" s="159"/>
      <c r="G1674" s="159"/>
      <c r="H1674" s="159"/>
      <c r="I1674" s="159"/>
      <c r="J1674" s="159"/>
      <c r="K1674" s="159"/>
      <c r="L1674" s="159"/>
      <c r="M1674" s="159"/>
      <c r="N1674" s="159"/>
      <c r="O1674" s="159"/>
      <c r="P1674" s="159"/>
      <c r="Q1674" s="159"/>
      <c r="R1674" s="159"/>
      <c r="S1674" s="159"/>
      <c r="T1674" s="159"/>
      <c r="U1674" s="159"/>
      <c r="V1674" s="159"/>
      <c r="W1674" s="159"/>
      <c r="X1674" s="150"/>
      <c r="Y1674" s="150"/>
      <c r="Z1674" s="150"/>
      <c r="AA1674" s="150"/>
      <c r="AB1674" s="150"/>
      <c r="AC1674" s="150"/>
      <c r="AD1674" s="150"/>
      <c r="AE1674" s="150"/>
      <c r="AF1674" s="150"/>
      <c r="AG1674" s="150" t="s">
        <v>245</v>
      </c>
      <c r="AH1674" s="150"/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  <c r="BH1674" s="150"/>
    </row>
    <row r="1675" spans="1:60" outlineLevel="1" x14ac:dyDescent="0.2">
      <c r="A1675" s="157"/>
      <c r="B1675" s="158"/>
      <c r="C1675" s="200" t="s">
        <v>910</v>
      </c>
      <c r="D1675" s="192"/>
      <c r="E1675" s="193"/>
      <c r="F1675" s="159"/>
      <c r="G1675" s="159"/>
      <c r="H1675" s="159"/>
      <c r="I1675" s="159"/>
      <c r="J1675" s="159"/>
      <c r="K1675" s="159"/>
      <c r="L1675" s="159"/>
      <c r="M1675" s="159"/>
      <c r="N1675" s="159"/>
      <c r="O1675" s="159"/>
      <c r="P1675" s="159"/>
      <c r="Q1675" s="159"/>
      <c r="R1675" s="159"/>
      <c r="S1675" s="159"/>
      <c r="T1675" s="159"/>
      <c r="U1675" s="159"/>
      <c r="V1675" s="159"/>
      <c r="W1675" s="159"/>
      <c r="X1675" s="150"/>
      <c r="Y1675" s="150"/>
      <c r="Z1675" s="150"/>
      <c r="AA1675" s="150"/>
      <c r="AB1675" s="150"/>
      <c r="AC1675" s="150"/>
      <c r="AD1675" s="150"/>
      <c r="AE1675" s="150"/>
      <c r="AF1675" s="150"/>
      <c r="AG1675" s="150" t="s">
        <v>245</v>
      </c>
      <c r="AH1675" s="150">
        <v>2</v>
      </c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  <c r="BH1675" s="150"/>
    </row>
    <row r="1676" spans="1:60" outlineLevel="1" x14ac:dyDescent="0.2">
      <c r="A1676" s="157"/>
      <c r="B1676" s="158"/>
      <c r="C1676" s="200" t="s">
        <v>911</v>
      </c>
      <c r="D1676" s="192"/>
      <c r="E1676" s="193"/>
      <c r="F1676" s="159"/>
      <c r="G1676" s="159"/>
      <c r="H1676" s="159"/>
      <c r="I1676" s="159"/>
      <c r="J1676" s="159"/>
      <c r="K1676" s="159"/>
      <c r="L1676" s="159"/>
      <c r="M1676" s="159"/>
      <c r="N1676" s="159"/>
      <c r="O1676" s="159"/>
      <c r="P1676" s="159"/>
      <c r="Q1676" s="159"/>
      <c r="R1676" s="159"/>
      <c r="S1676" s="159"/>
      <c r="T1676" s="159"/>
      <c r="U1676" s="159"/>
      <c r="V1676" s="159"/>
      <c r="W1676" s="159"/>
      <c r="X1676" s="150"/>
      <c r="Y1676" s="150"/>
      <c r="Z1676" s="150"/>
      <c r="AA1676" s="150"/>
      <c r="AB1676" s="150"/>
      <c r="AC1676" s="150"/>
      <c r="AD1676" s="150"/>
      <c r="AE1676" s="150"/>
      <c r="AF1676" s="150"/>
      <c r="AG1676" s="150" t="s">
        <v>245</v>
      </c>
      <c r="AH1676" s="150">
        <v>2</v>
      </c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  <c r="BH1676" s="150"/>
    </row>
    <row r="1677" spans="1:60" outlineLevel="1" x14ac:dyDescent="0.2">
      <c r="A1677" s="157"/>
      <c r="B1677" s="158"/>
      <c r="C1677" s="200" t="s">
        <v>912</v>
      </c>
      <c r="D1677" s="192"/>
      <c r="E1677" s="193">
        <v>259.25400000000002</v>
      </c>
      <c r="F1677" s="159"/>
      <c r="G1677" s="159"/>
      <c r="H1677" s="159"/>
      <c r="I1677" s="159"/>
      <c r="J1677" s="159"/>
      <c r="K1677" s="159"/>
      <c r="L1677" s="159"/>
      <c r="M1677" s="159"/>
      <c r="N1677" s="159"/>
      <c r="O1677" s="159"/>
      <c r="P1677" s="159"/>
      <c r="Q1677" s="159"/>
      <c r="R1677" s="159"/>
      <c r="S1677" s="159"/>
      <c r="T1677" s="159"/>
      <c r="U1677" s="159"/>
      <c r="V1677" s="159"/>
      <c r="W1677" s="159"/>
      <c r="X1677" s="150"/>
      <c r="Y1677" s="150"/>
      <c r="Z1677" s="150"/>
      <c r="AA1677" s="150"/>
      <c r="AB1677" s="150"/>
      <c r="AC1677" s="150"/>
      <c r="AD1677" s="150"/>
      <c r="AE1677" s="150"/>
      <c r="AF1677" s="150"/>
      <c r="AG1677" s="150" t="s">
        <v>245</v>
      </c>
      <c r="AH1677" s="150">
        <v>2</v>
      </c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  <c r="BH1677" s="150"/>
    </row>
    <row r="1678" spans="1:60" outlineLevel="1" x14ac:dyDescent="0.2">
      <c r="A1678" s="157"/>
      <c r="B1678" s="158"/>
      <c r="C1678" s="200" t="s">
        <v>694</v>
      </c>
      <c r="D1678" s="192"/>
      <c r="E1678" s="193"/>
      <c r="F1678" s="159"/>
      <c r="G1678" s="159"/>
      <c r="H1678" s="159"/>
      <c r="I1678" s="159"/>
      <c r="J1678" s="159"/>
      <c r="K1678" s="159"/>
      <c r="L1678" s="159"/>
      <c r="M1678" s="159"/>
      <c r="N1678" s="159"/>
      <c r="O1678" s="159"/>
      <c r="P1678" s="159"/>
      <c r="Q1678" s="159"/>
      <c r="R1678" s="159"/>
      <c r="S1678" s="159"/>
      <c r="T1678" s="159"/>
      <c r="U1678" s="159"/>
      <c r="V1678" s="159"/>
      <c r="W1678" s="159"/>
      <c r="X1678" s="150"/>
      <c r="Y1678" s="150"/>
      <c r="Z1678" s="150"/>
      <c r="AA1678" s="150"/>
      <c r="AB1678" s="150"/>
      <c r="AC1678" s="150"/>
      <c r="AD1678" s="150"/>
      <c r="AE1678" s="150"/>
      <c r="AF1678" s="150"/>
      <c r="AG1678" s="150" t="s">
        <v>245</v>
      </c>
      <c r="AH1678" s="150">
        <v>2</v>
      </c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  <c r="BH1678" s="150"/>
    </row>
    <row r="1679" spans="1:60" outlineLevel="1" x14ac:dyDescent="0.2">
      <c r="A1679" s="157"/>
      <c r="B1679" s="158"/>
      <c r="C1679" s="200" t="s">
        <v>695</v>
      </c>
      <c r="D1679" s="192"/>
      <c r="E1679" s="193">
        <v>2611.3056000000001</v>
      </c>
      <c r="F1679" s="159"/>
      <c r="G1679" s="159"/>
      <c r="H1679" s="159"/>
      <c r="I1679" s="159"/>
      <c r="J1679" s="159"/>
      <c r="K1679" s="159"/>
      <c r="L1679" s="159"/>
      <c r="M1679" s="159"/>
      <c r="N1679" s="159"/>
      <c r="O1679" s="159"/>
      <c r="P1679" s="159"/>
      <c r="Q1679" s="159"/>
      <c r="R1679" s="159"/>
      <c r="S1679" s="159"/>
      <c r="T1679" s="159"/>
      <c r="U1679" s="159"/>
      <c r="V1679" s="159"/>
      <c r="W1679" s="159"/>
      <c r="X1679" s="150"/>
      <c r="Y1679" s="150"/>
      <c r="Z1679" s="150"/>
      <c r="AA1679" s="150"/>
      <c r="AB1679" s="150"/>
      <c r="AC1679" s="150"/>
      <c r="AD1679" s="150"/>
      <c r="AE1679" s="150"/>
      <c r="AF1679" s="150"/>
      <c r="AG1679" s="150" t="s">
        <v>245</v>
      </c>
      <c r="AH1679" s="150">
        <v>2</v>
      </c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  <c r="BH1679" s="150"/>
    </row>
    <row r="1680" spans="1:60" outlineLevel="1" x14ac:dyDescent="0.2">
      <c r="A1680" s="157"/>
      <c r="B1680" s="158"/>
      <c r="C1680" s="200" t="s">
        <v>696</v>
      </c>
      <c r="D1680" s="192"/>
      <c r="E1680" s="193">
        <v>5453.3597</v>
      </c>
      <c r="F1680" s="159"/>
      <c r="G1680" s="159"/>
      <c r="H1680" s="159"/>
      <c r="I1680" s="159"/>
      <c r="J1680" s="159"/>
      <c r="K1680" s="159"/>
      <c r="L1680" s="159"/>
      <c r="M1680" s="159"/>
      <c r="N1680" s="159"/>
      <c r="O1680" s="159"/>
      <c r="P1680" s="159"/>
      <c r="Q1680" s="159"/>
      <c r="R1680" s="159"/>
      <c r="S1680" s="159"/>
      <c r="T1680" s="159"/>
      <c r="U1680" s="159"/>
      <c r="V1680" s="159"/>
      <c r="W1680" s="159"/>
      <c r="X1680" s="150"/>
      <c r="Y1680" s="150"/>
      <c r="Z1680" s="150"/>
      <c r="AA1680" s="150"/>
      <c r="AB1680" s="150"/>
      <c r="AC1680" s="150"/>
      <c r="AD1680" s="150"/>
      <c r="AE1680" s="150"/>
      <c r="AF1680" s="150"/>
      <c r="AG1680" s="150" t="s">
        <v>245</v>
      </c>
      <c r="AH1680" s="150">
        <v>2</v>
      </c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  <c r="BH1680" s="150"/>
    </row>
    <row r="1681" spans="1:60" outlineLevel="1" x14ac:dyDescent="0.2">
      <c r="A1681" s="157"/>
      <c r="B1681" s="158"/>
      <c r="C1681" s="200" t="s">
        <v>697</v>
      </c>
      <c r="D1681" s="192"/>
      <c r="E1681" s="193">
        <v>1276.2260000000001</v>
      </c>
      <c r="F1681" s="159"/>
      <c r="G1681" s="159"/>
      <c r="H1681" s="159"/>
      <c r="I1681" s="159"/>
      <c r="J1681" s="159"/>
      <c r="K1681" s="159"/>
      <c r="L1681" s="159"/>
      <c r="M1681" s="159"/>
      <c r="N1681" s="159"/>
      <c r="O1681" s="159"/>
      <c r="P1681" s="159"/>
      <c r="Q1681" s="159"/>
      <c r="R1681" s="159"/>
      <c r="S1681" s="159"/>
      <c r="T1681" s="159"/>
      <c r="U1681" s="159"/>
      <c r="V1681" s="159"/>
      <c r="W1681" s="159"/>
      <c r="X1681" s="150"/>
      <c r="Y1681" s="150"/>
      <c r="Z1681" s="150"/>
      <c r="AA1681" s="150"/>
      <c r="AB1681" s="150"/>
      <c r="AC1681" s="150"/>
      <c r="AD1681" s="150"/>
      <c r="AE1681" s="150"/>
      <c r="AF1681" s="150"/>
      <c r="AG1681" s="150" t="s">
        <v>245</v>
      </c>
      <c r="AH1681" s="150">
        <v>2</v>
      </c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  <c r="BH1681" s="150"/>
    </row>
    <row r="1682" spans="1:60" outlineLevel="1" x14ac:dyDescent="0.2">
      <c r="A1682" s="157"/>
      <c r="B1682" s="158"/>
      <c r="C1682" s="200" t="s">
        <v>698</v>
      </c>
      <c r="D1682" s="192"/>
      <c r="E1682" s="193">
        <v>149.91999999999999</v>
      </c>
      <c r="F1682" s="159"/>
      <c r="G1682" s="159"/>
      <c r="H1682" s="159"/>
      <c r="I1682" s="159"/>
      <c r="J1682" s="159"/>
      <c r="K1682" s="159"/>
      <c r="L1682" s="159"/>
      <c r="M1682" s="159"/>
      <c r="N1682" s="159"/>
      <c r="O1682" s="159"/>
      <c r="P1682" s="159"/>
      <c r="Q1682" s="159"/>
      <c r="R1682" s="159"/>
      <c r="S1682" s="159"/>
      <c r="T1682" s="159"/>
      <c r="U1682" s="159"/>
      <c r="V1682" s="159"/>
      <c r="W1682" s="159"/>
      <c r="X1682" s="150"/>
      <c r="Y1682" s="150"/>
      <c r="Z1682" s="150"/>
      <c r="AA1682" s="150"/>
      <c r="AB1682" s="150"/>
      <c r="AC1682" s="150"/>
      <c r="AD1682" s="150"/>
      <c r="AE1682" s="150"/>
      <c r="AF1682" s="150"/>
      <c r="AG1682" s="150" t="s">
        <v>245</v>
      </c>
      <c r="AH1682" s="150">
        <v>2</v>
      </c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  <c r="BH1682" s="150"/>
    </row>
    <row r="1683" spans="1:60" outlineLevel="1" x14ac:dyDescent="0.2">
      <c r="A1683" s="157"/>
      <c r="B1683" s="158"/>
      <c r="C1683" s="200" t="s">
        <v>913</v>
      </c>
      <c r="D1683" s="192"/>
      <c r="E1683" s="193">
        <v>569.85550000000001</v>
      </c>
      <c r="F1683" s="159"/>
      <c r="G1683" s="159"/>
      <c r="H1683" s="159"/>
      <c r="I1683" s="159"/>
      <c r="J1683" s="159"/>
      <c r="K1683" s="159"/>
      <c r="L1683" s="159"/>
      <c r="M1683" s="159"/>
      <c r="N1683" s="159"/>
      <c r="O1683" s="159"/>
      <c r="P1683" s="159"/>
      <c r="Q1683" s="159"/>
      <c r="R1683" s="159"/>
      <c r="S1683" s="159"/>
      <c r="T1683" s="159"/>
      <c r="U1683" s="159"/>
      <c r="V1683" s="159"/>
      <c r="W1683" s="159"/>
      <c r="X1683" s="150"/>
      <c r="Y1683" s="150"/>
      <c r="Z1683" s="150"/>
      <c r="AA1683" s="150"/>
      <c r="AB1683" s="150"/>
      <c r="AC1683" s="150"/>
      <c r="AD1683" s="150"/>
      <c r="AE1683" s="150"/>
      <c r="AF1683" s="150"/>
      <c r="AG1683" s="150" t="s">
        <v>245</v>
      </c>
      <c r="AH1683" s="150">
        <v>2</v>
      </c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  <c r="BH1683" s="150"/>
    </row>
    <row r="1684" spans="1:60" outlineLevel="1" x14ac:dyDescent="0.2">
      <c r="A1684" s="157"/>
      <c r="B1684" s="158"/>
      <c r="C1684" s="199" t="s">
        <v>370</v>
      </c>
      <c r="D1684" s="192"/>
      <c r="E1684" s="193"/>
      <c r="F1684" s="159"/>
      <c r="G1684" s="159"/>
      <c r="H1684" s="159"/>
      <c r="I1684" s="159"/>
      <c r="J1684" s="159"/>
      <c r="K1684" s="159"/>
      <c r="L1684" s="159"/>
      <c r="M1684" s="159"/>
      <c r="N1684" s="159"/>
      <c r="O1684" s="159"/>
      <c r="P1684" s="159"/>
      <c r="Q1684" s="159"/>
      <c r="R1684" s="159"/>
      <c r="S1684" s="159"/>
      <c r="T1684" s="159"/>
      <c r="U1684" s="159"/>
      <c r="V1684" s="159"/>
      <c r="W1684" s="159"/>
      <c r="X1684" s="150"/>
      <c r="Y1684" s="150"/>
      <c r="Z1684" s="150"/>
      <c r="AA1684" s="150"/>
      <c r="AB1684" s="150"/>
      <c r="AC1684" s="150"/>
      <c r="AD1684" s="150"/>
      <c r="AE1684" s="150"/>
      <c r="AF1684" s="150"/>
      <c r="AG1684" s="150" t="s">
        <v>245</v>
      </c>
      <c r="AH1684" s="150"/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  <c r="BH1684" s="150"/>
    </row>
    <row r="1685" spans="1:60" outlineLevel="1" x14ac:dyDescent="0.2">
      <c r="A1685" s="157"/>
      <c r="B1685" s="158"/>
      <c r="C1685" s="197" t="s">
        <v>917</v>
      </c>
      <c r="D1685" s="188"/>
      <c r="E1685" s="189">
        <v>2063.9839999999999</v>
      </c>
      <c r="F1685" s="159"/>
      <c r="G1685" s="159"/>
      <c r="H1685" s="159"/>
      <c r="I1685" s="159"/>
      <c r="J1685" s="159"/>
      <c r="K1685" s="159"/>
      <c r="L1685" s="159"/>
      <c r="M1685" s="159"/>
      <c r="N1685" s="159"/>
      <c r="O1685" s="159"/>
      <c r="P1685" s="159"/>
      <c r="Q1685" s="159"/>
      <c r="R1685" s="159"/>
      <c r="S1685" s="159"/>
      <c r="T1685" s="159"/>
      <c r="U1685" s="159"/>
      <c r="V1685" s="159"/>
      <c r="W1685" s="159"/>
      <c r="X1685" s="150"/>
      <c r="Y1685" s="150"/>
      <c r="Z1685" s="150"/>
      <c r="AA1685" s="150"/>
      <c r="AB1685" s="150"/>
      <c r="AC1685" s="150"/>
      <c r="AD1685" s="150"/>
      <c r="AE1685" s="150"/>
      <c r="AF1685" s="150"/>
      <c r="AG1685" s="150" t="s">
        <v>245</v>
      </c>
      <c r="AH1685" s="150">
        <v>0</v>
      </c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  <c r="BH1685" s="150"/>
    </row>
    <row r="1686" spans="1:60" outlineLevel="1" x14ac:dyDescent="0.2">
      <c r="A1686" s="167">
        <v>55</v>
      </c>
      <c r="B1686" s="168" t="s">
        <v>918</v>
      </c>
      <c r="C1686" s="184" t="s">
        <v>919</v>
      </c>
      <c r="D1686" s="169" t="s">
        <v>305</v>
      </c>
      <c r="E1686" s="170">
        <v>75</v>
      </c>
      <c r="F1686" s="171"/>
      <c r="G1686" s="172">
        <f>ROUND(E1686*F1686,2)</f>
        <v>0</v>
      </c>
      <c r="H1686" s="171"/>
      <c r="I1686" s="172">
        <f>ROUND(E1686*H1686,2)</f>
        <v>0</v>
      </c>
      <c r="J1686" s="171"/>
      <c r="K1686" s="172">
        <f>ROUND(E1686*J1686,2)</f>
        <v>0</v>
      </c>
      <c r="L1686" s="172">
        <v>21</v>
      </c>
      <c r="M1686" s="172">
        <f>G1686*(1+L1686/100)</f>
        <v>0</v>
      </c>
      <c r="N1686" s="172">
        <v>2.478E-2</v>
      </c>
      <c r="O1686" s="172">
        <f>ROUND(E1686*N1686,2)</f>
        <v>1.86</v>
      </c>
      <c r="P1686" s="172">
        <v>0</v>
      </c>
      <c r="Q1686" s="172">
        <f>ROUND(E1686*P1686,2)</f>
        <v>0</v>
      </c>
      <c r="R1686" s="172"/>
      <c r="S1686" s="172" t="s">
        <v>221</v>
      </c>
      <c r="T1686" s="173" t="s">
        <v>185</v>
      </c>
      <c r="U1686" s="159">
        <v>0.54700000000000004</v>
      </c>
      <c r="V1686" s="159">
        <f>ROUND(E1686*U1686,2)</f>
        <v>41.03</v>
      </c>
      <c r="W1686" s="159"/>
      <c r="X1686" s="150"/>
      <c r="Y1686" s="150"/>
      <c r="Z1686" s="150"/>
      <c r="AA1686" s="150"/>
      <c r="AB1686" s="150"/>
      <c r="AC1686" s="150"/>
      <c r="AD1686" s="150"/>
      <c r="AE1686" s="150"/>
      <c r="AF1686" s="150"/>
      <c r="AG1686" s="150" t="s">
        <v>241</v>
      </c>
      <c r="AH1686" s="150"/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  <c r="BH1686" s="150"/>
    </row>
    <row r="1687" spans="1:60" outlineLevel="1" x14ac:dyDescent="0.2">
      <c r="A1687" s="157"/>
      <c r="B1687" s="158"/>
      <c r="C1687" s="197" t="s">
        <v>920</v>
      </c>
      <c r="D1687" s="188"/>
      <c r="E1687" s="189">
        <v>9</v>
      </c>
      <c r="F1687" s="159"/>
      <c r="G1687" s="159"/>
      <c r="H1687" s="159"/>
      <c r="I1687" s="159"/>
      <c r="J1687" s="159"/>
      <c r="K1687" s="159"/>
      <c r="L1687" s="159"/>
      <c r="M1687" s="159"/>
      <c r="N1687" s="159"/>
      <c r="O1687" s="159"/>
      <c r="P1687" s="159"/>
      <c r="Q1687" s="159"/>
      <c r="R1687" s="159"/>
      <c r="S1687" s="159"/>
      <c r="T1687" s="159"/>
      <c r="U1687" s="159"/>
      <c r="V1687" s="159"/>
      <c r="W1687" s="159"/>
      <c r="X1687" s="150"/>
      <c r="Y1687" s="150"/>
      <c r="Z1687" s="150"/>
      <c r="AA1687" s="150"/>
      <c r="AB1687" s="150"/>
      <c r="AC1687" s="150"/>
      <c r="AD1687" s="150"/>
      <c r="AE1687" s="150"/>
      <c r="AF1687" s="150"/>
      <c r="AG1687" s="150" t="s">
        <v>245</v>
      </c>
      <c r="AH1687" s="150">
        <v>0</v>
      </c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  <c r="BH1687" s="150"/>
    </row>
    <row r="1688" spans="1:60" outlineLevel="1" x14ac:dyDescent="0.2">
      <c r="A1688" s="157"/>
      <c r="B1688" s="158"/>
      <c r="C1688" s="197" t="s">
        <v>921</v>
      </c>
      <c r="D1688" s="188"/>
      <c r="E1688" s="189">
        <v>18</v>
      </c>
      <c r="F1688" s="159"/>
      <c r="G1688" s="159"/>
      <c r="H1688" s="159"/>
      <c r="I1688" s="159"/>
      <c r="J1688" s="159"/>
      <c r="K1688" s="159"/>
      <c r="L1688" s="159"/>
      <c r="M1688" s="159"/>
      <c r="N1688" s="159"/>
      <c r="O1688" s="159"/>
      <c r="P1688" s="159"/>
      <c r="Q1688" s="159"/>
      <c r="R1688" s="159"/>
      <c r="S1688" s="159"/>
      <c r="T1688" s="159"/>
      <c r="U1688" s="159"/>
      <c r="V1688" s="159"/>
      <c r="W1688" s="159"/>
      <c r="X1688" s="150"/>
      <c r="Y1688" s="150"/>
      <c r="Z1688" s="150"/>
      <c r="AA1688" s="150"/>
      <c r="AB1688" s="150"/>
      <c r="AC1688" s="150"/>
      <c r="AD1688" s="150"/>
      <c r="AE1688" s="150"/>
      <c r="AF1688" s="150"/>
      <c r="AG1688" s="150" t="s">
        <v>245</v>
      </c>
      <c r="AH1688" s="150">
        <v>0</v>
      </c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  <c r="BH1688" s="150"/>
    </row>
    <row r="1689" spans="1:60" outlineLevel="1" x14ac:dyDescent="0.2">
      <c r="A1689" s="157"/>
      <c r="B1689" s="158"/>
      <c r="C1689" s="197" t="s">
        <v>922</v>
      </c>
      <c r="D1689" s="188"/>
      <c r="E1689" s="189">
        <v>12</v>
      </c>
      <c r="F1689" s="159"/>
      <c r="G1689" s="159"/>
      <c r="H1689" s="159"/>
      <c r="I1689" s="159"/>
      <c r="J1689" s="159"/>
      <c r="K1689" s="159"/>
      <c r="L1689" s="159"/>
      <c r="M1689" s="159"/>
      <c r="N1689" s="159"/>
      <c r="O1689" s="159"/>
      <c r="P1689" s="159"/>
      <c r="Q1689" s="159"/>
      <c r="R1689" s="159"/>
      <c r="S1689" s="159"/>
      <c r="T1689" s="159"/>
      <c r="U1689" s="159"/>
      <c r="V1689" s="159"/>
      <c r="W1689" s="159"/>
      <c r="X1689" s="150"/>
      <c r="Y1689" s="150"/>
      <c r="Z1689" s="150"/>
      <c r="AA1689" s="150"/>
      <c r="AB1689" s="150"/>
      <c r="AC1689" s="150"/>
      <c r="AD1689" s="150"/>
      <c r="AE1689" s="150"/>
      <c r="AF1689" s="150"/>
      <c r="AG1689" s="150" t="s">
        <v>245</v>
      </c>
      <c r="AH1689" s="150">
        <v>0</v>
      </c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  <c r="BH1689" s="150"/>
    </row>
    <row r="1690" spans="1:60" outlineLevel="1" x14ac:dyDescent="0.2">
      <c r="A1690" s="157"/>
      <c r="B1690" s="158"/>
      <c r="C1690" s="197" t="s">
        <v>923</v>
      </c>
      <c r="D1690" s="188"/>
      <c r="E1690" s="189">
        <v>3</v>
      </c>
      <c r="F1690" s="159"/>
      <c r="G1690" s="159"/>
      <c r="H1690" s="159"/>
      <c r="I1690" s="159"/>
      <c r="J1690" s="159"/>
      <c r="K1690" s="159"/>
      <c r="L1690" s="159"/>
      <c r="M1690" s="159"/>
      <c r="N1690" s="159"/>
      <c r="O1690" s="159"/>
      <c r="P1690" s="159"/>
      <c r="Q1690" s="159"/>
      <c r="R1690" s="159"/>
      <c r="S1690" s="159"/>
      <c r="T1690" s="159"/>
      <c r="U1690" s="159"/>
      <c r="V1690" s="159"/>
      <c r="W1690" s="159"/>
      <c r="X1690" s="150"/>
      <c r="Y1690" s="150"/>
      <c r="Z1690" s="150"/>
      <c r="AA1690" s="150"/>
      <c r="AB1690" s="150"/>
      <c r="AC1690" s="150"/>
      <c r="AD1690" s="150"/>
      <c r="AE1690" s="150"/>
      <c r="AF1690" s="150"/>
      <c r="AG1690" s="150" t="s">
        <v>245</v>
      </c>
      <c r="AH1690" s="150">
        <v>0</v>
      </c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  <c r="BH1690" s="150"/>
    </row>
    <row r="1691" spans="1:60" outlineLevel="1" x14ac:dyDescent="0.2">
      <c r="A1691" s="157"/>
      <c r="B1691" s="158"/>
      <c r="C1691" s="197" t="s">
        <v>924</v>
      </c>
      <c r="D1691" s="188"/>
      <c r="E1691" s="189">
        <v>6</v>
      </c>
      <c r="F1691" s="159"/>
      <c r="G1691" s="159"/>
      <c r="H1691" s="159"/>
      <c r="I1691" s="159"/>
      <c r="J1691" s="159"/>
      <c r="K1691" s="159"/>
      <c r="L1691" s="159"/>
      <c r="M1691" s="159"/>
      <c r="N1691" s="159"/>
      <c r="O1691" s="159"/>
      <c r="P1691" s="159"/>
      <c r="Q1691" s="159"/>
      <c r="R1691" s="159"/>
      <c r="S1691" s="159"/>
      <c r="T1691" s="159"/>
      <c r="U1691" s="159"/>
      <c r="V1691" s="159"/>
      <c r="W1691" s="159"/>
      <c r="X1691" s="150"/>
      <c r="Y1691" s="150"/>
      <c r="Z1691" s="150"/>
      <c r="AA1691" s="150"/>
      <c r="AB1691" s="150"/>
      <c r="AC1691" s="150"/>
      <c r="AD1691" s="150"/>
      <c r="AE1691" s="150"/>
      <c r="AF1691" s="150"/>
      <c r="AG1691" s="150" t="s">
        <v>245</v>
      </c>
      <c r="AH1691" s="150">
        <v>0</v>
      </c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  <c r="BH1691" s="150"/>
    </row>
    <row r="1692" spans="1:60" outlineLevel="1" x14ac:dyDescent="0.2">
      <c r="A1692" s="157"/>
      <c r="B1692" s="158"/>
      <c r="C1692" s="197" t="s">
        <v>925</v>
      </c>
      <c r="D1692" s="188"/>
      <c r="E1692" s="189">
        <v>9</v>
      </c>
      <c r="F1692" s="159"/>
      <c r="G1692" s="159"/>
      <c r="H1692" s="159"/>
      <c r="I1692" s="159"/>
      <c r="J1692" s="159"/>
      <c r="K1692" s="159"/>
      <c r="L1692" s="159"/>
      <c r="M1692" s="159"/>
      <c r="N1692" s="159"/>
      <c r="O1692" s="159"/>
      <c r="P1692" s="159"/>
      <c r="Q1692" s="159"/>
      <c r="R1692" s="159"/>
      <c r="S1692" s="159"/>
      <c r="T1692" s="159"/>
      <c r="U1692" s="159"/>
      <c r="V1692" s="159"/>
      <c r="W1692" s="159"/>
      <c r="X1692" s="150"/>
      <c r="Y1692" s="150"/>
      <c r="Z1692" s="150"/>
      <c r="AA1692" s="150"/>
      <c r="AB1692" s="150"/>
      <c r="AC1692" s="150"/>
      <c r="AD1692" s="150"/>
      <c r="AE1692" s="150"/>
      <c r="AF1692" s="150"/>
      <c r="AG1692" s="150" t="s">
        <v>245</v>
      </c>
      <c r="AH1692" s="150">
        <v>0</v>
      </c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  <c r="BH1692" s="150"/>
    </row>
    <row r="1693" spans="1:60" outlineLevel="1" x14ac:dyDescent="0.2">
      <c r="A1693" s="157"/>
      <c r="B1693" s="158"/>
      <c r="C1693" s="197" t="s">
        <v>926</v>
      </c>
      <c r="D1693" s="188"/>
      <c r="E1693" s="189">
        <v>3</v>
      </c>
      <c r="F1693" s="159"/>
      <c r="G1693" s="159"/>
      <c r="H1693" s="159"/>
      <c r="I1693" s="159"/>
      <c r="J1693" s="159"/>
      <c r="K1693" s="159"/>
      <c r="L1693" s="159"/>
      <c r="M1693" s="159"/>
      <c r="N1693" s="159"/>
      <c r="O1693" s="159"/>
      <c r="P1693" s="159"/>
      <c r="Q1693" s="159"/>
      <c r="R1693" s="159"/>
      <c r="S1693" s="159"/>
      <c r="T1693" s="159"/>
      <c r="U1693" s="159"/>
      <c r="V1693" s="159"/>
      <c r="W1693" s="159"/>
      <c r="X1693" s="150"/>
      <c r="Y1693" s="150"/>
      <c r="Z1693" s="150"/>
      <c r="AA1693" s="150"/>
      <c r="AB1693" s="150"/>
      <c r="AC1693" s="150"/>
      <c r="AD1693" s="150"/>
      <c r="AE1693" s="150"/>
      <c r="AF1693" s="150"/>
      <c r="AG1693" s="150" t="s">
        <v>245</v>
      </c>
      <c r="AH1693" s="150">
        <v>0</v>
      </c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  <c r="BH1693" s="150"/>
    </row>
    <row r="1694" spans="1:60" outlineLevel="1" x14ac:dyDescent="0.2">
      <c r="A1694" s="157"/>
      <c r="B1694" s="158"/>
      <c r="C1694" s="197" t="s">
        <v>927</v>
      </c>
      <c r="D1694" s="188"/>
      <c r="E1694" s="189">
        <v>6</v>
      </c>
      <c r="F1694" s="159"/>
      <c r="G1694" s="159"/>
      <c r="H1694" s="159"/>
      <c r="I1694" s="159"/>
      <c r="J1694" s="159"/>
      <c r="K1694" s="159"/>
      <c r="L1694" s="159"/>
      <c r="M1694" s="159"/>
      <c r="N1694" s="159"/>
      <c r="O1694" s="159"/>
      <c r="P1694" s="159"/>
      <c r="Q1694" s="159"/>
      <c r="R1694" s="159"/>
      <c r="S1694" s="159"/>
      <c r="T1694" s="159"/>
      <c r="U1694" s="159"/>
      <c r="V1694" s="159"/>
      <c r="W1694" s="159"/>
      <c r="X1694" s="150"/>
      <c r="Y1694" s="150"/>
      <c r="Z1694" s="150"/>
      <c r="AA1694" s="150"/>
      <c r="AB1694" s="150"/>
      <c r="AC1694" s="150"/>
      <c r="AD1694" s="150"/>
      <c r="AE1694" s="150"/>
      <c r="AF1694" s="150"/>
      <c r="AG1694" s="150" t="s">
        <v>245</v>
      </c>
      <c r="AH1694" s="150">
        <v>0</v>
      </c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  <c r="BH1694" s="150"/>
    </row>
    <row r="1695" spans="1:60" outlineLevel="1" x14ac:dyDescent="0.2">
      <c r="A1695" s="157"/>
      <c r="B1695" s="158"/>
      <c r="C1695" s="197" t="s">
        <v>928</v>
      </c>
      <c r="D1695" s="188"/>
      <c r="E1695" s="189">
        <v>6</v>
      </c>
      <c r="F1695" s="159"/>
      <c r="G1695" s="159"/>
      <c r="H1695" s="159"/>
      <c r="I1695" s="159"/>
      <c r="J1695" s="159"/>
      <c r="K1695" s="159"/>
      <c r="L1695" s="159"/>
      <c r="M1695" s="159"/>
      <c r="N1695" s="159"/>
      <c r="O1695" s="159"/>
      <c r="P1695" s="159"/>
      <c r="Q1695" s="159"/>
      <c r="R1695" s="159"/>
      <c r="S1695" s="159"/>
      <c r="T1695" s="159"/>
      <c r="U1695" s="159"/>
      <c r="V1695" s="159"/>
      <c r="W1695" s="159"/>
      <c r="X1695" s="150"/>
      <c r="Y1695" s="150"/>
      <c r="Z1695" s="150"/>
      <c r="AA1695" s="150"/>
      <c r="AB1695" s="150"/>
      <c r="AC1695" s="150"/>
      <c r="AD1695" s="150"/>
      <c r="AE1695" s="150"/>
      <c r="AF1695" s="150"/>
      <c r="AG1695" s="150" t="s">
        <v>245</v>
      </c>
      <c r="AH1695" s="150">
        <v>0</v>
      </c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  <c r="BH1695" s="150"/>
    </row>
    <row r="1696" spans="1:60" outlineLevel="1" x14ac:dyDescent="0.2">
      <c r="A1696" s="157"/>
      <c r="B1696" s="158"/>
      <c r="C1696" s="197" t="s">
        <v>929</v>
      </c>
      <c r="D1696" s="188"/>
      <c r="E1696" s="189">
        <v>3</v>
      </c>
      <c r="F1696" s="159"/>
      <c r="G1696" s="159"/>
      <c r="H1696" s="159"/>
      <c r="I1696" s="159"/>
      <c r="J1696" s="159"/>
      <c r="K1696" s="159"/>
      <c r="L1696" s="159"/>
      <c r="M1696" s="159"/>
      <c r="N1696" s="159"/>
      <c r="O1696" s="159"/>
      <c r="P1696" s="159"/>
      <c r="Q1696" s="159"/>
      <c r="R1696" s="159"/>
      <c r="S1696" s="159"/>
      <c r="T1696" s="159"/>
      <c r="U1696" s="159"/>
      <c r="V1696" s="159"/>
      <c r="W1696" s="159"/>
      <c r="X1696" s="150"/>
      <c r="Y1696" s="150"/>
      <c r="Z1696" s="150"/>
      <c r="AA1696" s="150"/>
      <c r="AB1696" s="150"/>
      <c r="AC1696" s="150"/>
      <c r="AD1696" s="150"/>
      <c r="AE1696" s="150"/>
      <c r="AF1696" s="150"/>
      <c r="AG1696" s="150" t="s">
        <v>245</v>
      </c>
      <c r="AH1696" s="150">
        <v>0</v>
      </c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  <c r="BH1696" s="150"/>
    </row>
    <row r="1697" spans="1:60" outlineLevel="1" x14ac:dyDescent="0.2">
      <c r="A1697" s="167">
        <v>56</v>
      </c>
      <c r="B1697" s="168" t="s">
        <v>930</v>
      </c>
      <c r="C1697" s="184" t="s">
        <v>931</v>
      </c>
      <c r="D1697" s="169" t="s">
        <v>239</v>
      </c>
      <c r="E1697" s="170">
        <v>410.05</v>
      </c>
      <c r="F1697" s="171"/>
      <c r="G1697" s="172">
        <f>ROUND(E1697*F1697,2)</f>
        <v>0</v>
      </c>
      <c r="H1697" s="171"/>
      <c r="I1697" s="172">
        <f>ROUND(E1697*H1697,2)</f>
        <v>0</v>
      </c>
      <c r="J1697" s="171"/>
      <c r="K1697" s="172">
        <f>ROUND(E1697*J1697,2)</f>
        <v>0</v>
      </c>
      <c r="L1697" s="172">
        <v>21</v>
      </c>
      <c r="M1697" s="172">
        <f>G1697*(1+L1697/100)</f>
        <v>0</v>
      </c>
      <c r="N1697" s="172">
        <v>3.0000000000000001E-5</v>
      </c>
      <c r="O1697" s="172">
        <f>ROUND(E1697*N1697,2)</f>
        <v>0.01</v>
      </c>
      <c r="P1697" s="172">
        <v>0</v>
      </c>
      <c r="Q1697" s="172">
        <f>ROUND(E1697*P1697,2)</f>
        <v>0</v>
      </c>
      <c r="R1697" s="172" t="s">
        <v>932</v>
      </c>
      <c r="S1697" s="172" t="s">
        <v>184</v>
      </c>
      <c r="T1697" s="173" t="s">
        <v>184</v>
      </c>
      <c r="U1697" s="159">
        <v>0</v>
      </c>
      <c r="V1697" s="159">
        <f>ROUND(E1697*U1697,2)</f>
        <v>0</v>
      </c>
      <c r="W1697" s="159"/>
      <c r="X1697" s="150"/>
      <c r="Y1697" s="150"/>
      <c r="Z1697" s="150"/>
      <c r="AA1697" s="150"/>
      <c r="AB1697" s="150"/>
      <c r="AC1697" s="150"/>
      <c r="AD1697" s="150"/>
      <c r="AE1697" s="150"/>
      <c r="AF1697" s="150"/>
      <c r="AG1697" s="150" t="s">
        <v>933</v>
      </c>
      <c r="AH1697" s="150"/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  <c r="BH1697" s="150"/>
    </row>
    <row r="1698" spans="1:60" outlineLevel="1" x14ac:dyDescent="0.2">
      <c r="A1698" s="157"/>
      <c r="B1698" s="158"/>
      <c r="C1698" s="197" t="s">
        <v>898</v>
      </c>
      <c r="D1698" s="188"/>
      <c r="E1698" s="189"/>
      <c r="F1698" s="159"/>
      <c r="G1698" s="159"/>
      <c r="H1698" s="159"/>
      <c r="I1698" s="159"/>
      <c r="J1698" s="159"/>
      <c r="K1698" s="159"/>
      <c r="L1698" s="159"/>
      <c r="M1698" s="159"/>
      <c r="N1698" s="159"/>
      <c r="O1698" s="159"/>
      <c r="P1698" s="159"/>
      <c r="Q1698" s="159"/>
      <c r="R1698" s="159"/>
      <c r="S1698" s="159"/>
      <c r="T1698" s="159"/>
      <c r="U1698" s="159"/>
      <c r="V1698" s="159"/>
      <c r="W1698" s="159"/>
      <c r="X1698" s="150"/>
      <c r="Y1698" s="150"/>
      <c r="Z1698" s="150"/>
      <c r="AA1698" s="150"/>
      <c r="AB1698" s="150"/>
      <c r="AC1698" s="150"/>
      <c r="AD1698" s="150"/>
      <c r="AE1698" s="150"/>
      <c r="AF1698" s="150"/>
      <c r="AG1698" s="150" t="s">
        <v>245</v>
      </c>
      <c r="AH1698" s="150">
        <v>0</v>
      </c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  <c r="BH1698" s="150"/>
    </row>
    <row r="1699" spans="1:60" outlineLevel="1" x14ac:dyDescent="0.2">
      <c r="A1699" s="157"/>
      <c r="B1699" s="158"/>
      <c r="C1699" s="197" t="s">
        <v>899</v>
      </c>
      <c r="D1699" s="188"/>
      <c r="E1699" s="189">
        <v>85.8</v>
      </c>
      <c r="F1699" s="159"/>
      <c r="G1699" s="159"/>
      <c r="H1699" s="159"/>
      <c r="I1699" s="159"/>
      <c r="J1699" s="159"/>
      <c r="K1699" s="159"/>
      <c r="L1699" s="159"/>
      <c r="M1699" s="159"/>
      <c r="N1699" s="159"/>
      <c r="O1699" s="159"/>
      <c r="P1699" s="159"/>
      <c r="Q1699" s="159"/>
      <c r="R1699" s="159"/>
      <c r="S1699" s="159"/>
      <c r="T1699" s="159"/>
      <c r="U1699" s="159"/>
      <c r="V1699" s="159"/>
      <c r="W1699" s="159"/>
      <c r="X1699" s="150"/>
      <c r="Y1699" s="150"/>
      <c r="Z1699" s="150"/>
      <c r="AA1699" s="150"/>
      <c r="AB1699" s="150"/>
      <c r="AC1699" s="150"/>
      <c r="AD1699" s="150"/>
      <c r="AE1699" s="150"/>
      <c r="AF1699" s="150"/>
      <c r="AG1699" s="150" t="s">
        <v>245</v>
      </c>
      <c r="AH1699" s="150">
        <v>0</v>
      </c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  <c r="BH1699" s="150"/>
    </row>
    <row r="1700" spans="1:60" outlineLevel="1" x14ac:dyDescent="0.2">
      <c r="A1700" s="157"/>
      <c r="B1700" s="158"/>
      <c r="C1700" s="197" t="s">
        <v>900</v>
      </c>
      <c r="D1700" s="188"/>
      <c r="E1700" s="189">
        <v>34.67</v>
      </c>
      <c r="F1700" s="159"/>
      <c r="G1700" s="159"/>
      <c r="H1700" s="159"/>
      <c r="I1700" s="159"/>
      <c r="J1700" s="159"/>
      <c r="K1700" s="159"/>
      <c r="L1700" s="159"/>
      <c r="M1700" s="159"/>
      <c r="N1700" s="159"/>
      <c r="O1700" s="159"/>
      <c r="P1700" s="159"/>
      <c r="Q1700" s="159"/>
      <c r="R1700" s="159"/>
      <c r="S1700" s="159"/>
      <c r="T1700" s="159"/>
      <c r="U1700" s="159"/>
      <c r="V1700" s="159"/>
      <c r="W1700" s="159"/>
      <c r="X1700" s="150"/>
      <c r="Y1700" s="150"/>
      <c r="Z1700" s="150"/>
      <c r="AA1700" s="150"/>
      <c r="AB1700" s="150"/>
      <c r="AC1700" s="150"/>
      <c r="AD1700" s="150"/>
      <c r="AE1700" s="150"/>
      <c r="AF1700" s="150"/>
      <c r="AG1700" s="150" t="s">
        <v>245</v>
      </c>
      <c r="AH1700" s="150">
        <v>0</v>
      </c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  <c r="BH1700" s="150"/>
    </row>
    <row r="1701" spans="1:60" outlineLevel="1" x14ac:dyDescent="0.2">
      <c r="A1701" s="157"/>
      <c r="B1701" s="158"/>
      <c r="C1701" s="197" t="s">
        <v>901</v>
      </c>
      <c r="D1701" s="188"/>
      <c r="E1701" s="189">
        <v>41.52</v>
      </c>
      <c r="F1701" s="159"/>
      <c r="G1701" s="159"/>
      <c r="H1701" s="159"/>
      <c r="I1701" s="159"/>
      <c r="J1701" s="159"/>
      <c r="K1701" s="159"/>
      <c r="L1701" s="159"/>
      <c r="M1701" s="159"/>
      <c r="N1701" s="159"/>
      <c r="O1701" s="159"/>
      <c r="P1701" s="159"/>
      <c r="Q1701" s="159"/>
      <c r="R1701" s="159"/>
      <c r="S1701" s="159"/>
      <c r="T1701" s="159"/>
      <c r="U1701" s="159"/>
      <c r="V1701" s="159"/>
      <c r="W1701" s="159"/>
      <c r="X1701" s="150"/>
      <c r="Y1701" s="150"/>
      <c r="Z1701" s="150"/>
      <c r="AA1701" s="150"/>
      <c r="AB1701" s="150"/>
      <c r="AC1701" s="150"/>
      <c r="AD1701" s="150"/>
      <c r="AE1701" s="150"/>
      <c r="AF1701" s="150"/>
      <c r="AG1701" s="150" t="s">
        <v>245</v>
      </c>
      <c r="AH1701" s="150">
        <v>0</v>
      </c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  <c r="BH1701" s="150"/>
    </row>
    <row r="1702" spans="1:60" outlineLevel="1" x14ac:dyDescent="0.2">
      <c r="A1702" s="157"/>
      <c r="B1702" s="158"/>
      <c r="C1702" s="197" t="s">
        <v>902</v>
      </c>
      <c r="D1702" s="188"/>
      <c r="E1702" s="189">
        <v>51.76</v>
      </c>
      <c r="F1702" s="159"/>
      <c r="G1702" s="159"/>
      <c r="H1702" s="159"/>
      <c r="I1702" s="159"/>
      <c r="J1702" s="159"/>
      <c r="K1702" s="159"/>
      <c r="L1702" s="159"/>
      <c r="M1702" s="159"/>
      <c r="N1702" s="159"/>
      <c r="O1702" s="159"/>
      <c r="P1702" s="159"/>
      <c r="Q1702" s="159"/>
      <c r="R1702" s="159"/>
      <c r="S1702" s="159"/>
      <c r="T1702" s="159"/>
      <c r="U1702" s="159"/>
      <c r="V1702" s="159"/>
      <c r="W1702" s="159"/>
      <c r="X1702" s="150"/>
      <c r="Y1702" s="150"/>
      <c r="Z1702" s="150"/>
      <c r="AA1702" s="150"/>
      <c r="AB1702" s="150"/>
      <c r="AC1702" s="150"/>
      <c r="AD1702" s="150"/>
      <c r="AE1702" s="150"/>
      <c r="AF1702" s="150"/>
      <c r="AG1702" s="150" t="s">
        <v>245</v>
      </c>
      <c r="AH1702" s="150">
        <v>0</v>
      </c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  <c r="BH1702" s="150"/>
    </row>
    <row r="1703" spans="1:60" outlineLevel="1" x14ac:dyDescent="0.2">
      <c r="A1703" s="157"/>
      <c r="B1703" s="158"/>
      <c r="C1703" s="197" t="s">
        <v>934</v>
      </c>
      <c r="D1703" s="188"/>
      <c r="E1703" s="189">
        <v>112.78</v>
      </c>
      <c r="F1703" s="159"/>
      <c r="G1703" s="159"/>
      <c r="H1703" s="159"/>
      <c r="I1703" s="159"/>
      <c r="J1703" s="159"/>
      <c r="K1703" s="159"/>
      <c r="L1703" s="159"/>
      <c r="M1703" s="159"/>
      <c r="N1703" s="159"/>
      <c r="O1703" s="159"/>
      <c r="P1703" s="159"/>
      <c r="Q1703" s="159"/>
      <c r="R1703" s="159"/>
      <c r="S1703" s="159"/>
      <c r="T1703" s="159"/>
      <c r="U1703" s="159"/>
      <c r="V1703" s="159"/>
      <c r="W1703" s="159"/>
      <c r="X1703" s="150"/>
      <c r="Y1703" s="150"/>
      <c r="Z1703" s="150"/>
      <c r="AA1703" s="150"/>
      <c r="AB1703" s="150"/>
      <c r="AC1703" s="150"/>
      <c r="AD1703" s="150"/>
      <c r="AE1703" s="150"/>
      <c r="AF1703" s="150"/>
      <c r="AG1703" s="150" t="s">
        <v>245</v>
      </c>
      <c r="AH1703" s="150">
        <v>0</v>
      </c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  <c r="BH1703" s="150"/>
    </row>
    <row r="1704" spans="1:60" outlineLevel="1" x14ac:dyDescent="0.2">
      <c r="A1704" s="157"/>
      <c r="B1704" s="158"/>
      <c r="C1704" s="197" t="s">
        <v>935</v>
      </c>
      <c r="D1704" s="188"/>
      <c r="E1704" s="189">
        <v>74.02</v>
      </c>
      <c r="F1704" s="159"/>
      <c r="G1704" s="159"/>
      <c r="H1704" s="159"/>
      <c r="I1704" s="159"/>
      <c r="J1704" s="159"/>
      <c r="K1704" s="159"/>
      <c r="L1704" s="159"/>
      <c r="M1704" s="159"/>
      <c r="N1704" s="159"/>
      <c r="O1704" s="159"/>
      <c r="P1704" s="159"/>
      <c r="Q1704" s="159"/>
      <c r="R1704" s="159"/>
      <c r="S1704" s="159"/>
      <c r="T1704" s="159"/>
      <c r="U1704" s="159"/>
      <c r="V1704" s="159"/>
      <c r="W1704" s="159"/>
      <c r="X1704" s="150"/>
      <c r="Y1704" s="150"/>
      <c r="Z1704" s="150"/>
      <c r="AA1704" s="150"/>
      <c r="AB1704" s="150"/>
      <c r="AC1704" s="150"/>
      <c r="AD1704" s="150"/>
      <c r="AE1704" s="150"/>
      <c r="AF1704" s="150"/>
      <c r="AG1704" s="150" t="s">
        <v>245</v>
      </c>
      <c r="AH1704" s="150">
        <v>0</v>
      </c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  <c r="BH1704" s="150"/>
    </row>
    <row r="1705" spans="1:60" outlineLevel="1" x14ac:dyDescent="0.2">
      <c r="A1705" s="157"/>
      <c r="B1705" s="158"/>
      <c r="C1705" s="197" t="s">
        <v>905</v>
      </c>
      <c r="D1705" s="188"/>
      <c r="E1705" s="189">
        <v>9.5</v>
      </c>
      <c r="F1705" s="159"/>
      <c r="G1705" s="159"/>
      <c r="H1705" s="159"/>
      <c r="I1705" s="159"/>
      <c r="J1705" s="159"/>
      <c r="K1705" s="159"/>
      <c r="L1705" s="159"/>
      <c r="M1705" s="159"/>
      <c r="N1705" s="159"/>
      <c r="O1705" s="159"/>
      <c r="P1705" s="159"/>
      <c r="Q1705" s="159"/>
      <c r="R1705" s="159"/>
      <c r="S1705" s="159"/>
      <c r="T1705" s="159"/>
      <c r="U1705" s="159"/>
      <c r="V1705" s="159"/>
      <c r="W1705" s="159"/>
      <c r="X1705" s="150"/>
      <c r="Y1705" s="150"/>
      <c r="Z1705" s="150"/>
      <c r="AA1705" s="150"/>
      <c r="AB1705" s="150"/>
      <c r="AC1705" s="150"/>
      <c r="AD1705" s="150"/>
      <c r="AE1705" s="150"/>
      <c r="AF1705" s="150"/>
      <c r="AG1705" s="150" t="s">
        <v>245</v>
      </c>
      <c r="AH1705" s="150">
        <v>0</v>
      </c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  <c r="BH1705" s="150"/>
    </row>
    <row r="1706" spans="1:60" outlineLevel="1" x14ac:dyDescent="0.2">
      <c r="A1706" s="167">
        <v>57</v>
      </c>
      <c r="B1706" s="168" t="s">
        <v>936</v>
      </c>
      <c r="C1706" s="184" t="s">
        <v>937</v>
      </c>
      <c r="D1706" s="169" t="s">
        <v>353</v>
      </c>
      <c r="E1706" s="170">
        <v>10222.9413</v>
      </c>
      <c r="F1706" s="171"/>
      <c r="G1706" s="172">
        <f>ROUND(E1706*F1706,2)</f>
        <v>0</v>
      </c>
      <c r="H1706" s="171"/>
      <c r="I1706" s="172">
        <f>ROUND(E1706*H1706,2)</f>
        <v>0</v>
      </c>
      <c r="J1706" s="171"/>
      <c r="K1706" s="172">
        <f>ROUND(E1706*J1706,2)</f>
        <v>0</v>
      </c>
      <c r="L1706" s="172">
        <v>21</v>
      </c>
      <c r="M1706" s="172">
        <f>G1706*(1+L1706/100)</f>
        <v>0</v>
      </c>
      <c r="N1706" s="172">
        <v>1.67</v>
      </c>
      <c r="O1706" s="172">
        <f>ROUND(E1706*N1706,2)</f>
        <v>17072.310000000001</v>
      </c>
      <c r="P1706" s="172">
        <v>0</v>
      </c>
      <c r="Q1706" s="172">
        <f>ROUND(E1706*P1706,2)</f>
        <v>0</v>
      </c>
      <c r="R1706" s="172" t="s">
        <v>938</v>
      </c>
      <c r="S1706" s="172" t="s">
        <v>184</v>
      </c>
      <c r="T1706" s="173" t="s">
        <v>184</v>
      </c>
      <c r="U1706" s="159">
        <v>0</v>
      </c>
      <c r="V1706" s="159">
        <f>ROUND(E1706*U1706,2)</f>
        <v>0</v>
      </c>
      <c r="W1706" s="159"/>
      <c r="X1706" s="150"/>
      <c r="Y1706" s="150"/>
      <c r="Z1706" s="150"/>
      <c r="AA1706" s="150"/>
      <c r="AB1706" s="150"/>
      <c r="AC1706" s="150"/>
      <c r="AD1706" s="150"/>
      <c r="AE1706" s="150"/>
      <c r="AF1706" s="150"/>
      <c r="AG1706" s="150" t="s">
        <v>939</v>
      </c>
      <c r="AH1706" s="150"/>
      <c r="AI1706" s="150"/>
      <c r="AJ1706" s="150"/>
      <c r="AK1706" s="150"/>
      <c r="AL1706" s="150"/>
      <c r="AM1706" s="150"/>
      <c r="AN1706" s="150"/>
      <c r="AO1706" s="150"/>
      <c r="AP1706" s="150"/>
      <c r="AQ1706" s="150"/>
      <c r="AR1706" s="150"/>
      <c r="AS1706" s="150"/>
      <c r="AT1706" s="150"/>
      <c r="AU1706" s="150"/>
      <c r="AV1706" s="150"/>
      <c r="AW1706" s="150"/>
      <c r="AX1706" s="150"/>
      <c r="AY1706" s="150"/>
      <c r="AZ1706" s="150"/>
      <c r="BA1706" s="150"/>
      <c r="BB1706" s="150"/>
      <c r="BC1706" s="150"/>
      <c r="BD1706" s="150"/>
      <c r="BE1706" s="150"/>
      <c r="BF1706" s="150"/>
      <c r="BG1706" s="150"/>
      <c r="BH1706" s="150"/>
    </row>
    <row r="1707" spans="1:60" outlineLevel="1" x14ac:dyDescent="0.2">
      <c r="A1707" s="157"/>
      <c r="B1707" s="158"/>
      <c r="C1707" s="199" t="s">
        <v>355</v>
      </c>
      <c r="D1707" s="192"/>
      <c r="E1707" s="193"/>
      <c r="F1707" s="159"/>
      <c r="G1707" s="159"/>
      <c r="H1707" s="159"/>
      <c r="I1707" s="159"/>
      <c r="J1707" s="159"/>
      <c r="K1707" s="159"/>
      <c r="L1707" s="159"/>
      <c r="M1707" s="159"/>
      <c r="N1707" s="159"/>
      <c r="O1707" s="159"/>
      <c r="P1707" s="159"/>
      <c r="Q1707" s="159"/>
      <c r="R1707" s="159"/>
      <c r="S1707" s="159"/>
      <c r="T1707" s="159"/>
      <c r="U1707" s="159"/>
      <c r="V1707" s="159"/>
      <c r="W1707" s="159"/>
      <c r="X1707" s="150"/>
      <c r="Y1707" s="150"/>
      <c r="Z1707" s="150"/>
      <c r="AA1707" s="150"/>
      <c r="AB1707" s="150"/>
      <c r="AC1707" s="150"/>
      <c r="AD1707" s="150"/>
      <c r="AE1707" s="150"/>
      <c r="AF1707" s="150"/>
      <c r="AG1707" s="150" t="s">
        <v>245</v>
      </c>
      <c r="AH1707" s="150"/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  <c r="BH1707" s="150"/>
    </row>
    <row r="1708" spans="1:60" outlineLevel="1" x14ac:dyDescent="0.2">
      <c r="A1708" s="157"/>
      <c r="B1708" s="158"/>
      <c r="C1708" s="200" t="s">
        <v>940</v>
      </c>
      <c r="D1708" s="192"/>
      <c r="E1708" s="193"/>
      <c r="F1708" s="159"/>
      <c r="G1708" s="159"/>
      <c r="H1708" s="159"/>
      <c r="I1708" s="159"/>
      <c r="J1708" s="159"/>
      <c r="K1708" s="159"/>
      <c r="L1708" s="159"/>
      <c r="M1708" s="159"/>
      <c r="N1708" s="159"/>
      <c r="O1708" s="159"/>
      <c r="P1708" s="159"/>
      <c r="Q1708" s="159"/>
      <c r="R1708" s="159"/>
      <c r="S1708" s="159"/>
      <c r="T1708" s="159"/>
      <c r="U1708" s="159"/>
      <c r="V1708" s="159"/>
      <c r="W1708" s="159"/>
      <c r="X1708" s="150"/>
      <c r="Y1708" s="150"/>
      <c r="Z1708" s="150"/>
      <c r="AA1708" s="150"/>
      <c r="AB1708" s="150"/>
      <c r="AC1708" s="150"/>
      <c r="AD1708" s="150"/>
      <c r="AE1708" s="150"/>
      <c r="AF1708" s="150"/>
      <c r="AG1708" s="150" t="s">
        <v>245</v>
      </c>
      <c r="AH1708" s="150">
        <v>2</v>
      </c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  <c r="BH1708" s="150"/>
    </row>
    <row r="1709" spans="1:60" outlineLevel="1" x14ac:dyDescent="0.2">
      <c r="A1709" s="157"/>
      <c r="B1709" s="158"/>
      <c r="C1709" s="200" t="s">
        <v>941</v>
      </c>
      <c r="D1709" s="192"/>
      <c r="E1709" s="193">
        <v>1701.3416999999999</v>
      </c>
      <c r="F1709" s="159"/>
      <c r="G1709" s="159"/>
      <c r="H1709" s="159"/>
      <c r="I1709" s="159"/>
      <c r="J1709" s="159"/>
      <c r="K1709" s="159"/>
      <c r="L1709" s="159"/>
      <c r="M1709" s="159"/>
      <c r="N1709" s="159"/>
      <c r="O1709" s="159"/>
      <c r="P1709" s="159"/>
      <c r="Q1709" s="159"/>
      <c r="R1709" s="159"/>
      <c r="S1709" s="159"/>
      <c r="T1709" s="159"/>
      <c r="U1709" s="159"/>
      <c r="V1709" s="159"/>
      <c r="W1709" s="159"/>
      <c r="X1709" s="150"/>
      <c r="Y1709" s="150"/>
      <c r="Z1709" s="150"/>
      <c r="AA1709" s="150"/>
      <c r="AB1709" s="150"/>
      <c r="AC1709" s="150"/>
      <c r="AD1709" s="150"/>
      <c r="AE1709" s="150"/>
      <c r="AF1709" s="150"/>
      <c r="AG1709" s="150" t="s">
        <v>245</v>
      </c>
      <c r="AH1709" s="150">
        <v>2</v>
      </c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</row>
    <row r="1710" spans="1:60" outlineLevel="1" x14ac:dyDescent="0.2">
      <c r="A1710" s="157"/>
      <c r="B1710" s="158"/>
      <c r="C1710" s="200" t="s">
        <v>942</v>
      </c>
      <c r="D1710" s="192"/>
      <c r="E1710" s="193">
        <v>3542.3269</v>
      </c>
      <c r="F1710" s="159"/>
      <c r="G1710" s="159"/>
      <c r="H1710" s="159"/>
      <c r="I1710" s="159"/>
      <c r="J1710" s="159"/>
      <c r="K1710" s="159"/>
      <c r="L1710" s="159"/>
      <c r="M1710" s="159"/>
      <c r="N1710" s="159"/>
      <c r="O1710" s="159"/>
      <c r="P1710" s="159"/>
      <c r="Q1710" s="159"/>
      <c r="R1710" s="159"/>
      <c r="S1710" s="159"/>
      <c r="T1710" s="159"/>
      <c r="U1710" s="159"/>
      <c r="V1710" s="159"/>
      <c r="W1710" s="159"/>
      <c r="X1710" s="150"/>
      <c r="Y1710" s="150"/>
      <c r="Z1710" s="150"/>
      <c r="AA1710" s="150"/>
      <c r="AB1710" s="150"/>
      <c r="AC1710" s="150"/>
      <c r="AD1710" s="150"/>
      <c r="AE1710" s="150"/>
      <c r="AF1710" s="150"/>
      <c r="AG1710" s="150" t="s">
        <v>245</v>
      </c>
      <c r="AH1710" s="150">
        <v>2</v>
      </c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</row>
    <row r="1711" spans="1:60" outlineLevel="1" x14ac:dyDescent="0.2">
      <c r="A1711" s="157"/>
      <c r="B1711" s="158"/>
      <c r="C1711" s="200" t="s">
        <v>943</v>
      </c>
      <c r="D1711" s="192"/>
      <c r="E1711" s="193">
        <v>65.421000000000006</v>
      </c>
      <c r="F1711" s="159"/>
      <c r="G1711" s="159"/>
      <c r="H1711" s="159"/>
      <c r="I1711" s="159"/>
      <c r="J1711" s="159"/>
      <c r="K1711" s="159"/>
      <c r="L1711" s="159"/>
      <c r="M1711" s="159"/>
      <c r="N1711" s="159"/>
      <c r="O1711" s="159"/>
      <c r="P1711" s="159"/>
      <c r="Q1711" s="159"/>
      <c r="R1711" s="159"/>
      <c r="S1711" s="159"/>
      <c r="T1711" s="159"/>
      <c r="U1711" s="159"/>
      <c r="V1711" s="159"/>
      <c r="W1711" s="159"/>
      <c r="X1711" s="150"/>
      <c r="Y1711" s="150"/>
      <c r="Z1711" s="150"/>
      <c r="AA1711" s="150"/>
      <c r="AB1711" s="150"/>
      <c r="AC1711" s="150"/>
      <c r="AD1711" s="150"/>
      <c r="AE1711" s="150"/>
      <c r="AF1711" s="150"/>
      <c r="AG1711" s="150" t="s">
        <v>245</v>
      </c>
      <c r="AH1711" s="150">
        <v>2</v>
      </c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</row>
    <row r="1712" spans="1:60" outlineLevel="1" x14ac:dyDescent="0.2">
      <c r="A1712" s="157"/>
      <c r="B1712" s="158"/>
      <c r="C1712" s="200" t="s">
        <v>944</v>
      </c>
      <c r="D1712" s="192"/>
      <c r="E1712" s="193">
        <v>919.91060000000004</v>
      </c>
      <c r="F1712" s="159"/>
      <c r="G1712" s="159"/>
      <c r="H1712" s="159"/>
      <c r="I1712" s="159"/>
      <c r="J1712" s="159"/>
      <c r="K1712" s="159"/>
      <c r="L1712" s="159"/>
      <c r="M1712" s="159"/>
      <c r="N1712" s="159"/>
      <c r="O1712" s="159"/>
      <c r="P1712" s="159"/>
      <c r="Q1712" s="159"/>
      <c r="R1712" s="159"/>
      <c r="S1712" s="159"/>
      <c r="T1712" s="159"/>
      <c r="U1712" s="159"/>
      <c r="V1712" s="159"/>
      <c r="W1712" s="159"/>
      <c r="X1712" s="150"/>
      <c r="Y1712" s="150"/>
      <c r="Z1712" s="150"/>
      <c r="AA1712" s="150"/>
      <c r="AB1712" s="150"/>
      <c r="AC1712" s="150"/>
      <c r="AD1712" s="150"/>
      <c r="AE1712" s="150"/>
      <c r="AF1712" s="150"/>
      <c r="AG1712" s="150" t="s">
        <v>245</v>
      </c>
      <c r="AH1712" s="150">
        <v>2</v>
      </c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</row>
    <row r="1713" spans="1:60" outlineLevel="1" x14ac:dyDescent="0.2">
      <c r="A1713" s="157"/>
      <c r="B1713" s="158"/>
      <c r="C1713" s="200" t="s">
        <v>945</v>
      </c>
      <c r="D1713" s="192"/>
      <c r="E1713" s="193">
        <v>919.91060000000004</v>
      </c>
      <c r="F1713" s="159"/>
      <c r="G1713" s="159"/>
      <c r="H1713" s="159"/>
      <c r="I1713" s="159"/>
      <c r="J1713" s="159"/>
      <c r="K1713" s="159"/>
      <c r="L1713" s="159"/>
      <c r="M1713" s="159"/>
      <c r="N1713" s="159"/>
      <c r="O1713" s="159"/>
      <c r="P1713" s="159"/>
      <c r="Q1713" s="159"/>
      <c r="R1713" s="159"/>
      <c r="S1713" s="159"/>
      <c r="T1713" s="159"/>
      <c r="U1713" s="159"/>
      <c r="V1713" s="159"/>
      <c r="W1713" s="159"/>
      <c r="X1713" s="150"/>
      <c r="Y1713" s="150"/>
      <c r="Z1713" s="150"/>
      <c r="AA1713" s="150"/>
      <c r="AB1713" s="150"/>
      <c r="AC1713" s="150"/>
      <c r="AD1713" s="150"/>
      <c r="AE1713" s="150"/>
      <c r="AF1713" s="150"/>
      <c r="AG1713" s="150" t="s">
        <v>245</v>
      </c>
      <c r="AH1713" s="150">
        <v>2</v>
      </c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</row>
    <row r="1714" spans="1:60" outlineLevel="1" x14ac:dyDescent="0.2">
      <c r="A1714" s="157"/>
      <c r="B1714" s="158"/>
      <c r="C1714" s="199" t="s">
        <v>370</v>
      </c>
      <c r="D1714" s="192"/>
      <c r="E1714" s="193"/>
      <c r="F1714" s="159"/>
      <c r="G1714" s="159"/>
      <c r="H1714" s="159"/>
      <c r="I1714" s="159"/>
      <c r="J1714" s="159"/>
      <c r="K1714" s="159"/>
      <c r="L1714" s="159"/>
      <c r="M1714" s="159"/>
      <c r="N1714" s="159"/>
      <c r="O1714" s="159"/>
      <c r="P1714" s="159"/>
      <c r="Q1714" s="159"/>
      <c r="R1714" s="159"/>
      <c r="S1714" s="159"/>
      <c r="T1714" s="159"/>
      <c r="U1714" s="159"/>
      <c r="V1714" s="159"/>
      <c r="W1714" s="159"/>
      <c r="X1714" s="150"/>
      <c r="Y1714" s="150"/>
      <c r="Z1714" s="150"/>
      <c r="AA1714" s="150"/>
      <c r="AB1714" s="150"/>
      <c r="AC1714" s="150"/>
      <c r="AD1714" s="150"/>
      <c r="AE1714" s="150"/>
      <c r="AF1714" s="150"/>
      <c r="AG1714" s="150" t="s">
        <v>245</v>
      </c>
      <c r="AH1714" s="150"/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</row>
    <row r="1715" spans="1:60" outlineLevel="1" x14ac:dyDescent="0.2">
      <c r="A1715" s="157"/>
      <c r="B1715" s="158"/>
      <c r="C1715" s="197" t="s">
        <v>946</v>
      </c>
      <c r="D1715" s="188"/>
      <c r="E1715" s="189">
        <v>10222.9413</v>
      </c>
      <c r="F1715" s="159"/>
      <c r="G1715" s="159"/>
      <c r="H1715" s="159"/>
      <c r="I1715" s="159"/>
      <c r="J1715" s="159"/>
      <c r="K1715" s="159"/>
      <c r="L1715" s="159"/>
      <c r="M1715" s="159"/>
      <c r="N1715" s="159"/>
      <c r="O1715" s="159"/>
      <c r="P1715" s="159"/>
      <c r="Q1715" s="159"/>
      <c r="R1715" s="159"/>
      <c r="S1715" s="159"/>
      <c r="T1715" s="159"/>
      <c r="U1715" s="159"/>
      <c r="V1715" s="159"/>
      <c r="W1715" s="159"/>
      <c r="X1715" s="150"/>
      <c r="Y1715" s="150"/>
      <c r="Z1715" s="150"/>
      <c r="AA1715" s="150"/>
      <c r="AB1715" s="150"/>
      <c r="AC1715" s="150"/>
      <c r="AD1715" s="150"/>
      <c r="AE1715" s="150"/>
      <c r="AF1715" s="150"/>
      <c r="AG1715" s="150" t="s">
        <v>245</v>
      </c>
      <c r="AH1715" s="150">
        <v>0</v>
      </c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</row>
    <row r="1716" spans="1:60" x14ac:dyDescent="0.2">
      <c r="A1716" s="161" t="s">
        <v>179</v>
      </c>
      <c r="B1716" s="162" t="s">
        <v>86</v>
      </c>
      <c r="C1716" s="182" t="s">
        <v>116</v>
      </c>
      <c r="D1716" s="163"/>
      <c r="E1716" s="164"/>
      <c r="F1716" s="165"/>
      <c r="G1716" s="165">
        <f>SUMIF(AG1717:AG1958,"&lt;&gt;NOR",G1717:G1958)</f>
        <v>0</v>
      </c>
      <c r="H1716" s="165"/>
      <c r="I1716" s="165">
        <f>SUM(I1717:I1958)</f>
        <v>0</v>
      </c>
      <c r="J1716" s="165"/>
      <c r="K1716" s="165">
        <f>SUM(K1717:K1958)</f>
        <v>0</v>
      </c>
      <c r="L1716" s="165"/>
      <c r="M1716" s="165">
        <f>SUM(M1717:M1958)</f>
        <v>0</v>
      </c>
      <c r="N1716" s="165"/>
      <c r="O1716" s="165">
        <f>SUM(O1717:O1958)</f>
        <v>1214.1199999999999</v>
      </c>
      <c r="P1716" s="165"/>
      <c r="Q1716" s="165">
        <f>SUM(Q1717:Q1958)</f>
        <v>0</v>
      </c>
      <c r="R1716" s="165"/>
      <c r="S1716" s="165"/>
      <c r="T1716" s="166"/>
      <c r="U1716" s="160"/>
      <c r="V1716" s="160">
        <f>SUM(V1717:V1958)</f>
        <v>1148.48</v>
      </c>
      <c r="W1716" s="160"/>
      <c r="AG1716" t="s">
        <v>180</v>
      </c>
    </row>
    <row r="1717" spans="1:60" outlineLevel="1" x14ac:dyDescent="0.2">
      <c r="A1717" s="167">
        <v>58</v>
      </c>
      <c r="B1717" s="168" t="s">
        <v>947</v>
      </c>
      <c r="C1717" s="184" t="s">
        <v>948</v>
      </c>
      <c r="D1717" s="169" t="s">
        <v>353</v>
      </c>
      <c r="E1717" s="170">
        <v>569.21799999999996</v>
      </c>
      <c r="F1717" s="171"/>
      <c r="G1717" s="172">
        <f>ROUND(E1717*F1717,2)</f>
        <v>0</v>
      </c>
      <c r="H1717" s="171"/>
      <c r="I1717" s="172">
        <f>ROUND(E1717*H1717,2)</f>
        <v>0</v>
      </c>
      <c r="J1717" s="171"/>
      <c r="K1717" s="172">
        <f>ROUND(E1717*J1717,2)</f>
        <v>0</v>
      </c>
      <c r="L1717" s="172">
        <v>21</v>
      </c>
      <c r="M1717" s="172">
        <f>G1717*(1+L1717/100)</f>
        <v>0</v>
      </c>
      <c r="N1717" s="172">
        <v>1.8907700000000001</v>
      </c>
      <c r="O1717" s="172">
        <f>ROUND(E1717*N1717,2)</f>
        <v>1076.26</v>
      </c>
      <c r="P1717" s="172">
        <v>0</v>
      </c>
      <c r="Q1717" s="172">
        <f>ROUND(E1717*P1717,2)</f>
        <v>0</v>
      </c>
      <c r="R1717" s="172" t="s">
        <v>949</v>
      </c>
      <c r="S1717" s="172" t="s">
        <v>184</v>
      </c>
      <c r="T1717" s="173" t="s">
        <v>184</v>
      </c>
      <c r="U1717" s="159">
        <v>1.6950000000000001</v>
      </c>
      <c r="V1717" s="159">
        <f>ROUND(E1717*U1717,2)</f>
        <v>964.82</v>
      </c>
      <c r="W1717" s="159"/>
      <c r="X1717" s="150"/>
      <c r="Y1717" s="150"/>
      <c r="Z1717" s="150"/>
      <c r="AA1717" s="150"/>
      <c r="AB1717" s="150"/>
      <c r="AC1717" s="150"/>
      <c r="AD1717" s="150"/>
      <c r="AE1717" s="150"/>
      <c r="AF1717" s="150"/>
      <c r="AG1717" s="150" t="s">
        <v>241</v>
      </c>
      <c r="AH1717" s="150"/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</row>
    <row r="1718" spans="1:60" outlineLevel="1" x14ac:dyDescent="0.2">
      <c r="A1718" s="157"/>
      <c r="B1718" s="158"/>
      <c r="C1718" s="256" t="s">
        <v>950</v>
      </c>
      <c r="D1718" s="257"/>
      <c r="E1718" s="257"/>
      <c r="F1718" s="257"/>
      <c r="G1718" s="257"/>
      <c r="H1718" s="159"/>
      <c r="I1718" s="159"/>
      <c r="J1718" s="159"/>
      <c r="K1718" s="159"/>
      <c r="L1718" s="159"/>
      <c r="M1718" s="159"/>
      <c r="N1718" s="159"/>
      <c r="O1718" s="159"/>
      <c r="P1718" s="159"/>
      <c r="Q1718" s="159"/>
      <c r="R1718" s="159"/>
      <c r="S1718" s="159"/>
      <c r="T1718" s="159"/>
      <c r="U1718" s="159"/>
      <c r="V1718" s="159"/>
      <c r="W1718" s="159"/>
      <c r="X1718" s="150"/>
      <c r="Y1718" s="150"/>
      <c r="Z1718" s="150"/>
      <c r="AA1718" s="150"/>
      <c r="AB1718" s="150"/>
      <c r="AC1718" s="150"/>
      <c r="AD1718" s="150"/>
      <c r="AE1718" s="150"/>
      <c r="AF1718" s="150"/>
      <c r="AG1718" s="150" t="s">
        <v>243</v>
      </c>
      <c r="AH1718" s="150"/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</row>
    <row r="1719" spans="1:60" outlineLevel="1" x14ac:dyDescent="0.2">
      <c r="A1719" s="157"/>
      <c r="B1719" s="158"/>
      <c r="C1719" s="197" t="s">
        <v>951</v>
      </c>
      <c r="D1719" s="188"/>
      <c r="E1719" s="189"/>
      <c r="F1719" s="159"/>
      <c r="G1719" s="159"/>
      <c r="H1719" s="159"/>
      <c r="I1719" s="159"/>
      <c r="J1719" s="159"/>
      <c r="K1719" s="159"/>
      <c r="L1719" s="159"/>
      <c r="M1719" s="159"/>
      <c r="N1719" s="159"/>
      <c r="O1719" s="159"/>
      <c r="P1719" s="159"/>
      <c r="Q1719" s="159"/>
      <c r="R1719" s="159"/>
      <c r="S1719" s="159"/>
      <c r="T1719" s="159"/>
      <c r="U1719" s="159"/>
      <c r="V1719" s="159"/>
      <c r="W1719" s="159"/>
      <c r="X1719" s="150"/>
      <c r="Y1719" s="150"/>
      <c r="Z1719" s="150"/>
      <c r="AA1719" s="150"/>
      <c r="AB1719" s="150"/>
      <c r="AC1719" s="150"/>
      <c r="AD1719" s="150"/>
      <c r="AE1719" s="150"/>
      <c r="AF1719" s="150"/>
      <c r="AG1719" s="150" t="s">
        <v>245</v>
      </c>
      <c r="AH1719" s="150">
        <v>0</v>
      </c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  <c r="BH1719" s="150"/>
    </row>
    <row r="1720" spans="1:60" outlineLevel="1" x14ac:dyDescent="0.2">
      <c r="A1720" s="157"/>
      <c r="B1720" s="158"/>
      <c r="C1720" s="197" t="s">
        <v>952</v>
      </c>
      <c r="D1720" s="188"/>
      <c r="E1720" s="189">
        <v>44.4</v>
      </c>
      <c r="F1720" s="159"/>
      <c r="G1720" s="159"/>
      <c r="H1720" s="159"/>
      <c r="I1720" s="159"/>
      <c r="J1720" s="159"/>
      <c r="K1720" s="159"/>
      <c r="L1720" s="159"/>
      <c r="M1720" s="159"/>
      <c r="N1720" s="159"/>
      <c r="O1720" s="159"/>
      <c r="P1720" s="159"/>
      <c r="Q1720" s="159"/>
      <c r="R1720" s="159"/>
      <c r="S1720" s="159"/>
      <c r="T1720" s="159"/>
      <c r="U1720" s="159"/>
      <c r="V1720" s="159"/>
      <c r="W1720" s="159"/>
      <c r="X1720" s="150"/>
      <c r="Y1720" s="150"/>
      <c r="Z1720" s="150"/>
      <c r="AA1720" s="150"/>
      <c r="AB1720" s="150"/>
      <c r="AC1720" s="150"/>
      <c r="AD1720" s="150"/>
      <c r="AE1720" s="150"/>
      <c r="AF1720" s="150"/>
      <c r="AG1720" s="150" t="s">
        <v>245</v>
      </c>
      <c r="AH1720" s="150">
        <v>0</v>
      </c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  <c r="BH1720" s="150"/>
    </row>
    <row r="1721" spans="1:60" outlineLevel="1" x14ac:dyDescent="0.2">
      <c r="A1721" s="157"/>
      <c r="B1721" s="158"/>
      <c r="C1721" s="197" t="s">
        <v>953</v>
      </c>
      <c r="D1721" s="188"/>
      <c r="E1721" s="189">
        <v>6.6</v>
      </c>
      <c r="F1721" s="159"/>
      <c r="G1721" s="159"/>
      <c r="H1721" s="159"/>
      <c r="I1721" s="159"/>
      <c r="J1721" s="159"/>
      <c r="K1721" s="159"/>
      <c r="L1721" s="159"/>
      <c r="M1721" s="159"/>
      <c r="N1721" s="159"/>
      <c r="O1721" s="159"/>
      <c r="P1721" s="159"/>
      <c r="Q1721" s="159"/>
      <c r="R1721" s="159"/>
      <c r="S1721" s="159"/>
      <c r="T1721" s="159"/>
      <c r="U1721" s="159"/>
      <c r="V1721" s="159"/>
      <c r="W1721" s="159"/>
      <c r="X1721" s="150"/>
      <c r="Y1721" s="150"/>
      <c r="Z1721" s="150"/>
      <c r="AA1721" s="150"/>
      <c r="AB1721" s="150"/>
      <c r="AC1721" s="150"/>
      <c r="AD1721" s="150"/>
      <c r="AE1721" s="150"/>
      <c r="AF1721" s="150"/>
      <c r="AG1721" s="150" t="s">
        <v>245</v>
      </c>
      <c r="AH1721" s="150">
        <v>0</v>
      </c>
      <c r="AI1721" s="150"/>
      <c r="AJ1721" s="150"/>
      <c r="AK1721" s="150"/>
      <c r="AL1721" s="150"/>
      <c r="AM1721" s="150"/>
      <c r="AN1721" s="150"/>
      <c r="AO1721" s="150"/>
      <c r="AP1721" s="150"/>
      <c r="AQ1721" s="150"/>
      <c r="AR1721" s="150"/>
      <c r="AS1721" s="150"/>
      <c r="AT1721" s="150"/>
      <c r="AU1721" s="150"/>
      <c r="AV1721" s="150"/>
      <c r="AW1721" s="150"/>
      <c r="AX1721" s="150"/>
      <c r="AY1721" s="150"/>
      <c r="AZ1721" s="150"/>
      <c r="BA1721" s="150"/>
      <c r="BB1721" s="150"/>
      <c r="BC1721" s="150"/>
      <c r="BD1721" s="150"/>
      <c r="BE1721" s="150"/>
      <c r="BF1721" s="150"/>
      <c r="BG1721" s="150"/>
      <c r="BH1721" s="150"/>
    </row>
    <row r="1722" spans="1:60" outlineLevel="1" x14ac:dyDescent="0.2">
      <c r="A1722" s="157"/>
      <c r="B1722" s="158"/>
      <c r="C1722" s="197" t="s">
        <v>954</v>
      </c>
      <c r="D1722" s="188"/>
      <c r="E1722" s="189">
        <v>29.45</v>
      </c>
      <c r="F1722" s="159"/>
      <c r="G1722" s="159"/>
      <c r="H1722" s="159"/>
      <c r="I1722" s="159"/>
      <c r="J1722" s="159"/>
      <c r="K1722" s="159"/>
      <c r="L1722" s="159"/>
      <c r="M1722" s="159"/>
      <c r="N1722" s="159"/>
      <c r="O1722" s="159"/>
      <c r="P1722" s="159"/>
      <c r="Q1722" s="159"/>
      <c r="R1722" s="159"/>
      <c r="S1722" s="159"/>
      <c r="T1722" s="159"/>
      <c r="U1722" s="159"/>
      <c r="V1722" s="159"/>
      <c r="W1722" s="159"/>
      <c r="X1722" s="150"/>
      <c r="Y1722" s="150"/>
      <c r="Z1722" s="150"/>
      <c r="AA1722" s="150"/>
      <c r="AB1722" s="150"/>
      <c r="AC1722" s="150"/>
      <c r="AD1722" s="150"/>
      <c r="AE1722" s="150"/>
      <c r="AF1722" s="150"/>
      <c r="AG1722" s="150" t="s">
        <v>245</v>
      </c>
      <c r="AH1722" s="150">
        <v>0</v>
      </c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  <c r="BH1722" s="150"/>
    </row>
    <row r="1723" spans="1:60" outlineLevel="1" x14ac:dyDescent="0.2">
      <c r="A1723" s="157"/>
      <c r="B1723" s="158"/>
      <c r="C1723" s="197" t="s">
        <v>955</v>
      </c>
      <c r="D1723" s="188"/>
      <c r="E1723" s="189">
        <v>23.2</v>
      </c>
      <c r="F1723" s="159"/>
      <c r="G1723" s="159"/>
      <c r="H1723" s="159"/>
      <c r="I1723" s="159"/>
      <c r="J1723" s="159"/>
      <c r="K1723" s="159"/>
      <c r="L1723" s="159"/>
      <c r="M1723" s="159"/>
      <c r="N1723" s="159"/>
      <c r="O1723" s="159"/>
      <c r="P1723" s="159"/>
      <c r="Q1723" s="159"/>
      <c r="R1723" s="159"/>
      <c r="S1723" s="159"/>
      <c r="T1723" s="159"/>
      <c r="U1723" s="159"/>
      <c r="V1723" s="159"/>
      <c r="W1723" s="159"/>
      <c r="X1723" s="150"/>
      <c r="Y1723" s="150"/>
      <c r="Z1723" s="150"/>
      <c r="AA1723" s="150"/>
      <c r="AB1723" s="150"/>
      <c r="AC1723" s="150"/>
      <c r="AD1723" s="150"/>
      <c r="AE1723" s="150"/>
      <c r="AF1723" s="150"/>
      <c r="AG1723" s="150" t="s">
        <v>245</v>
      </c>
      <c r="AH1723" s="150">
        <v>0</v>
      </c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  <c r="BH1723" s="150"/>
    </row>
    <row r="1724" spans="1:60" outlineLevel="1" x14ac:dyDescent="0.2">
      <c r="A1724" s="157"/>
      <c r="B1724" s="158"/>
      <c r="C1724" s="197" t="s">
        <v>956</v>
      </c>
      <c r="D1724" s="188"/>
      <c r="E1724" s="189">
        <v>89.85</v>
      </c>
      <c r="F1724" s="159"/>
      <c r="G1724" s="159"/>
      <c r="H1724" s="159"/>
      <c r="I1724" s="159"/>
      <c r="J1724" s="159"/>
      <c r="K1724" s="159"/>
      <c r="L1724" s="159"/>
      <c r="M1724" s="159"/>
      <c r="N1724" s="159"/>
      <c r="O1724" s="159"/>
      <c r="P1724" s="159"/>
      <c r="Q1724" s="159"/>
      <c r="R1724" s="159"/>
      <c r="S1724" s="159"/>
      <c r="T1724" s="159"/>
      <c r="U1724" s="159"/>
      <c r="V1724" s="159"/>
      <c r="W1724" s="159"/>
      <c r="X1724" s="150"/>
      <c r="Y1724" s="150"/>
      <c r="Z1724" s="150"/>
      <c r="AA1724" s="150"/>
      <c r="AB1724" s="150"/>
      <c r="AC1724" s="150"/>
      <c r="AD1724" s="150"/>
      <c r="AE1724" s="150"/>
      <c r="AF1724" s="150"/>
      <c r="AG1724" s="150" t="s">
        <v>245</v>
      </c>
      <c r="AH1724" s="150">
        <v>0</v>
      </c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  <c r="BH1724" s="150"/>
    </row>
    <row r="1725" spans="1:60" outlineLevel="1" x14ac:dyDescent="0.2">
      <c r="A1725" s="157"/>
      <c r="B1725" s="158"/>
      <c r="C1725" s="197" t="s">
        <v>957</v>
      </c>
      <c r="D1725" s="188"/>
      <c r="E1725" s="189">
        <v>4.2</v>
      </c>
      <c r="F1725" s="159"/>
      <c r="G1725" s="159"/>
      <c r="H1725" s="159"/>
      <c r="I1725" s="159"/>
      <c r="J1725" s="159"/>
      <c r="K1725" s="159"/>
      <c r="L1725" s="159"/>
      <c r="M1725" s="159"/>
      <c r="N1725" s="159"/>
      <c r="O1725" s="159"/>
      <c r="P1725" s="159"/>
      <c r="Q1725" s="159"/>
      <c r="R1725" s="159"/>
      <c r="S1725" s="159"/>
      <c r="T1725" s="159"/>
      <c r="U1725" s="159"/>
      <c r="V1725" s="159"/>
      <c r="W1725" s="159"/>
      <c r="X1725" s="150"/>
      <c r="Y1725" s="150"/>
      <c r="Z1725" s="150"/>
      <c r="AA1725" s="150"/>
      <c r="AB1725" s="150"/>
      <c r="AC1725" s="150"/>
      <c r="AD1725" s="150"/>
      <c r="AE1725" s="150"/>
      <c r="AF1725" s="150"/>
      <c r="AG1725" s="150" t="s">
        <v>245</v>
      </c>
      <c r="AH1725" s="150">
        <v>0</v>
      </c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  <c r="BH1725" s="150"/>
    </row>
    <row r="1726" spans="1:60" outlineLevel="1" x14ac:dyDescent="0.2">
      <c r="A1726" s="157"/>
      <c r="B1726" s="158"/>
      <c r="C1726" s="197" t="s">
        <v>958</v>
      </c>
      <c r="D1726" s="188"/>
      <c r="E1726" s="189">
        <v>1.9</v>
      </c>
      <c r="F1726" s="159"/>
      <c r="G1726" s="159"/>
      <c r="H1726" s="159"/>
      <c r="I1726" s="159"/>
      <c r="J1726" s="159"/>
      <c r="K1726" s="159"/>
      <c r="L1726" s="159"/>
      <c r="M1726" s="159"/>
      <c r="N1726" s="159"/>
      <c r="O1726" s="159"/>
      <c r="P1726" s="159"/>
      <c r="Q1726" s="159"/>
      <c r="R1726" s="159"/>
      <c r="S1726" s="159"/>
      <c r="T1726" s="159"/>
      <c r="U1726" s="159"/>
      <c r="V1726" s="159"/>
      <c r="W1726" s="159"/>
      <c r="X1726" s="150"/>
      <c r="Y1726" s="150"/>
      <c r="Z1726" s="150"/>
      <c r="AA1726" s="150"/>
      <c r="AB1726" s="150"/>
      <c r="AC1726" s="150"/>
      <c r="AD1726" s="150"/>
      <c r="AE1726" s="150"/>
      <c r="AF1726" s="150"/>
      <c r="AG1726" s="150" t="s">
        <v>245</v>
      </c>
      <c r="AH1726" s="150">
        <v>0</v>
      </c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  <c r="BH1726" s="150"/>
    </row>
    <row r="1727" spans="1:60" outlineLevel="1" x14ac:dyDescent="0.2">
      <c r="A1727" s="157"/>
      <c r="B1727" s="158"/>
      <c r="C1727" s="197" t="s">
        <v>959</v>
      </c>
      <c r="D1727" s="188"/>
      <c r="E1727" s="189">
        <v>5.85</v>
      </c>
      <c r="F1727" s="159"/>
      <c r="G1727" s="159"/>
      <c r="H1727" s="159"/>
      <c r="I1727" s="159"/>
      <c r="J1727" s="159"/>
      <c r="K1727" s="159"/>
      <c r="L1727" s="159"/>
      <c r="M1727" s="159"/>
      <c r="N1727" s="159"/>
      <c r="O1727" s="159"/>
      <c r="P1727" s="159"/>
      <c r="Q1727" s="159"/>
      <c r="R1727" s="159"/>
      <c r="S1727" s="159"/>
      <c r="T1727" s="159"/>
      <c r="U1727" s="159"/>
      <c r="V1727" s="159"/>
      <c r="W1727" s="159"/>
      <c r="X1727" s="150"/>
      <c r="Y1727" s="150"/>
      <c r="Z1727" s="150"/>
      <c r="AA1727" s="150"/>
      <c r="AB1727" s="150"/>
      <c r="AC1727" s="150"/>
      <c r="AD1727" s="150"/>
      <c r="AE1727" s="150"/>
      <c r="AF1727" s="150"/>
      <c r="AG1727" s="150" t="s">
        <v>245</v>
      </c>
      <c r="AH1727" s="150">
        <v>0</v>
      </c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  <c r="BH1727" s="150"/>
    </row>
    <row r="1728" spans="1:60" outlineLevel="1" x14ac:dyDescent="0.2">
      <c r="A1728" s="157"/>
      <c r="B1728" s="158"/>
      <c r="C1728" s="197" t="s">
        <v>960</v>
      </c>
      <c r="D1728" s="188"/>
      <c r="E1728" s="189">
        <v>4.05</v>
      </c>
      <c r="F1728" s="159"/>
      <c r="G1728" s="159"/>
      <c r="H1728" s="159"/>
      <c r="I1728" s="159"/>
      <c r="J1728" s="159"/>
      <c r="K1728" s="159"/>
      <c r="L1728" s="159"/>
      <c r="M1728" s="159"/>
      <c r="N1728" s="159"/>
      <c r="O1728" s="159"/>
      <c r="P1728" s="159"/>
      <c r="Q1728" s="159"/>
      <c r="R1728" s="159"/>
      <c r="S1728" s="159"/>
      <c r="T1728" s="159"/>
      <c r="U1728" s="159"/>
      <c r="V1728" s="159"/>
      <c r="W1728" s="159"/>
      <c r="X1728" s="150"/>
      <c r="Y1728" s="150"/>
      <c r="Z1728" s="150"/>
      <c r="AA1728" s="150"/>
      <c r="AB1728" s="150"/>
      <c r="AC1728" s="150"/>
      <c r="AD1728" s="150"/>
      <c r="AE1728" s="150"/>
      <c r="AF1728" s="150"/>
      <c r="AG1728" s="150" t="s">
        <v>245</v>
      </c>
      <c r="AH1728" s="150">
        <v>0</v>
      </c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  <c r="BH1728" s="150"/>
    </row>
    <row r="1729" spans="1:60" outlineLevel="1" x14ac:dyDescent="0.2">
      <c r="A1729" s="157"/>
      <c r="B1729" s="158"/>
      <c r="C1729" s="197" t="s">
        <v>961</v>
      </c>
      <c r="D1729" s="188"/>
      <c r="E1729" s="189">
        <v>16.850000000000001</v>
      </c>
      <c r="F1729" s="159"/>
      <c r="G1729" s="159"/>
      <c r="H1729" s="159"/>
      <c r="I1729" s="159"/>
      <c r="J1729" s="159"/>
      <c r="K1729" s="159"/>
      <c r="L1729" s="159"/>
      <c r="M1729" s="159"/>
      <c r="N1729" s="159"/>
      <c r="O1729" s="159"/>
      <c r="P1729" s="159"/>
      <c r="Q1729" s="159"/>
      <c r="R1729" s="159"/>
      <c r="S1729" s="159"/>
      <c r="T1729" s="159"/>
      <c r="U1729" s="159"/>
      <c r="V1729" s="159"/>
      <c r="W1729" s="159"/>
      <c r="X1729" s="150"/>
      <c r="Y1729" s="150"/>
      <c r="Z1729" s="150"/>
      <c r="AA1729" s="150"/>
      <c r="AB1729" s="150"/>
      <c r="AC1729" s="150"/>
      <c r="AD1729" s="150"/>
      <c r="AE1729" s="150"/>
      <c r="AF1729" s="150"/>
      <c r="AG1729" s="150" t="s">
        <v>245</v>
      </c>
      <c r="AH1729" s="150">
        <v>0</v>
      </c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  <c r="BH1729" s="150"/>
    </row>
    <row r="1730" spans="1:60" outlineLevel="1" x14ac:dyDescent="0.2">
      <c r="A1730" s="157"/>
      <c r="B1730" s="158"/>
      <c r="C1730" s="197" t="s">
        <v>962</v>
      </c>
      <c r="D1730" s="188"/>
      <c r="E1730" s="189">
        <v>4</v>
      </c>
      <c r="F1730" s="159"/>
      <c r="G1730" s="159"/>
      <c r="H1730" s="159"/>
      <c r="I1730" s="159"/>
      <c r="J1730" s="159"/>
      <c r="K1730" s="159"/>
      <c r="L1730" s="159"/>
      <c r="M1730" s="159"/>
      <c r="N1730" s="159"/>
      <c r="O1730" s="159"/>
      <c r="P1730" s="159"/>
      <c r="Q1730" s="159"/>
      <c r="R1730" s="159"/>
      <c r="S1730" s="159"/>
      <c r="T1730" s="159"/>
      <c r="U1730" s="159"/>
      <c r="V1730" s="159"/>
      <c r="W1730" s="159"/>
      <c r="X1730" s="150"/>
      <c r="Y1730" s="150"/>
      <c r="Z1730" s="150"/>
      <c r="AA1730" s="150"/>
      <c r="AB1730" s="150"/>
      <c r="AC1730" s="150"/>
      <c r="AD1730" s="150"/>
      <c r="AE1730" s="150"/>
      <c r="AF1730" s="150"/>
      <c r="AG1730" s="150" t="s">
        <v>245</v>
      </c>
      <c r="AH1730" s="150">
        <v>0</v>
      </c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  <c r="BH1730" s="150"/>
    </row>
    <row r="1731" spans="1:60" outlineLevel="1" x14ac:dyDescent="0.2">
      <c r="A1731" s="157"/>
      <c r="B1731" s="158"/>
      <c r="C1731" s="197" t="s">
        <v>963</v>
      </c>
      <c r="D1731" s="188"/>
      <c r="E1731" s="189">
        <v>35.950000000000003</v>
      </c>
      <c r="F1731" s="159"/>
      <c r="G1731" s="159"/>
      <c r="H1731" s="159"/>
      <c r="I1731" s="159"/>
      <c r="J1731" s="159"/>
      <c r="K1731" s="159"/>
      <c r="L1731" s="159"/>
      <c r="M1731" s="159"/>
      <c r="N1731" s="159"/>
      <c r="O1731" s="159"/>
      <c r="P1731" s="159"/>
      <c r="Q1731" s="159"/>
      <c r="R1731" s="159"/>
      <c r="S1731" s="159"/>
      <c r="T1731" s="159"/>
      <c r="U1731" s="159"/>
      <c r="V1731" s="159"/>
      <c r="W1731" s="159"/>
      <c r="X1731" s="150"/>
      <c r="Y1731" s="150"/>
      <c r="Z1731" s="150"/>
      <c r="AA1731" s="150"/>
      <c r="AB1731" s="150"/>
      <c r="AC1731" s="150"/>
      <c r="AD1731" s="150"/>
      <c r="AE1731" s="150"/>
      <c r="AF1731" s="150"/>
      <c r="AG1731" s="150" t="s">
        <v>245</v>
      </c>
      <c r="AH1731" s="150">
        <v>0</v>
      </c>
      <c r="AI1731" s="150"/>
      <c r="AJ1731" s="150"/>
      <c r="AK1731" s="150"/>
      <c r="AL1731" s="150"/>
      <c r="AM1731" s="150"/>
      <c r="AN1731" s="150"/>
      <c r="AO1731" s="150"/>
      <c r="AP1731" s="150"/>
      <c r="AQ1731" s="150"/>
      <c r="AR1731" s="150"/>
      <c r="AS1731" s="150"/>
      <c r="AT1731" s="150"/>
      <c r="AU1731" s="150"/>
      <c r="AV1731" s="150"/>
      <c r="AW1731" s="150"/>
      <c r="AX1731" s="150"/>
      <c r="AY1731" s="150"/>
      <c r="AZ1731" s="150"/>
      <c r="BA1731" s="150"/>
      <c r="BB1731" s="150"/>
      <c r="BC1731" s="150"/>
      <c r="BD1731" s="150"/>
      <c r="BE1731" s="150"/>
      <c r="BF1731" s="150"/>
      <c r="BG1731" s="150"/>
      <c r="BH1731" s="150"/>
    </row>
    <row r="1732" spans="1:60" outlineLevel="1" x14ac:dyDescent="0.2">
      <c r="A1732" s="157"/>
      <c r="B1732" s="158"/>
      <c r="C1732" s="197" t="s">
        <v>964</v>
      </c>
      <c r="D1732" s="188"/>
      <c r="E1732" s="189">
        <v>3.3</v>
      </c>
      <c r="F1732" s="159"/>
      <c r="G1732" s="159"/>
      <c r="H1732" s="159"/>
      <c r="I1732" s="159"/>
      <c r="J1732" s="159"/>
      <c r="K1732" s="159"/>
      <c r="L1732" s="159"/>
      <c r="M1732" s="159"/>
      <c r="N1732" s="159"/>
      <c r="O1732" s="159"/>
      <c r="P1732" s="159"/>
      <c r="Q1732" s="159"/>
      <c r="R1732" s="159"/>
      <c r="S1732" s="159"/>
      <c r="T1732" s="159"/>
      <c r="U1732" s="159"/>
      <c r="V1732" s="159"/>
      <c r="W1732" s="159"/>
      <c r="X1732" s="150"/>
      <c r="Y1732" s="150"/>
      <c r="Z1732" s="150"/>
      <c r="AA1732" s="150"/>
      <c r="AB1732" s="150"/>
      <c r="AC1732" s="150"/>
      <c r="AD1732" s="150"/>
      <c r="AE1732" s="150"/>
      <c r="AF1732" s="150"/>
      <c r="AG1732" s="150" t="s">
        <v>245</v>
      </c>
      <c r="AH1732" s="150">
        <v>0</v>
      </c>
      <c r="AI1732" s="150"/>
      <c r="AJ1732" s="150"/>
      <c r="AK1732" s="150"/>
      <c r="AL1732" s="150"/>
      <c r="AM1732" s="150"/>
      <c r="AN1732" s="150"/>
      <c r="AO1732" s="150"/>
      <c r="AP1732" s="150"/>
      <c r="AQ1732" s="150"/>
      <c r="AR1732" s="150"/>
      <c r="AS1732" s="150"/>
      <c r="AT1732" s="150"/>
      <c r="AU1732" s="150"/>
      <c r="AV1732" s="150"/>
      <c r="AW1732" s="150"/>
      <c r="AX1732" s="150"/>
      <c r="AY1732" s="150"/>
      <c r="AZ1732" s="150"/>
      <c r="BA1732" s="150"/>
      <c r="BB1732" s="150"/>
      <c r="BC1732" s="150"/>
      <c r="BD1732" s="150"/>
      <c r="BE1732" s="150"/>
      <c r="BF1732" s="150"/>
      <c r="BG1732" s="150"/>
      <c r="BH1732" s="150"/>
    </row>
    <row r="1733" spans="1:60" outlineLevel="1" x14ac:dyDescent="0.2">
      <c r="A1733" s="157"/>
      <c r="B1733" s="158"/>
      <c r="C1733" s="197" t="s">
        <v>965</v>
      </c>
      <c r="D1733" s="188"/>
      <c r="E1733" s="189">
        <v>17.55</v>
      </c>
      <c r="F1733" s="159"/>
      <c r="G1733" s="159"/>
      <c r="H1733" s="159"/>
      <c r="I1733" s="159"/>
      <c r="J1733" s="159"/>
      <c r="K1733" s="159"/>
      <c r="L1733" s="159"/>
      <c r="M1733" s="159"/>
      <c r="N1733" s="159"/>
      <c r="O1733" s="159"/>
      <c r="P1733" s="159"/>
      <c r="Q1733" s="159"/>
      <c r="R1733" s="159"/>
      <c r="S1733" s="159"/>
      <c r="T1733" s="159"/>
      <c r="U1733" s="159"/>
      <c r="V1733" s="159"/>
      <c r="W1733" s="159"/>
      <c r="X1733" s="150"/>
      <c r="Y1733" s="150"/>
      <c r="Z1733" s="150"/>
      <c r="AA1733" s="150"/>
      <c r="AB1733" s="150"/>
      <c r="AC1733" s="150"/>
      <c r="AD1733" s="150"/>
      <c r="AE1733" s="150"/>
      <c r="AF1733" s="150"/>
      <c r="AG1733" s="150" t="s">
        <v>245</v>
      </c>
      <c r="AH1733" s="150">
        <v>0</v>
      </c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  <c r="BH1733" s="150"/>
    </row>
    <row r="1734" spans="1:60" outlineLevel="1" x14ac:dyDescent="0.2">
      <c r="A1734" s="157"/>
      <c r="B1734" s="158"/>
      <c r="C1734" s="197" t="s">
        <v>966</v>
      </c>
      <c r="D1734" s="188"/>
      <c r="E1734" s="189">
        <v>11.4</v>
      </c>
      <c r="F1734" s="159"/>
      <c r="G1734" s="159"/>
      <c r="H1734" s="159"/>
      <c r="I1734" s="159"/>
      <c r="J1734" s="159"/>
      <c r="K1734" s="159"/>
      <c r="L1734" s="159"/>
      <c r="M1734" s="159"/>
      <c r="N1734" s="159"/>
      <c r="O1734" s="159"/>
      <c r="P1734" s="159"/>
      <c r="Q1734" s="159"/>
      <c r="R1734" s="159"/>
      <c r="S1734" s="159"/>
      <c r="T1734" s="159"/>
      <c r="U1734" s="159"/>
      <c r="V1734" s="159"/>
      <c r="W1734" s="159"/>
      <c r="X1734" s="150"/>
      <c r="Y1734" s="150"/>
      <c r="Z1734" s="150"/>
      <c r="AA1734" s="150"/>
      <c r="AB1734" s="150"/>
      <c r="AC1734" s="150"/>
      <c r="AD1734" s="150"/>
      <c r="AE1734" s="150"/>
      <c r="AF1734" s="150"/>
      <c r="AG1734" s="150" t="s">
        <v>245</v>
      </c>
      <c r="AH1734" s="150">
        <v>0</v>
      </c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</row>
    <row r="1735" spans="1:60" outlineLevel="1" x14ac:dyDescent="0.2">
      <c r="A1735" s="157"/>
      <c r="B1735" s="158"/>
      <c r="C1735" s="197" t="s">
        <v>967</v>
      </c>
      <c r="D1735" s="188"/>
      <c r="E1735" s="189">
        <v>3.6</v>
      </c>
      <c r="F1735" s="159"/>
      <c r="G1735" s="159"/>
      <c r="H1735" s="159"/>
      <c r="I1735" s="159"/>
      <c r="J1735" s="159"/>
      <c r="K1735" s="159"/>
      <c r="L1735" s="159"/>
      <c r="M1735" s="159"/>
      <c r="N1735" s="159"/>
      <c r="O1735" s="159"/>
      <c r="P1735" s="159"/>
      <c r="Q1735" s="159"/>
      <c r="R1735" s="159"/>
      <c r="S1735" s="159"/>
      <c r="T1735" s="159"/>
      <c r="U1735" s="159"/>
      <c r="V1735" s="159"/>
      <c r="W1735" s="159"/>
      <c r="X1735" s="150"/>
      <c r="Y1735" s="150"/>
      <c r="Z1735" s="150"/>
      <c r="AA1735" s="150"/>
      <c r="AB1735" s="150"/>
      <c r="AC1735" s="150"/>
      <c r="AD1735" s="150"/>
      <c r="AE1735" s="150"/>
      <c r="AF1735" s="150"/>
      <c r="AG1735" s="150" t="s">
        <v>245</v>
      </c>
      <c r="AH1735" s="150">
        <v>0</v>
      </c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</row>
    <row r="1736" spans="1:60" outlineLevel="1" x14ac:dyDescent="0.2">
      <c r="A1736" s="157"/>
      <c r="B1736" s="158"/>
      <c r="C1736" s="197" t="s">
        <v>968</v>
      </c>
      <c r="D1736" s="188"/>
      <c r="E1736" s="189">
        <v>35.299999999999997</v>
      </c>
      <c r="F1736" s="159"/>
      <c r="G1736" s="159"/>
      <c r="H1736" s="159"/>
      <c r="I1736" s="159"/>
      <c r="J1736" s="159"/>
      <c r="K1736" s="159"/>
      <c r="L1736" s="159"/>
      <c r="M1736" s="159"/>
      <c r="N1736" s="159"/>
      <c r="O1736" s="159"/>
      <c r="P1736" s="159"/>
      <c r="Q1736" s="159"/>
      <c r="R1736" s="159"/>
      <c r="S1736" s="159"/>
      <c r="T1736" s="159"/>
      <c r="U1736" s="159"/>
      <c r="V1736" s="159"/>
      <c r="W1736" s="159"/>
      <c r="X1736" s="150"/>
      <c r="Y1736" s="150"/>
      <c r="Z1736" s="150"/>
      <c r="AA1736" s="150"/>
      <c r="AB1736" s="150"/>
      <c r="AC1736" s="150"/>
      <c r="AD1736" s="150"/>
      <c r="AE1736" s="150"/>
      <c r="AF1736" s="150"/>
      <c r="AG1736" s="150" t="s">
        <v>245</v>
      </c>
      <c r="AH1736" s="150">
        <v>0</v>
      </c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  <c r="BH1736" s="150"/>
    </row>
    <row r="1737" spans="1:60" outlineLevel="1" x14ac:dyDescent="0.2">
      <c r="A1737" s="157"/>
      <c r="B1737" s="158"/>
      <c r="C1737" s="197" t="s">
        <v>969</v>
      </c>
      <c r="D1737" s="188"/>
      <c r="E1737" s="189">
        <v>9.5</v>
      </c>
      <c r="F1737" s="159"/>
      <c r="G1737" s="159"/>
      <c r="H1737" s="159"/>
      <c r="I1737" s="159"/>
      <c r="J1737" s="159"/>
      <c r="K1737" s="159"/>
      <c r="L1737" s="159"/>
      <c r="M1737" s="159"/>
      <c r="N1737" s="159"/>
      <c r="O1737" s="159"/>
      <c r="P1737" s="159"/>
      <c r="Q1737" s="159"/>
      <c r="R1737" s="159"/>
      <c r="S1737" s="159"/>
      <c r="T1737" s="159"/>
      <c r="U1737" s="159"/>
      <c r="V1737" s="159"/>
      <c r="W1737" s="159"/>
      <c r="X1737" s="150"/>
      <c r="Y1737" s="150"/>
      <c r="Z1737" s="150"/>
      <c r="AA1737" s="150"/>
      <c r="AB1737" s="150"/>
      <c r="AC1737" s="150"/>
      <c r="AD1737" s="150"/>
      <c r="AE1737" s="150"/>
      <c r="AF1737" s="150"/>
      <c r="AG1737" s="150" t="s">
        <v>245</v>
      </c>
      <c r="AH1737" s="150">
        <v>0</v>
      </c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</row>
    <row r="1738" spans="1:60" outlineLevel="1" x14ac:dyDescent="0.2">
      <c r="A1738" s="157"/>
      <c r="B1738" s="158"/>
      <c r="C1738" s="197" t="s">
        <v>970</v>
      </c>
      <c r="D1738" s="188"/>
      <c r="E1738" s="189">
        <v>26.2</v>
      </c>
      <c r="F1738" s="159"/>
      <c r="G1738" s="159"/>
      <c r="H1738" s="159"/>
      <c r="I1738" s="159"/>
      <c r="J1738" s="159"/>
      <c r="K1738" s="159"/>
      <c r="L1738" s="159"/>
      <c r="M1738" s="159"/>
      <c r="N1738" s="159"/>
      <c r="O1738" s="159"/>
      <c r="P1738" s="159"/>
      <c r="Q1738" s="159"/>
      <c r="R1738" s="159"/>
      <c r="S1738" s="159"/>
      <c r="T1738" s="159"/>
      <c r="U1738" s="159"/>
      <c r="V1738" s="159"/>
      <c r="W1738" s="159"/>
      <c r="X1738" s="150"/>
      <c r="Y1738" s="150"/>
      <c r="Z1738" s="150"/>
      <c r="AA1738" s="150"/>
      <c r="AB1738" s="150"/>
      <c r="AC1738" s="150"/>
      <c r="AD1738" s="150"/>
      <c r="AE1738" s="150"/>
      <c r="AF1738" s="150"/>
      <c r="AG1738" s="150" t="s">
        <v>245</v>
      </c>
      <c r="AH1738" s="150">
        <v>0</v>
      </c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</row>
    <row r="1739" spans="1:60" outlineLevel="1" x14ac:dyDescent="0.2">
      <c r="A1739" s="157"/>
      <c r="B1739" s="158"/>
      <c r="C1739" s="197" t="s">
        <v>971</v>
      </c>
      <c r="D1739" s="188"/>
      <c r="E1739" s="189">
        <v>21.45</v>
      </c>
      <c r="F1739" s="159"/>
      <c r="G1739" s="159"/>
      <c r="H1739" s="159"/>
      <c r="I1739" s="159"/>
      <c r="J1739" s="159"/>
      <c r="K1739" s="159"/>
      <c r="L1739" s="159"/>
      <c r="M1739" s="159"/>
      <c r="N1739" s="159"/>
      <c r="O1739" s="159"/>
      <c r="P1739" s="159"/>
      <c r="Q1739" s="159"/>
      <c r="R1739" s="159"/>
      <c r="S1739" s="159"/>
      <c r="T1739" s="159"/>
      <c r="U1739" s="159"/>
      <c r="V1739" s="159"/>
      <c r="W1739" s="159"/>
      <c r="X1739" s="150"/>
      <c r="Y1739" s="150"/>
      <c r="Z1739" s="150"/>
      <c r="AA1739" s="150"/>
      <c r="AB1739" s="150"/>
      <c r="AC1739" s="150"/>
      <c r="AD1739" s="150"/>
      <c r="AE1739" s="150"/>
      <c r="AF1739" s="150"/>
      <c r="AG1739" s="150" t="s">
        <v>245</v>
      </c>
      <c r="AH1739" s="150">
        <v>0</v>
      </c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</row>
    <row r="1740" spans="1:60" outlineLevel="1" x14ac:dyDescent="0.2">
      <c r="A1740" s="157"/>
      <c r="B1740" s="158"/>
      <c r="C1740" s="197" t="s">
        <v>972</v>
      </c>
      <c r="D1740" s="188"/>
      <c r="E1740" s="189">
        <v>7.2</v>
      </c>
      <c r="F1740" s="159"/>
      <c r="G1740" s="159"/>
      <c r="H1740" s="159"/>
      <c r="I1740" s="159"/>
      <c r="J1740" s="159"/>
      <c r="K1740" s="159"/>
      <c r="L1740" s="159"/>
      <c r="M1740" s="159"/>
      <c r="N1740" s="159"/>
      <c r="O1740" s="159"/>
      <c r="P1740" s="159"/>
      <c r="Q1740" s="159"/>
      <c r="R1740" s="159"/>
      <c r="S1740" s="159"/>
      <c r="T1740" s="159"/>
      <c r="U1740" s="159"/>
      <c r="V1740" s="159"/>
      <c r="W1740" s="159"/>
      <c r="X1740" s="150"/>
      <c r="Y1740" s="150"/>
      <c r="Z1740" s="150"/>
      <c r="AA1740" s="150"/>
      <c r="AB1740" s="150"/>
      <c r="AC1740" s="150"/>
      <c r="AD1740" s="150"/>
      <c r="AE1740" s="150"/>
      <c r="AF1740" s="150"/>
      <c r="AG1740" s="150" t="s">
        <v>245</v>
      </c>
      <c r="AH1740" s="150">
        <v>0</v>
      </c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</row>
    <row r="1741" spans="1:60" outlineLevel="1" x14ac:dyDescent="0.2">
      <c r="A1741" s="157"/>
      <c r="B1741" s="158"/>
      <c r="C1741" s="197" t="s">
        <v>973</v>
      </c>
      <c r="D1741" s="188"/>
      <c r="E1741" s="189">
        <v>13.55</v>
      </c>
      <c r="F1741" s="159"/>
      <c r="G1741" s="159"/>
      <c r="H1741" s="159"/>
      <c r="I1741" s="159"/>
      <c r="J1741" s="159"/>
      <c r="K1741" s="159"/>
      <c r="L1741" s="159"/>
      <c r="M1741" s="159"/>
      <c r="N1741" s="159"/>
      <c r="O1741" s="159"/>
      <c r="P1741" s="159"/>
      <c r="Q1741" s="159"/>
      <c r="R1741" s="159"/>
      <c r="S1741" s="159"/>
      <c r="T1741" s="159"/>
      <c r="U1741" s="159"/>
      <c r="V1741" s="159"/>
      <c r="W1741" s="159"/>
      <c r="X1741" s="150"/>
      <c r="Y1741" s="150"/>
      <c r="Z1741" s="150"/>
      <c r="AA1741" s="150"/>
      <c r="AB1741" s="150"/>
      <c r="AC1741" s="150"/>
      <c r="AD1741" s="150"/>
      <c r="AE1741" s="150"/>
      <c r="AF1741" s="150"/>
      <c r="AG1741" s="150" t="s">
        <v>245</v>
      </c>
      <c r="AH1741" s="150">
        <v>0</v>
      </c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</row>
    <row r="1742" spans="1:60" outlineLevel="1" x14ac:dyDescent="0.2">
      <c r="A1742" s="157"/>
      <c r="B1742" s="158"/>
      <c r="C1742" s="197" t="s">
        <v>974</v>
      </c>
      <c r="D1742" s="188"/>
      <c r="E1742" s="189">
        <v>9.25</v>
      </c>
      <c r="F1742" s="159"/>
      <c r="G1742" s="159"/>
      <c r="H1742" s="159"/>
      <c r="I1742" s="159"/>
      <c r="J1742" s="159"/>
      <c r="K1742" s="159"/>
      <c r="L1742" s="159"/>
      <c r="M1742" s="159"/>
      <c r="N1742" s="159"/>
      <c r="O1742" s="159"/>
      <c r="P1742" s="159"/>
      <c r="Q1742" s="159"/>
      <c r="R1742" s="159"/>
      <c r="S1742" s="159"/>
      <c r="T1742" s="159"/>
      <c r="U1742" s="159"/>
      <c r="V1742" s="159"/>
      <c r="W1742" s="159"/>
      <c r="X1742" s="150"/>
      <c r="Y1742" s="150"/>
      <c r="Z1742" s="150"/>
      <c r="AA1742" s="150"/>
      <c r="AB1742" s="150"/>
      <c r="AC1742" s="150"/>
      <c r="AD1742" s="150"/>
      <c r="AE1742" s="150"/>
      <c r="AF1742" s="150"/>
      <c r="AG1742" s="150" t="s">
        <v>245</v>
      </c>
      <c r="AH1742" s="150">
        <v>0</v>
      </c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</row>
    <row r="1743" spans="1:60" outlineLevel="1" x14ac:dyDescent="0.2">
      <c r="A1743" s="157"/>
      <c r="B1743" s="158"/>
      <c r="C1743" s="197" t="s">
        <v>975</v>
      </c>
      <c r="D1743" s="188"/>
      <c r="E1743" s="189">
        <v>6.05</v>
      </c>
      <c r="F1743" s="159"/>
      <c r="G1743" s="159"/>
      <c r="H1743" s="159"/>
      <c r="I1743" s="159"/>
      <c r="J1743" s="159"/>
      <c r="K1743" s="159"/>
      <c r="L1743" s="159"/>
      <c r="M1743" s="159"/>
      <c r="N1743" s="159"/>
      <c r="O1743" s="159"/>
      <c r="P1743" s="159"/>
      <c r="Q1743" s="159"/>
      <c r="R1743" s="159"/>
      <c r="S1743" s="159"/>
      <c r="T1743" s="159"/>
      <c r="U1743" s="159"/>
      <c r="V1743" s="159"/>
      <c r="W1743" s="159"/>
      <c r="X1743" s="150"/>
      <c r="Y1743" s="150"/>
      <c r="Z1743" s="150"/>
      <c r="AA1743" s="150"/>
      <c r="AB1743" s="150"/>
      <c r="AC1743" s="150"/>
      <c r="AD1743" s="150"/>
      <c r="AE1743" s="150"/>
      <c r="AF1743" s="150"/>
      <c r="AG1743" s="150" t="s">
        <v>245</v>
      </c>
      <c r="AH1743" s="150">
        <v>0</v>
      </c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</row>
    <row r="1744" spans="1:60" outlineLevel="1" x14ac:dyDescent="0.2">
      <c r="A1744" s="157"/>
      <c r="B1744" s="158"/>
      <c r="C1744" s="197" t="s">
        <v>976</v>
      </c>
      <c r="D1744" s="188"/>
      <c r="E1744" s="189"/>
      <c r="F1744" s="159"/>
      <c r="G1744" s="159"/>
      <c r="H1744" s="159"/>
      <c r="I1744" s="159"/>
      <c r="J1744" s="159"/>
      <c r="K1744" s="159"/>
      <c r="L1744" s="159"/>
      <c r="M1744" s="159"/>
      <c r="N1744" s="159"/>
      <c r="O1744" s="159"/>
      <c r="P1744" s="159"/>
      <c r="Q1744" s="159"/>
      <c r="R1744" s="159"/>
      <c r="S1744" s="159"/>
      <c r="T1744" s="159"/>
      <c r="U1744" s="159"/>
      <c r="V1744" s="159"/>
      <c r="W1744" s="159"/>
      <c r="X1744" s="150"/>
      <c r="Y1744" s="150"/>
      <c r="Z1744" s="150"/>
      <c r="AA1744" s="150"/>
      <c r="AB1744" s="150"/>
      <c r="AC1744" s="150"/>
      <c r="AD1744" s="150"/>
      <c r="AE1744" s="150"/>
      <c r="AF1744" s="150"/>
      <c r="AG1744" s="150" t="s">
        <v>245</v>
      </c>
      <c r="AH1744" s="150">
        <v>0</v>
      </c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</row>
    <row r="1745" spans="1:60" outlineLevel="1" x14ac:dyDescent="0.2">
      <c r="A1745" s="157"/>
      <c r="B1745" s="158"/>
      <c r="C1745" s="197" t="s">
        <v>977</v>
      </c>
      <c r="D1745" s="188"/>
      <c r="E1745" s="189">
        <v>0.4</v>
      </c>
      <c r="F1745" s="159"/>
      <c r="G1745" s="159"/>
      <c r="H1745" s="159"/>
      <c r="I1745" s="159"/>
      <c r="J1745" s="159"/>
      <c r="K1745" s="159"/>
      <c r="L1745" s="159"/>
      <c r="M1745" s="159"/>
      <c r="N1745" s="159"/>
      <c r="O1745" s="159"/>
      <c r="P1745" s="159"/>
      <c r="Q1745" s="159"/>
      <c r="R1745" s="159"/>
      <c r="S1745" s="159"/>
      <c r="T1745" s="159"/>
      <c r="U1745" s="159"/>
      <c r="V1745" s="159"/>
      <c r="W1745" s="159"/>
      <c r="X1745" s="150"/>
      <c r="Y1745" s="150"/>
      <c r="Z1745" s="150"/>
      <c r="AA1745" s="150"/>
      <c r="AB1745" s="150"/>
      <c r="AC1745" s="150"/>
      <c r="AD1745" s="150"/>
      <c r="AE1745" s="150"/>
      <c r="AF1745" s="150"/>
      <c r="AG1745" s="150" t="s">
        <v>245</v>
      </c>
      <c r="AH1745" s="150">
        <v>0</v>
      </c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</row>
    <row r="1746" spans="1:60" outlineLevel="1" x14ac:dyDescent="0.2">
      <c r="A1746" s="157"/>
      <c r="B1746" s="158"/>
      <c r="C1746" s="197" t="s">
        <v>978</v>
      </c>
      <c r="D1746" s="188"/>
      <c r="E1746" s="189">
        <v>0.9</v>
      </c>
      <c r="F1746" s="159"/>
      <c r="G1746" s="159"/>
      <c r="H1746" s="159"/>
      <c r="I1746" s="159"/>
      <c r="J1746" s="159"/>
      <c r="K1746" s="159"/>
      <c r="L1746" s="159"/>
      <c r="M1746" s="159"/>
      <c r="N1746" s="159"/>
      <c r="O1746" s="159"/>
      <c r="P1746" s="159"/>
      <c r="Q1746" s="159"/>
      <c r="R1746" s="159"/>
      <c r="S1746" s="159"/>
      <c r="T1746" s="159"/>
      <c r="U1746" s="159"/>
      <c r="V1746" s="159"/>
      <c r="W1746" s="159"/>
      <c r="X1746" s="150"/>
      <c r="Y1746" s="150"/>
      <c r="Z1746" s="150"/>
      <c r="AA1746" s="150"/>
      <c r="AB1746" s="150"/>
      <c r="AC1746" s="150"/>
      <c r="AD1746" s="150"/>
      <c r="AE1746" s="150"/>
      <c r="AF1746" s="150"/>
      <c r="AG1746" s="150" t="s">
        <v>245</v>
      </c>
      <c r="AH1746" s="150">
        <v>0</v>
      </c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</row>
    <row r="1747" spans="1:60" outlineLevel="1" x14ac:dyDescent="0.2">
      <c r="A1747" s="157"/>
      <c r="B1747" s="158"/>
      <c r="C1747" s="197" t="s">
        <v>979</v>
      </c>
      <c r="D1747" s="188"/>
      <c r="E1747" s="189"/>
      <c r="F1747" s="159"/>
      <c r="G1747" s="159"/>
      <c r="H1747" s="159"/>
      <c r="I1747" s="159"/>
      <c r="J1747" s="159"/>
      <c r="K1747" s="159"/>
      <c r="L1747" s="159"/>
      <c r="M1747" s="159"/>
      <c r="N1747" s="159"/>
      <c r="O1747" s="159"/>
      <c r="P1747" s="159"/>
      <c r="Q1747" s="159"/>
      <c r="R1747" s="159"/>
      <c r="S1747" s="159"/>
      <c r="T1747" s="159"/>
      <c r="U1747" s="159"/>
      <c r="V1747" s="159"/>
      <c r="W1747" s="159"/>
      <c r="X1747" s="150"/>
      <c r="Y1747" s="150"/>
      <c r="Z1747" s="150"/>
      <c r="AA1747" s="150"/>
      <c r="AB1747" s="150"/>
      <c r="AC1747" s="150"/>
      <c r="AD1747" s="150"/>
      <c r="AE1747" s="150"/>
      <c r="AF1747" s="150"/>
      <c r="AG1747" s="150" t="s">
        <v>245</v>
      </c>
      <c r="AH1747" s="150">
        <v>0</v>
      </c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</row>
    <row r="1748" spans="1:60" outlineLevel="1" x14ac:dyDescent="0.2">
      <c r="A1748" s="157"/>
      <c r="B1748" s="158"/>
      <c r="C1748" s="197" t="s">
        <v>980</v>
      </c>
      <c r="D1748" s="188"/>
      <c r="E1748" s="189">
        <v>13.182</v>
      </c>
      <c r="F1748" s="159"/>
      <c r="G1748" s="159"/>
      <c r="H1748" s="159"/>
      <c r="I1748" s="159"/>
      <c r="J1748" s="159"/>
      <c r="K1748" s="159"/>
      <c r="L1748" s="159"/>
      <c r="M1748" s="159"/>
      <c r="N1748" s="159"/>
      <c r="O1748" s="159"/>
      <c r="P1748" s="159"/>
      <c r="Q1748" s="159"/>
      <c r="R1748" s="159"/>
      <c r="S1748" s="159"/>
      <c r="T1748" s="159"/>
      <c r="U1748" s="159"/>
      <c r="V1748" s="159"/>
      <c r="W1748" s="159"/>
      <c r="X1748" s="150"/>
      <c r="Y1748" s="150"/>
      <c r="Z1748" s="150"/>
      <c r="AA1748" s="150"/>
      <c r="AB1748" s="150"/>
      <c r="AC1748" s="150"/>
      <c r="AD1748" s="150"/>
      <c r="AE1748" s="150"/>
      <c r="AF1748" s="150"/>
      <c r="AG1748" s="150" t="s">
        <v>245</v>
      </c>
      <c r="AH1748" s="150">
        <v>0</v>
      </c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  <c r="BH1748" s="150"/>
    </row>
    <row r="1749" spans="1:60" outlineLevel="1" x14ac:dyDescent="0.2">
      <c r="A1749" s="157"/>
      <c r="B1749" s="158"/>
      <c r="C1749" s="197" t="s">
        <v>981</v>
      </c>
      <c r="D1749" s="188"/>
      <c r="E1749" s="189">
        <v>3.0419999999999998</v>
      </c>
      <c r="F1749" s="159"/>
      <c r="G1749" s="159"/>
      <c r="H1749" s="159"/>
      <c r="I1749" s="159"/>
      <c r="J1749" s="159"/>
      <c r="K1749" s="159"/>
      <c r="L1749" s="159"/>
      <c r="M1749" s="159"/>
      <c r="N1749" s="159"/>
      <c r="O1749" s="159"/>
      <c r="P1749" s="159"/>
      <c r="Q1749" s="159"/>
      <c r="R1749" s="159"/>
      <c r="S1749" s="159"/>
      <c r="T1749" s="159"/>
      <c r="U1749" s="159"/>
      <c r="V1749" s="159"/>
      <c r="W1749" s="159"/>
      <c r="X1749" s="150"/>
      <c r="Y1749" s="150"/>
      <c r="Z1749" s="150"/>
      <c r="AA1749" s="150"/>
      <c r="AB1749" s="150"/>
      <c r="AC1749" s="150"/>
      <c r="AD1749" s="150"/>
      <c r="AE1749" s="150"/>
      <c r="AF1749" s="150"/>
      <c r="AG1749" s="150" t="s">
        <v>245</v>
      </c>
      <c r="AH1749" s="150">
        <v>0</v>
      </c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</row>
    <row r="1750" spans="1:60" outlineLevel="1" x14ac:dyDescent="0.2">
      <c r="A1750" s="157"/>
      <c r="B1750" s="158"/>
      <c r="C1750" s="197" t="s">
        <v>982</v>
      </c>
      <c r="D1750" s="188"/>
      <c r="E1750" s="189">
        <v>6.0839999999999996</v>
      </c>
      <c r="F1750" s="159"/>
      <c r="G1750" s="159"/>
      <c r="H1750" s="159"/>
      <c r="I1750" s="159"/>
      <c r="J1750" s="159"/>
      <c r="K1750" s="159"/>
      <c r="L1750" s="159"/>
      <c r="M1750" s="159"/>
      <c r="N1750" s="159"/>
      <c r="O1750" s="159"/>
      <c r="P1750" s="159"/>
      <c r="Q1750" s="159"/>
      <c r="R1750" s="159"/>
      <c r="S1750" s="159"/>
      <c r="T1750" s="159"/>
      <c r="U1750" s="159"/>
      <c r="V1750" s="159"/>
      <c r="W1750" s="159"/>
      <c r="X1750" s="150"/>
      <c r="Y1750" s="150"/>
      <c r="Z1750" s="150"/>
      <c r="AA1750" s="150"/>
      <c r="AB1750" s="150"/>
      <c r="AC1750" s="150"/>
      <c r="AD1750" s="150"/>
      <c r="AE1750" s="150"/>
      <c r="AF1750" s="150"/>
      <c r="AG1750" s="150" t="s">
        <v>245</v>
      </c>
      <c r="AH1750" s="150">
        <v>0</v>
      </c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</row>
    <row r="1751" spans="1:60" outlineLevel="1" x14ac:dyDescent="0.2">
      <c r="A1751" s="157"/>
      <c r="B1751" s="158"/>
      <c r="C1751" s="197" t="s">
        <v>983</v>
      </c>
      <c r="D1751" s="188"/>
      <c r="E1751" s="189">
        <v>7.0979999999999999</v>
      </c>
      <c r="F1751" s="159"/>
      <c r="G1751" s="159"/>
      <c r="H1751" s="159"/>
      <c r="I1751" s="159"/>
      <c r="J1751" s="159"/>
      <c r="K1751" s="159"/>
      <c r="L1751" s="159"/>
      <c r="M1751" s="159"/>
      <c r="N1751" s="159"/>
      <c r="O1751" s="159"/>
      <c r="P1751" s="159"/>
      <c r="Q1751" s="159"/>
      <c r="R1751" s="159"/>
      <c r="S1751" s="159"/>
      <c r="T1751" s="159"/>
      <c r="U1751" s="159"/>
      <c r="V1751" s="159"/>
      <c r="W1751" s="159"/>
      <c r="X1751" s="150"/>
      <c r="Y1751" s="150"/>
      <c r="Z1751" s="150"/>
      <c r="AA1751" s="150"/>
      <c r="AB1751" s="150"/>
      <c r="AC1751" s="150"/>
      <c r="AD1751" s="150"/>
      <c r="AE1751" s="150"/>
      <c r="AF1751" s="150"/>
      <c r="AG1751" s="150" t="s">
        <v>245</v>
      </c>
      <c r="AH1751" s="150">
        <v>0</v>
      </c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</row>
    <row r="1752" spans="1:60" outlineLevel="1" x14ac:dyDescent="0.2">
      <c r="A1752" s="157"/>
      <c r="B1752" s="158"/>
      <c r="C1752" s="197" t="s">
        <v>984</v>
      </c>
      <c r="D1752" s="188"/>
      <c r="E1752" s="189">
        <v>27.378</v>
      </c>
      <c r="F1752" s="159"/>
      <c r="G1752" s="159"/>
      <c r="H1752" s="159"/>
      <c r="I1752" s="159"/>
      <c r="J1752" s="159"/>
      <c r="K1752" s="159"/>
      <c r="L1752" s="159"/>
      <c r="M1752" s="159"/>
      <c r="N1752" s="159"/>
      <c r="O1752" s="159"/>
      <c r="P1752" s="159"/>
      <c r="Q1752" s="159"/>
      <c r="R1752" s="159"/>
      <c r="S1752" s="159"/>
      <c r="T1752" s="159"/>
      <c r="U1752" s="159"/>
      <c r="V1752" s="159"/>
      <c r="W1752" s="159"/>
      <c r="X1752" s="150"/>
      <c r="Y1752" s="150"/>
      <c r="Z1752" s="150"/>
      <c r="AA1752" s="150"/>
      <c r="AB1752" s="150"/>
      <c r="AC1752" s="150"/>
      <c r="AD1752" s="150"/>
      <c r="AE1752" s="150"/>
      <c r="AF1752" s="150"/>
      <c r="AG1752" s="150" t="s">
        <v>245</v>
      </c>
      <c r="AH1752" s="150">
        <v>0</v>
      </c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</row>
    <row r="1753" spans="1:60" outlineLevel="1" x14ac:dyDescent="0.2">
      <c r="A1753" s="157"/>
      <c r="B1753" s="158"/>
      <c r="C1753" s="197" t="s">
        <v>985</v>
      </c>
      <c r="D1753" s="188"/>
      <c r="E1753" s="189">
        <v>2.028</v>
      </c>
      <c r="F1753" s="159"/>
      <c r="G1753" s="159"/>
      <c r="H1753" s="159"/>
      <c r="I1753" s="159"/>
      <c r="J1753" s="159"/>
      <c r="K1753" s="159"/>
      <c r="L1753" s="159"/>
      <c r="M1753" s="159"/>
      <c r="N1753" s="159"/>
      <c r="O1753" s="159"/>
      <c r="P1753" s="159"/>
      <c r="Q1753" s="159"/>
      <c r="R1753" s="159"/>
      <c r="S1753" s="159"/>
      <c r="T1753" s="159"/>
      <c r="U1753" s="159"/>
      <c r="V1753" s="159"/>
      <c r="W1753" s="159"/>
      <c r="X1753" s="150"/>
      <c r="Y1753" s="150"/>
      <c r="Z1753" s="150"/>
      <c r="AA1753" s="150"/>
      <c r="AB1753" s="150"/>
      <c r="AC1753" s="150"/>
      <c r="AD1753" s="150"/>
      <c r="AE1753" s="150"/>
      <c r="AF1753" s="150"/>
      <c r="AG1753" s="150" t="s">
        <v>245</v>
      </c>
      <c r="AH1753" s="150">
        <v>0</v>
      </c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</row>
    <row r="1754" spans="1:60" outlineLevel="1" x14ac:dyDescent="0.2">
      <c r="A1754" s="157"/>
      <c r="B1754" s="158"/>
      <c r="C1754" s="197" t="s">
        <v>986</v>
      </c>
      <c r="D1754" s="188"/>
      <c r="E1754" s="189">
        <v>1.014</v>
      </c>
      <c r="F1754" s="159"/>
      <c r="G1754" s="159"/>
      <c r="H1754" s="159"/>
      <c r="I1754" s="159"/>
      <c r="J1754" s="159"/>
      <c r="K1754" s="159"/>
      <c r="L1754" s="159"/>
      <c r="M1754" s="159"/>
      <c r="N1754" s="159"/>
      <c r="O1754" s="159"/>
      <c r="P1754" s="159"/>
      <c r="Q1754" s="159"/>
      <c r="R1754" s="159"/>
      <c r="S1754" s="159"/>
      <c r="T1754" s="159"/>
      <c r="U1754" s="159"/>
      <c r="V1754" s="159"/>
      <c r="W1754" s="159"/>
      <c r="X1754" s="150"/>
      <c r="Y1754" s="150"/>
      <c r="Z1754" s="150"/>
      <c r="AA1754" s="150"/>
      <c r="AB1754" s="150"/>
      <c r="AC1754" s="150"/>
      <c r="AD1754" s="150"/>
      <c r="AE1754" s="150"/>
      <c r="AF1754" s="150"/>
      <c r="AG1754" s="150" t="s">
        <v>245</v>
      </c>
      <c r="AH1754" s="150">
        <v>0</v>
      </c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</row>
    <row r="1755" spans="1:60" outlineLevel="1" x14ac:dyDescent="0.2">
      <c r="A1755" s="157"/>
      <c r="B1755" s="158"/>
      <c r="C1755" s="197" t="s">
        <v>987</v>
      </c>
      <c r="D1755" s="188"/>
      <c r="E1755" s="189">
        <v>2.028</v>
      </c>
      <c r="F1755" s="159"/>
      <c r="G1755" s="159"/>
      <c r="H1755" s="159"/>
      <c r="I1755" s="159"/>
      <c r="J1755" s="159"/>
      <c r="K1755" s="159"/>
      <c r="L1755" s="159"/>
      <c r="M1755" s="159"/>
      <c r="N1755" s="159"/>
      <c r="O1755" s="159"/>
      <c r="P1755" s="159"/>
      <c r="Q1755" s="159"/>
      <c r="R1755" s="159"/>
      <c r="S1755" s="159"/>
      <c r="T1755" s="159"/>
      <c r="U1755" s="159"/>
      <c r="V1755" s="159"/>
      <c r="W1755" s="159"/>
      <c r="X1755" s="150"/>
      <c r="Y1755" s="150"/>
      <c r="Z1755" s="150"/>
      <c r="AA1755" s="150"/>
      <c r="AB1755" s="150"/>
      <c r="AC1755" s="150"/>
      <c r="AD1755" s="150"/>
      <c r="AE1755" s="150"/>
      <c r="AF1755" s="150"/>
      <c r="AG1755" s="150" t="s">
        <v>245</v>
      </c>
      <c r="AH1755" s="150">
        <v>0</v>
      </c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</row>
    <row r="1756" spans="1:60" outlineLevel="1" x14ac:dyDescent="0.2">
      <c r="A1756" s="157"/>
      <c r="B1756" s="158"/>
      <c r="C1756" s="197" t="s">
        <v>988</v>
      </c>
      <c r="D1756" s="188"/>
      <c r="E1756" s="189">
        <v>5.07</v>
      </c>
      <c r="F1756" s="159"/>
      <c r="G1756" s="159"/>
      <c r="H1756" s="159"/>
      <c r="I1756" s="159"/>
      <c r="J1756" s="159"/>
      <c r="K1756" s="159"/>
      <c r="L1756" s="159"/>
      <c r="M1756" s="159"/>
      <c r="N1756" s="159"/>
      <c r="O1756" s="159"/>
      <c r="P1756" s="159"/>
      <c r="Q1756" s="159"/>
      <c r="R1756" s="159"/>
      <c r="S1756" s="159"/>
      <c r="T1756" s="159"/>
      <c r="U1756" s="159"/>
      <c r="V1756" s="159"/>
      <c r="W1756" s="159"/>
      <c r="X1756" s="150"/>
      <c r="Y1756" s="150"/>
      <c r="Z1756" s="150"/>
      <c r="AA1756" s="150"/>
      <c r="AB1756" s="150"/>
      <c r="AC1756" s="150"/>
      <c r="AD1756" s="150"/>
      <c r="AE1756" s="150"/>
      <c r="AF1756" s="150"/>
      <c r="AG1756" s="150" t="s">
        <v>245</v>
      </c>
      <c r="AH1756" s="150">
        <v>0</v>
      </c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</row>
    <row r="1757" spans="1:60" outlineLevel="1" x14ac:dyDescent="0.2">
      <c r="A1757" s="157"/>
      <c r="B1757" s="158"/>
      <c r="C1757" s="197" t="s">
        <v>989</v>
      </c>
      <c r="D1757" s="188"/>
      <c r="E1757" s="189">
        <v>2.028</v>
      </c>
      <c r="F1757" s="159"/>
      <c r="G1757" s="159"/>
      <c r="H1757" s="159"/>
      <c r="I1757" s="159"/>
      <c r="J1757" s="159"/>
      <c r="K1757" s="159"/>
      <c r="L1757" s="159"/>
      <c r="M1757" s="159"/>
      <c r="N1757" s="159"/>
      <c r="O1757" s="159"/>
      <c r="P1757" s="159"/>
      <c r="Q1757" s="159"/>
      <c r="R1757" s="159"/>
      <c r="S1757" s="159"/>
      <c r="T1757" s="159"/>
      <c r="U1757" s="159"/>
      <c r="V1757" s="159"/>
      <c r="W1757" s="159"/>
      <c r="X1757" s="150"/>
      <c r="Y1757" s="150"/>
      <c r="Z1757" s="150"/>
      <c r="AA1757" s="150"/>
      <c r="AB1757" s="150"/>
      <c r="AC1757" s="150"/>
      <c r="AD1757" s="150"/>
      <c r="AE1757" s="150"/>
      <c r="AF1757" s="150"/>
      <c r="AG1757" s="150" t="s">
        <v>245</v>
      </c>
      <c r="AH1757" s="150">
        <v>0</v>
      </c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</row>
    <row r="1758" spans="1:60" outlineLevel="1" x14ac:dyDescent="0.2">
      <c r="A1758" s="157"/>
      <c r="B1758" s="158"/>
      <c r="C1758" s="197" t="s">
        <v>990</v>
      </c>
      <c r="D1758" s="188"/>
      <c r="E1758" s="189">
        <v>10.14</v>
      </c>
      <c r="F1758" s="159"/>
      <c r="G1758" s="159"/>
      <c r="H1758" s="159"/>
      <c r="I1758" s="159"/>
      <c r="J1758" s="159"/>
      <c r="K1758" s="159"/>
      <c r="L1758" s="159"/>
      <c r="M1758" s="159"/>
      <c r="N1758" s="159"/>
      <c r="O1758" s="159"/>
      <c r="P1758" s="159"/>
      <c r="Q1758" s="159"/>
      <c r="R1758" s="159"/>
      <c r="S1758" s="159"/>
      <c r="T1758" s="159"/>
      <c r="U1758" s="159"/>
      <c r="V1758" s="159"/>
      <c r="W1758" s="159"/>
      <c r="X1758" s="150"/>
      <c r="Y1758" s="150"/>
      <c r="Z1758" s="150"/>
      <c r="AA1758" s="150"/>
      <c r="AB1758" s="150"/>
      <c r="AC1758" s="150"/>
      <c r="AD1758" s="150"/>
      <c r="AE1758" s="150"/>
      <c r="AF1758" s="150"/>
      <c r="AG1758" s="150" t="s">
        <v>245</v>
      </c>
      <c r="AH1758" s="150">
        <v>0</v>
      </c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</row>
    <row r="1759" spans="1:60" outlineLevel="1" x14ac:dyDescent="0.2">
      <c r="A1759" s="157"/>
      <c r="B1759" s="158"/>
      <c r="C1759" s="197" t="s">
        <v>991</v>
      </c>
      <c r="D1759" s="188"/>
      <c r="E1759" s="189">
        <v>3.0419999999999998</v>
      </c>
      <c r="F1759" s="159"/>
      <c r="G1759" s="159"/>
      <c r="H1759" s="159"/>
      <c r="I1759" s="159"/>
      <c r="J1759" s="159"/>
      <c r="K1759" s="159"/>
      <c r="L1759" s="159"/>
      <c r="M1759" s="159"/>
      <c r="N1759" s="159"/>
      <c r="O1759" s="159"/>
      <c r="P1759" s="159"/>
      <c r="Q1759" s="159"/>
      <c r="R1759" s="159"/>
      <c r="S1759" s="159"/>
      <c r="T1759" s="159"/>
      <c r="U1759" s="159"/>
      <c r="V1759" s="159"/>
      <c r="W1759" s="159"/>
      <c r="X1759" s="150"/>
      <c r="Y1759" s="150"/>
      <c r="Z1759" s="150"/>
      <c r="AA1759" s="150"/>
      <c r="AB1759" s="150"/>
      <c r="AC1759" s="150"/>
      <c r="AD1759" s="150"/>
      <c r="AE1759" s="150"/>
      <c r="AF1759" s="150"/>
      <c r="AG1759" s="150" t="s">
        <v>245</v>
      </c>
      <c r="AH1759" s="150">
        <v>0</v>
      </c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</row>
    <row r="1760" spans="1:60" outlineLevel="1" x14ac:dyDescent="0.2">
      <c r="A1760" s="157"/>
      <c r="B1760" s="158"/>
      <c r="C1760" s="197" t="s">
        <v>992</v>
      </c>
      <c r="D1760" s="188"/>
      <c r="E1760" s="189">
        <v>1.014</v>
      </c>
      <c r="F1760" s="159"/>
      <c r="G1760" s="159"/>
      <c r="H1760" s="159"/>
      <c r="I1760" s="159"/>
      <c r="J1760" s="159"/>
      <c r="K1760" s="159"/>
      <c r="L1760" s="159"/>
      <c r="M1760" s="159"/>
      <c r="N1760" s="159"/>
      <c r="O1760" s="159"/>
      <c r="P1760" s="159"/>
      <c r="Q1760" s="159"/>
      <c r="R1760" s="159"/>
      <c r="S1760" s="159"/>
      <c r="T1760" s="159"/>
      <c r="U1760" s="159"/>
      <c r="V1760" s="159"/>
      <c r="W1760" s="159"/>
      <c r="X1760" s="150"/>
      <c r="Y1760" s="150"/>
      <c r="Z1760" s="150"/>
      <c r="AA1760" s="150"/>
      <c r="AB1760" s="150"/>
      <c r="AC1760" s="150"/>
      <c r="AD1760" s="150"/>
      <c r="AE1760" s="150"/>
      <c r="AF1760" s="150"/>
      <c r="AG1760" s="150" t="s">
        <v>245</v>
      </c>
      <c r="AH1760" s="150">
        <v>0</v>
      </c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</row>
    <row r="1761" spans="1:60" outlineLevel="1" x14ac:dyDescent="0.2">
      <c r="A1761" s="157"/>
      <c r="B1761" s="158"/>
      <c r="C1761" s="197" t="s">
        <v>993</v>
      </c>
      <c r="D1761" s="188"/>
      <c r="E1761" s="189">
        <v>11.154</v>
      </c>
      <c r="F1761" s="159"/>
      <c r="G1761" s="159"/>
      <c r="H1761" s="159"/>
      <c r="I1761" s="159"/>
      <c r="J1761" s="159"/>
      <c r="K1761" s="159"/>
      <c r="L1761" s="159"/>
      <c r="M1761" s="159"/>
      <c r="N1761" s="159"/>
      <c r="O1761" s="159"/>
      <c r="P1761" s="159"/>
      <c r="Q1761" s="159"/>
      <c r="R1761" s="159"/>
      <c r="S1761" s="159"/>
      <c r="T1761" s="159"/>
      <c r="U1761" s="159"/>
      <c r="V1761" s="159"/>
      <c r="W1761" s="159"/>
      <c r="X1761" s="150"/>
      <c r="Y1761" s="150"/>
      <c r="Z1761" s="150"/>
      <c r="AA1761" s="150"/>
      <c r="AB1761" s="150"/>
      <c r="AC1761" s="150"/>
      <c r="AD1761" s="150"/>
      <c r="AE1761" s="150"/>
      <c r="AF1761" s="150"/>
      <c r="AG1761" s="150" t="s">
        <v>245</v>
      </c>
      <c r="AH1761" s="150">
        <v>0</v>
      </c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</row>
    <row r="1762" spans="1:60" outlineLevel="1" x14ac:dyDescent="0.2">
      <c r="A1762" s="157"/>
      <c r="B1762" s="158"/>
      <c r="C1762" s="197" t="s">
        <v>994</v>
      </c>
      <c r="D1762" s="188"/>
      <c r="E1762" s="189">
        <v>3.0419999999999998</v>
      </c>
      <c r="F1762" s="159"/>
      <c r="G1762" s="159"/>
      <c r="H1762" s="159"/>
      <c r="I1762" s="159"/>
      <c r="J1762" s="159"/>
      <c r="K1762" s="159"/>
      <c r="L1762" s="159"/>
      <c r="M1762" s="159"/>
      <c r="N1762" s="159"/>
      <c r="O1762" s="159"/>
      <c r="P1762" s="159"/>
      <c r="Q1762" s="159"/>
      <c r="R1762" s="159"/>
      <c r="S1762" s="159"/>
      <c r="T1762" s="159"/>
      <c r="U1762" s="159"/>
      <c r="V1762" s="159"/>
      <c r="W1762" s="159"/>
      <c r="X1762" s="150"/>
      <c r="Y1762" s="150"/>
      <c r="Z1762" s="150"/>
      <c r="AA1762" s="150"/>
      <c r="AB1762" s="150"/>
      <c r="AC1762" s="150"/>
      <c r="AD1762" s="150"/>
      <c r="AE1762" s="150"/>
      <c r="AF1762" s="150"/>
      <c r="AG1762" s="150" t="s">
        <v>245</v>
      </c>
      <c r="AH1762" s="150">
        <v>0</v>
      </c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</row>
    <row r="1763" spans="1:60" outlineLevel="1" x14ac:dyDescent="0.2">
      <c r="A1763" s="157"/>
      <c r="B1763" s="158"/>
      <c r="C1763" s="197" t="s">
        <v>995</v>
      </c>
      <c r="D1763" s="188"/>
      <c r="E1763" s="189">
        <v>6.0839999999999996</v>
      </c>
      <c r="F1763" s="159"/>
      <c r="G1763" s="159"/>
      <c r="H1763" s="159"/>
      <c r="I1763" s="159"/>
      <c r="J1763" s="159"/>
      <c r="K1763" s="159"/>
      <c r="L1763" s="159"/>
      <c r="M1763" s="159"/>
      <c r="N1763" s="159"/>
      <c r="O1763" s="159"/>
      <c r="P1763" s="159"/>
      <c r="Q1763" s="159"/>
      <c r="R1763" s="159"/>
      <c r="S1763" s="159"/>
      <c r="T1763" s="159"/>
      <c r="U1763" s="159"/>
      <c r="V1763" s="159"/>
      <c r="W1763" s="159"/>
      <c r="X1763" s="150"/>
      <c r="Y1763" s="150"/>
      <c r="Z1763" s="150"/>
      <c r="AA1763" s="150"/>
      <c r="AB1763" s="150"/>
      <c r="AC1763" s="150"/>
      <c r="AD1763" s="150"/>
      <c r="AE1763" s="150"/>
      <c r="AF1763" s="150"/>
      <c r="AG1763" s="150" t="s">
        <v>245</v>
      </c>
      <c r="AH1763" s="150">
        <v>0</v>
      </c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</row>
    <row r="1764" spans="1:60" outlineLevel="1" x14ac:dyDescent="0.2">
      <c r="A1764" s="157"/>
      <c r="B1764" s="158"/>
      <c r="C1764" s="197" t="s">
        <v>996</v>
      </c>
      <c r="D1764" s="188"/>
      <c r="E1764" s="189">
        <v>4.056</v>
      </c>
      <c r="F1764" s="159"/>
      <c r="G1764" s="159"/>
      <c r="H1764" s="159"/>
      <c r="I1764" s="159"/>
      <c r="J1764" s="159"/>
      <c r="K1764" s="159"/>
      <c r="L1764" s="159"/>
      <c r="M1764" s="159"/>
      <c r="N1764" s="159"/>
      <c r="O1764" s="159"/>
      <c r="P1764" s="159"/>
      <c r="Q1764" s="159"/>
      <c r="R1764" s="159"/>
      <c r="S1764" s="159"/>
      <c r="T1764" s="159"/>
      <c r="U1764" s="159"/>
      <c r="V1764" s="159"/>
      <c r="W1764" s="159"/>
      <c r="X1764" s="150"/>
      <c r="Y1764" s="150"/>
      <c r="Z1764" s="150"/>
      <c r="AA1764" s="150"/>
      <c r="AB1764" s="150"/>
      <c r="AC1764" s="150"/>
      <c r="AD1764" s="150"/>
      <c r="AE1764" s="150"/>
      <c r="AF1764" s="150"/>
      <c r="AG1764" s="150" t="s">
        <v>245</v>
      </c>
      <c r="AH1764" s="150">
        <v>0</v>
      </c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</row>
    <row r="1765" spans="1:60" outlineLevel="1" x14ac:dyDescent="0.2">
      <c r="A1765" s="157"/>
      <c r="B1765" s="158"/>
      <c r="C1765" s="197" t="s">
        <v>997</v>
      </c>
      <c r="D1765" s="188"/>
      <c r="E1765" s="189">
        <v>2.028</v>
      </c>
      <c r="F1765" s="159"/>
      <c r="G1765" s="159"/>
      <c r="H1765" s="159"/>
      <c r="I1765" s="159"/>
      <c r="J1765" s="159"/>
      <c r="K1765" s="159"/>
      <c r="L1765" s="159"/>
      <c r="M1765" s="159"/>
      <c r="N1765" s="159"/>
      <c r="O1765" s="159"/>
      <c r="P1765" s="159"/>
      <c r="Q1765" s="159"/>
      <c r="R1765" s="159"/>
      <c r="S1765" s="159"/>
      <c r="T1765" s="159"/>
      <c r="U1765" s="159"/>
      <c r="V1765" s="159"/>
      <c r="W1765" s="159"/>
      <c r="X1765" s="150"/>
      <c r="Y1765" s="150"/>
      <c r="Z1765" s="150"/>
      <c r="AA1765" s="150"/>
      <c r="AB1765" s="150"/>
      <c r="AC1765" s="150"/>
      <c r="AD1765" s="150"/>
      <c r="AE1765" s="150"/>
      <c r="AF1765" s="150"/>
      <c r="AG1765" s="150" t="s">
        <v>245</v>
      </c>
      <c r="AH1765" s="150">
        <v>0</v>
      </c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</row>
    <row r="1766" spans="1:60" outlineLevel="1" x14ac:dyDescent="0.2">
      <c r="A1766" s="157"/>
      <c r="B1766" s="158"/>
      <c r="C1766" s="197" t="s">
        <v>998</v>
      </c>
      <c r="D1766" s="188"/>
      <c r="E1766" s="189">
        <v>5.07</v>
      </c>
      <c r="F1766" s="159"/>
      <c r="G1766" s="159"/>
      <c r="H1766" s="159"/>
      <c r="I1766" s="159"/>
      <c r="J1766" s="159"/>
      <c r="K1766" s="159"/>
      <c r="L1766" s="159"/>
      <c r="M1766" s="159"/>
      <c r="N1766" s="159"/>
      <c r="O1766" s="159"/>
      <c r="P1766" s="159"/>
      <c r="Q1766" s="159"/>
      <c r="R1766" s="159"/>
      <c r="S1766" s="159"/>
      <c r="T1766" s="159"/>
      <c r="U1766" s="159"/>
      <c r="V1766" s="159"/>
      <c r="W1766" s="159"/>
      <c r="X1766" s="150"/>
      <c r="Y1766" s="150"/>
      <c r="Z1766" s="150"/>
      <c r="AA1766" s="150"/>
      <c r="AB1766" s="150"/>
      <c r="AC1766" s="150"/>
      <c r="AD1766" s="150"/>
      <c r="AE1766" s="150"/>
      <c r="AF1766" s="150"/>
      <c r="AG1766" s="150" t="s">
        <v>245</v>
      </c>
      <c r="AH1766" s="150">
        <v>0</v>
      </c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</row>
    <row r="1767" spans="1:60" outlineLevel="1" x14ac:dyDescent="0.2">
      <c r="A1767" s="157"/>
      <c r="B1767" s="158"/>
      <c r="C1767" s="197" t="s">
        <v>999</v>
      </c>
      <c r="D1767" s="188"/>
      <c r="E1767" s="189">
        <v>3.0419999999999998</v>
      </c>
      <c r="F1767" s="159"/>
      <c r="G1767" s="159"/>
      <c r="H1767" s="159"/>
      <c r="I1767" s="159"/>
      <c r="J1767" s="159"/>
      <c r="K1767" s="159"/>
      <c r="L1767" s="159"/>
      <c r="M1767" s="159"/>
      <c r="N1767" s="159"/>
      <c r="O1767" s="159"/>
      <c r="P1767" s="159"/>
      <c r="Q1767" s="159"/>
      <c r="R1767" s="159"/>
      <c r="S1767" s="159"/>
      <c r="T1767" s="159"/>
      <c r="U1767" s="159"/>
      <c r="V1767" s="159"/>
      <c r="W1767" s="159"/>
      <c r="X1767" s="150"/>
      <c r="Y1767" s="150"/>
      <c r="Z1767" s="150"/>
      <c r="AA1767" s="150"/>
      <c r="AB1767" s="150"/>
      <c r="AC1767" s="150"/>
      <c r="AD1767" s="150"/>
      <c r="AE1767" s="150"/>
      <c r="AF1767" s="150"/>
      <c r="AG1767" s="150" t="s">
        <v>245</v>
      </c>
      <c r="AH1767" s="150">
        <v>0</v>
      </c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</row>
    <row r="1768" spans="1:60" outlineLevel="1" x14ac:dyDescent="0.2">
      <c r="A1768" s="157"/>
      <c r="B1768" s="158"/>
      <c r="C1768" s="197" t="s">
        <v>1000</v>
      </c>
      <c r="D1768" s="188"/>
      <c r="E1768" s="189">
        <v>2.028</v>
      </c>
      <c r="F1768" s="159"/>
      <c r="G1768" s="159"/>
      <c r="H1768" s="159"/>
      <c r="I1768" s="159"/>
      <c r="J1768" s="159"/>
      <c r="K1768" s="159"/>
      <c r="L1768" s="159"/>
      <c r="M1768" s="159"/>
      <c r="N1768" s="159"/>
      <c r="O1768" s="159"/>
      <c r="P1768" s="159"/>
      <c r="Q1768" s="159"/>
      <c r="R1768" s="159"/>
      <c r="S1768" s="159"/>
      <c r="T1768" s="159"/>
      <c r="U1768" s="159"/>
      <c r="V1768" s="159"/>
      <c r="W1768" s="159"/>
      <c r="X1768" s="150"/>
      <c r="Y1768" s="150"/>
      <c r="Z1768" s="150"/>
      <c r="AA1768" s="150"/>
      <c r="AB1768" s="150"/>
      <c r="AC1768" s="150"/>
      <c r="AD1768" s="150"/>
      <c r="AE1768" s="150"/>
      <c r="AF1768" s="150"/>
      <c r="AG1768" s="150" t="s">
        <v>245</v>
      </c>
      <c r="AH1768" s="150">
        <v>0</v>
      </c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</row>
    <row r="1769" spans="1:60" outlineLevel="1" x14ac:dyDescent="0.2">
      <c r="A1769" s="157"/>
      <c r="B1769" s="158"/>
      <c r="C1769" s="197" t="s">
        <v>1001</v>
      </c>
      <c r="D1769" s="188"/>
      <c r="E1769" s="189">
        <v>2.883</v>
      </c>
      <c r="F1769" s="159"/>
      <c r="G1769" s="159"/>
      <c r="H1769" s="159"/>
      <c r="I1769" s="159"/>
      <c r="J1769" s="159"/>
      <c r="K1769" s="159"/>
      <c r="L1769" s="159"/>
      <c r="M1769" s="159"/>
      <c r="N1769" s="159"/>
      <c r="O1769" s="159"/>
      <c r="P1769" s="159"/>
      <c r="Q1769" s="159"/>
      <c r="R1769" s="159"/>
      <c r="S1769" s="159"/>
      <c r="T1769" s="159"/>
      <c r="U1769" s="159"/>
      <c r="V1769" s="159"/>
      <c r="W1769" s="159"/>
      <c r="X1769" s="150"/>
      <c r="Y1769" s="150"/>
      <c r="Z1769" s="150"/>
      <c r="AA1769" s="150"/>
      <c r="AB1769" s="150"/>
      <c r="AC1769" s="150"/>
      <c r="AD1769" s="150"/>
      <c r="AE1769" s="150"/>
      <c r="AF1769" s="150"/>
      <c r="AG1769" s="150" t="s">
        <v>245</v>
      </c>
      <c r="AH1769" s="150">
        <v>0</v>
      </c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</row>
    <row r="1770" spans="1:60" outlineLevel="1" x14ac:dyDescent="0.2">
      <c r="A1770" s="157"/>
      <c r="B1770" s="158"/>
      <c r="C1770" s="197" t="s">
        <v>1002</v>
      </c>
      <c r="D1770" s="188"/>
      <c r="E1770" s="189">
        <v>4.3244999999999996</v>
      </c>
      <c r="F1770" s="159"/>
      <c r="G1770" s="159"/>
      <c r="H1770" s="159"/>
      <c r="I1770" s="159"/>
      <c r="J1770" s="159"/>
      <c r="K1770" s="159"/>
      <c r="L1770" s="159"/>
      <c r="M1770" s="159"/>
      <c r="N1770" s="159"/>
      <c r="O1770" s="159"/>
      <c r="P1770" s="159"/>
      <c r="Q1770" s="159"/>
      <c r="R1770" s="159"/>
      <c r="S1770" s="159"/>
      <c r="T1770" s="159"/>
      <c r="U1770" s="159"/>
      <c r="V1770" s="159"/>
      <c r="W1770" s="159"/>
      <c r="X1770" s="150"/>
      <c r="Y1770" s="150"/>
      <c r="Z1770" s="150"/>
      <c r="AA1770" s="150"/>
      <c r="AB1770" s="150"/>
      <c r="AC1770" s="150"/>
      <c r="AD1770" s="150"/>
      <c r="AE1770" s="150"/>
      <c r="AF1770" s="150"/>
      <c r="AG1770" s="150" t="s">
        <v>245</v>
      </c>
      <c r="AH1770" s="150">
        <v>0</v>
      </c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</row>
    <row r="1771" spans="1:60" outlineLevel="1" x14ac:dyDescent="0.2">
      <c r="A1771" s="157"/>
      <c r="B1771" s="158"/>
      <c r="C1771" s="197" t="s">
        <v>1003</v>
      </c>
      <c r="D1771" s="188"/>
      <c r="E1771" s="189">
        <v>1.4415</v>
      </c>
      <c r="F1771" s="159"/>
      <c r="G1771" s="159"/>
      <c r="H1771" s="159"/>
      <c r="I1771" s="159"/>
      <c r="J1771" s="159"/>
      <c r="K1771" s="159"/>
      <c r="L1771" s="159"/>
      <c r="M1771" s="159"/>
      <c r="N1771" s="159"/>
      <c r="O1771" s="159"/>
      <c r="P1771" s="159"/>
      <c r="Q1771" s="159"/>
      <c r="R1771" s="159"/>
      <c r="S1771" s="159"/>
      <c r="T1771" s="159"/>
      <c r="U1771" s="159"/>
      <c r="V1771" s="159"/>
      <c r="W1771" s="159"/>
      <c r="X1771" s="150"/>
      <c r="Y1771" s="150"/>
      <c r="Z1771" s="150"/>
      <c r="AA1771" s="150"/>
      <c r="AB1771" s="150"/>
      <c r="AC1771" s="150"/>
      <c r="AD1771" s="150"/>
      <c r="AE1771" s="150"/>
      <c r="AF1771" s="150"/>
      <c r="AG1771" s="150" t="s">
        <v>245</v>
      </c>
      <c r="AH1771" s="150">
        <v>0</v>
      </c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</row>
    <row r="1772" spans="1:60" outlineLevel="1" x14ac:dyDescent="0.2">
      <c r="A1772" s="157"/>
      <c r="B1772" s="158"/>
      <c r="C1772" s="197" t="s">
        <v>1004</v>
      </c>
      <c r="D1772" s="188"/>
      <c r="E1772" s="189">
        <v>2.883</v>
      </c>
      <c r="F1772" s="159"/>
      <c r="G1772" s="159"/>
      <c r="H1772" s="159"/>
      <c r="I1772" s="159"/>
      <c r="J1772" s="159"/>
      <c r="K1772" s="159"/>
      <c r="L1772" s="159"/>
      <c r="M1772" s="159"/>
      <c r="N1772" s="159"/>
      <c r="O1772" s="159"/>
      <c r="P1772" s="159"/>
      <c r="Q1772" s="159"/>
      <c r="R1772" s="159"/>
      <c r="S1772" s="159"/>
      <c r="T1772" s="159"/>
      <c r="U1772" s="159"/>
      <c r="V1772" s="159"/>
      <c r="W1772" s="159"/>
      <c r="X1772" s="150"/>
      <c r="Y1772" s="150"/>
      <c r="Z1772" s="150"/>
      <c r="AA1772" s="150"/>
      <c r="AB1772" s="150"/>
      <c r="AC1772" s="150"/>
      <c r="AD1772" s="150"/>
      <c r="AE1772" s="150"/>
      <c r="AF1772" s="150"/>
      <c r="AG1772" s="150" t="s">
        <v>245</v>
      </c>
      <c r="AH1772" s="150">
        <v>0</v>
      </c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</row>
    <row r="1773" spans="1:60" outlineLevel="1" x14ac:dyDescent="0.2">
      <c r="A1773" s="157"/>
      <c r="B1773" s="158"/>
      <c r="C1773" s="197" t="s">
        <v>1005</v>
      </c>
      <c r="D1773" s="188"/>
      <c r="E1773" s="189"/>
      <c r="F1773" s="159"/>
      <c r="G1773" s="159"/>
      <c r="H1773" s="159"/>
      <c r="I1773" s="159"/>
      <c r="J1773" s="159"/>
      <c r="K1773" s="159"/>
      <c r="L1773" s="159"/>
      <c r="M1773" s="159"/>
      <c r="N1773" s="159"/>
      <c r="O1773" s="159"/>
      <c r="P1773" s="159"/>
      <c r="Q1773" s="159"/>
      <c r="R1773" s="159"/>
      <c r="S1773" s="159"/>
      <c r="T1773" s="159"/>
      <c r="U1773" s="159"/>
      <c r="V1773" s="159"/>
      <c r="W1773" s="159"/>
      <c r="X1773" s="150"/>
      <c r="Y1773" s="150"/>
      <c r="Z1773" s="150"/>
      <c r="AA1773" s="150"/>
      <c r="AB1773" s="150"/>
      <c r="AC1773" s="150"/>
      <c r="AD1773" s="150"/>
      <c r="AE1773" s="150"/>
      <c r="AF1773" s="150"/>
      <c r="AG1773" s="150" t="s">
        <v>245</v>
      </c>
      <c r="AH1773" s="150">
        <v>0</v>
      </c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</row>
    <row r="1774" spans="1:60" outlineLevel="1" x14ac:dyDescent="0.2">
      <c r="A1774" s="157"/>
      <c r="B1774" s="158"/>
      <c r="C1774" s="197" t="s">
        <v>986</v>
      </c>
      <c r="D1774" s="188"/>
      <c r="E1774" s="189">
        <v>1.014</v>
      </c>
      <c r="F1774" s="159"/>
      <c r="G1774" s="159"/>
      <c r="H1774" s="159"/>
      <c r="I1774" s="159"/>
      <c r="J1774" s="159"/>
      <c r="K1774" s="159"/>
      <c r="L1774" s="159"/>
      <c r="M1774" s="159"/>
      <c r="N1774" s="159"/>
      <c r="O1774" s="159"/>
      <c r="P1774" s="159"/>
      <c r="Q1774" s="159"/>
      <c r="R1774" s="159"/>
      <c r="S1774" s="159"/>
      <c r="T1774" s="159"/>
      <c r="U1774" s="159"/>
      <c r="V1774" s="159"/>
      <c r="W1774" s="159"/>
      <c r="X1774" s="150"/>
      <c r="Y1774" s="150"/>
      <c r="Z1774" s="150"/>
      <c r="AA1774" s="150"/>
      <c r="AB1774" s="150"/>
      <c r="AC1774" s="150"/>
      <c r="AD1774" s="150"/>
      <c r="AE1774" s="150"/>
      <c r="AF1774" s="150"/>
      <c r="AG1774" s="150" t="s">
        <v>245</v>
      </c>
      <c r="AH1774" s="150">
        <v>0</v>
      </c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</row>
    <row r="1775" spans="1:60" outlineLevel="1" x14ac:dyDescent="0.2">
      <c r="A1775" s="157"/>
      <c r="B1775" s="158"/>
      <c r="C1775" s="197" t="s">
        <v>1006</v>
      </c>
      <c r="D1775" s="188"/>
      <c r="E1775" s="189">
        <v>2.028</v>
      </c>
      <c r="F1775" s="159"/>
      <c r="G1775" s="159"/>
      <c r="H1775" s="159"/>
      <c r="I1775" s="159"/>
      <c r="J1775" s="159"/>
      <c r="K1775" s="159"/>
      <c r="L1775" s="159"/>
      <c r="M1775" s="159"/>
      <c r="N1775" s="159"/>
      <c r="O1775" s="159"/>
      <c r="P1775" s="159"/>
      <c r="Q1775" s="159"/>
      <c r="R1775" s="159"/>
      <c r="S1775" s="159"/>
      <c r="T1775" s="159"/>
      <c r="U1775" s="159"/>
      <c r="V1775" s="159"/>
      <c r="W1775" s="159"/>
      <c r="X1775" s="150"/>
      <c r="Y1775" s="150"/>
      <c r="Z1775" s="150"/>
      <c r="AA1775" s="150"/>
      <c r="AB1775" s="150"/>
      <c r="AC1775" s="150"/>
      <c r="AD1775" s="150"/>
      <c r="AE1775" s="150"/>
      <c r="AF1775" s="150"/>
      <c r="AG1775" s="150" t="s">
        <v>245</v>
      </c>
      <c r="AH1775" s="150">
        <v>0</v>
      </c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</row>
    <row r="1776" spans="1:60" outlineLevel="1" x14ac:dyDescent="0.2">
      <c r="A1776" s="157"/>
      <c r="B1776" s="158"/>
      <c r="C1776" s="197" t="s">
        <v>1007</v>
      </c>
      <c r="D1776" s="188"/>
      <c r="E1776" s="189">
        <v>3.0419999999999998</v>
      </c>
      <c r="F1776" s="159"/>
      <c r="G1776" s="159"/>
      <c r="H1776" s="159"/>
      <c r="I1776" s="159"/>
      <c r="J1776" s="159"/>
      <c r="K1776" s="159"/>
      <c r="L1776" s="159"/>
      <c r="M1776" s="159"/>
      <c r="N1776" s="159"/>
      <c r="O1776" s="159"/>
      <c r="P1776" s="159"/>
      <c r="Q1776" s="159"/>
      <c r="R1776" s="159"/>
      <c r="S1776" s="159"/>
      <c r="T1776" s="159"/>
      <c r="U1776" s="159"/>
      <c r="V1776" s="159"/>
      <c r="W1776" s="159"/>
      <c r="X1776" s="150"/>
      <c r="Y1776" s="150"/>
      <c r="Z1776" s="150"/>
      <c r="AA1776" s="150"/>
      <c r="AB1776" s="150"/>
      <c r="AC1776" s="150"/>
      <c r="AD1776" s="150"/>
      <c r="AE1776" s="150"/>
      <c r="AF1776" s="150"/>
      <c r="AG1776" s="150" t="s">
        <v>245</v>
      </c>
      <c r="AH1776" s="150">
        <v>0</v>
      </c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</row>
    <row r="1777" spans="1:60" ht="22.5" outlineLevel="1" x14ac:dyDescent="0.2">
      <c r="A1777" s="167">
        <v>59</v>
      </c>
      <c r="B1777" s="168" t="s">
        <v>1008</v>
      </c>
      <c r="C1777" s="184" t="s">
        <v>1009</v>
      </c>
      <c r="D1777" s="169" t="s">
        <v>565</v>
      </c>
      <c r="E1777" s="170">
        <v>152</v>
      </c>
      <c r="F1777" s="171"/>
      <c r="G1777" s="172">
        <f>ROUND(E1777*F1777,2)</f>
        <v>0</v>
      </c>
      <c r="H1777" s="171"/>
      <c r="I1777" s="172">
        <f>ROUND(E1777*H1777,2)</f>
        <v>0</v>
      </c>
      <c r="J1777" s="171"/>
      <c r="K1777" s="172">
        <f>ROUND(E1777*J1777,2)</f>
        <v>0</v>
      </c>
      <c r="L1777" s="172">
        <v>21</v>
      </c>
      <c r="M1777" s="172">
        <f>G1777*(1+L1777/100)</f>
        <v>0</v>
      </c>
      <c r="N1777" s="172">
        <v>6.6E-3</v>
      </c>
      <c r="O1777" s="172">
        <f>ROUND(E1777*N1777,2)</f>
        <v>1</v>
      </c>
      <c r="P1777" s="172">
        <v>0</v>
      </c>
      <c r="Q1777" s="172">
        <f>ROUND(E1777*P1777,2)</f>
        <v>0</v>
      </c>
      <c r="R1777" s="172" t="s">
        <v>949</v>
      </c>
      <c r="S1777" s="172" t="s">
        <v>184</v>
      </c>
      <c r="T1777" s="173" t="s">
        <v>185</v>
      </c>
      <c r="U1777" s="159">
        <v>0.28000000000000003</v>
      </c>
      <c r="V1777" s="159">
        <f>ROUND(E1777*U1777,2)</f>
        <v>42.56</v>
      </c>
      <c r="W1777" s="159"/>
      <c r="X1777" s="150"/>
      <c r="Y1777" s="150"/>
      <c r="Z1777" s="150"/>
      <c r="AA1777" s="150"/>
      <c r="AB1777" s="150"/>
      <c r="AC1777" s="150"/>
      <c r="AD1777" s="150"/>
      <c r="AE1777" s="150"/>
      <c r="AF1777" s="150"/>
      <c r="AG1777" s="150" t="s">
        <v>241</v>
      </c>
      <c r="AH1777" s="150"/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</row>
    <row r="1778" spans="1:60" outlineLevel="1" x14ac:dyDescent="0.2">
      <c r="A1778" s="157"/>
      <c r="B1778" s="158"/>
      <c r="C1778" s="197" t="s">
        <v>1010</v>
      </c>
      <c r="D1778" s="188"/>
      <c r="E1778" s="189"/>
      <c r="F1778" s="159"/>
      <c r="G1778" s="159"/>
      <c r="H1778" s="159"/>
      <c r="I1778" s="159"/>
      <c r="J1778" s="159"/>
      <c r="K1778" s="159"/>
      <c r="L1778" s="159"/>
      <c r="M1778" s="159"/>
      <c r="N1778" s="159"/>
      <c r="O1778" s="159"/>
      <c r="P1778" s="159"/>
      <c r="Q1778" s="159"/>
      <c r="R1778" s="159"/>
      <c r="S1778" s="159"/>
      <c r="T1778" s="159"/>
      <c r="U1778" s="159"/>
      <c r="V1778" s="159"/>
      <c r="W1778" s="159"/>
      <c r="X1778" s="150"/>
      <c r="Y1778" s="150"/>
      <c r="Z1778" s="150"/>
      <c r="AA1778" s="150"/>
      <c r="AB1778" s="150"/>
      <c r="AC1778" s="150"/>
      <c r="AD1778" s="150"/>
      <c r="AE1778" s="150"/>
      <c r="AF1778" s="150"/>
      <c r="AG1778" s="150" t="s">
        <v>245</v>
      </c>
      <c r="AH1778" s="150">
        <v>0</v>
      </c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</row>
    <row r="1779" spans="1:60" outlineLevel="1" x14ac:dyDescent="0.2">
      <c r="A1779" s="157"/>
      <c r="B1779" s="158"/>
      <c r="C1779" s="197" t="s">
        <v>1011</v>
      </c>
      <c r="D1779" s="188"/>
      <c r="E1779" s="189"/>
      <c r="F1779" s="159"/>
      <c r="G1779" s="159"/>
      <c r="H1779" s="159"/>
      <c r="I1779" s="159"/>
      <c r="J1779" s="159"/>
      <c r="K1779" s="159"/>
      <c r="L1779" s="159"/>
      <c r="M1779" s="159"/>
      <c r="N1779" s="159"/>
      <c r="O1779" s="159"/>
      <c r="P1779" s="159"/>
      <c r="Q1779" s="159"/>
      <c r="R1779" s="159"/>
      <c r="S1779" s="159"/>
      <c r="T1779" s="159"/>
      <c r="U1779" s="159"/>
      <c r="V1779" s="159"/>
      <c r="W1779" s="159"/>
      <c r="X1779" s="150"/>
      <c r="Y1779" s="150"/>
      <c r="Z1779" s="150"/>
      <c r="AA1779" s="150"/>
      <c r="AB1779" s="150"/>
      <c r="AC1779" s="150"/>
      <c r="AD1779" s="150"/>
      <c r="AE1779" s="150"/>
      <c r="AF1779" s="150"/>
      <c r="AG1779" s="150" t="s">
        <v>245</v>
      </c>
      <c r="AH1779" s="150">
        <v>0</v>
      </c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</row>
    <row r="1780" spans="1:60" outlineLevel="1" x14ac:dyDescent="0.2">
      <c r="A1780" s="157"/>
      <c r="B1780" s="158"/>
      <c r="C1780" s="197" t="s">
        <v>1012</v>
      </c>
      <c r="D1780" s="188"/>
      <c r="E1780" s="189">
        <v>12</v>
      </c>
      <c r="F1780" s="159"/>
      <c r="G1780" s="159"/>
      <c r="H1780" s="159"/>
      <c r="I1780" s="159"/>
      <c r="J1780" s="159"/>
      <c r="K1780" s="159"/>
      <c r="L1780" s="159"/>
      <c r="M1780" s="159"/>
      <c r="N1780" s="159"/>
      <c r="O1780" s="159"/>
      <c r="P1780" s="159"/>
      <c r="Q1780" s="159"/>
      <c r="R1780" s="159"/>
      <c r="S1780" s="159"/>
      <c r="T1780" s="159"/>
      <c r="U1780" s="159"/>
      <c r="V1780" s="159"/>
      <c r="W1780" s="159"/>
      <c r="X1780" s="150"/>
      <c r="Y1780" s="150"/>
      <c r="Z1780" s="150"/>
      <c r="AA1780" s="150"/>
      <c r="AB1780" s="150"/>
      <c r="AC1780" s="150"/>
      <c r="AD1780" s="150"/>
      <c r="AE1780" s="150"/>
      <c r="AF1780" s="150"/>
      <c r="AG1780" s="150" t="s">
        <v>245</v>
      </c>
      <c r="AH1780" s="150">
        <v>0</v>
      </c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</row>
    <row r="1781" spans="1:60" outlineLevel="1" x14ac:dyDescent="0.2">
      <c r="A1781" s="157"/>
      <c r="B1781" s="158"/>
      <c r="C1781" s="197" t="s">
        <v>1013</v>
      </c>
      <c r="D1781" s="188"/>
      <c r="E1781" s="189">
        <v>3</v>
      </c>
      <c r="F1781" s="159"/>
      <c r="G1781" s="159"/>
      <c r="H1781" s="159"/>
      <c r="I1781" s="159"/>
      <c r="J1781" s="159"/>
      <c r="K1781" s="159"/>
      <c r="L1781" s="159"/>
      <c r="M1781" s="159"/>
      <c r="N1781" s="159"/>
      <c r="O1781" s="159"/>
      <c r="P1781" s="159"/>
      <c r="Q1781" s="159"/>
      <c r="R1781" s="159"/>
      <c r="S1781" s="159"/>
      <c r="T1781" s="159"/>
      <c r="U1781" s="159"/>
      <c r="V1781" s="159"/>
      <c r="W1781" s="159"/>
      <c r="X1781" s="150"/>
      <c r="Y1781" s="150"/>
      <c r="Z1781" s="150"/>
      <c r="AA1781" s="150"/>
      <c r="AB1781" s="150"/>
      <c r="AC1781" s="150"/>
      <c r="AD1781" s="150"/>
      <c r="AE1781" s="150"/>
      <c r="AF1781" s="150"/>
      <c r="AG1781" s="150" t="s">
        <v>245</v>
      </c>
      <c r="AH1781" s="150">
        <v>0</v>
      </c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</row>
    <row r="1782" spans="1:60" outlineLevel="1" x14ac:dyDescent="0.2">
      <c r="A1782" s="157"/>
      <c r="B1782" s="158"/>
      <c r="C1782" s="197" t="s">
        <v>1014</v>
      </c>
      <c r="D1782" s="188"/>
      <c r="E1782" s="189">
        <v>7</v>
      </c>
      <c r="F1782" s="159"/>
      <c r="G1782" s="159"/>
      <c r="H1782" s="159"/>
      <c r="I1782" s="159"/>
      <c r="J1782" s="159"/>
      <c r="K1782" s="159"/>
      <c r="L1782" s="159"/>
      <c r="M1782" s="159"/>
      <c r="N1782" s="159"/>
      <c r="O1782" s="159"/>
      <c r="P1782" s="159"/>
      <c r="Q1782" s="159"/>
      <c r="R1782" s="159"/>
      <c r="S1782" s="159"/>
      <c r="T1782" s="159"/>
      <c r="U1782" s="159"/>
      <c r="V1782" s="159"/>
      <c r="W1782" s="159"/>
      <c r="X1782" s="150"/>
      <c r="Y1782" s="150"/>
      <c r="Z1782" s="150"/>
      <c r="AA1782" s="150"/>
      <c r="AB1782" s="150"/>
      <c r="AC1782" s="150"/>
      <c r="AD1782" s="150"/>
      <c r="AE1782" s="150"/>
      <c r="AF1782" s="150"/>
      <c r="AG1782" s="150" t="s">
        <v>245</v>
      </c>
      <c r="AH1782" s="150">
        <v>0</v>
      </c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</row>
    <row r="1783" spans="1:60" outlineLevel="1" x14ac:dyDescent="0.2">
      <c r="A1783" s="157"/>
      <c r="B1783" s="158"/>
      <c r="C1783" s="197" t="s">
        <v>1015</v>
      </c>
      <c r="D1783" s="188"/>
      <c r="E1783" s="189">
        <v>11</v>
      </c>
      <c r="F1783" s="159"/>
      <c r="G1783" s="159"/>
      <c r="H1783" s="159"/>
      <c r="I1783" s="159"/>
      <c r="J1783" s="159"/>
      <c r="K1783" s="159"/>
      <c r="L1783" s="159"/>
      <c r="M1783" s="159"/>
      <c r="N1783" s="159"/>
      <c r="O1783" s="159"/>
      <c r="P1783" s="159"/>
      <c r="Q1783" s="159"/>
      <c r="R1783" s="159"/>
      <c r="S1783" s="159"/>
      <c r="T1783" s="159"/>
      <c r="U1783" s="159"/>
      <c r="V1783" s="159"/>
      <c r="W1783" s="159"/>
      <c r="X1783" s="150"/>
      <c r="Y1783" s="150"/>
      <c r="Z1783" s="150"/>
      <c r="AA1783" s="150"/>
      <c r="AB1783" s="150"/>
      <c r="AC1783" s="150"/>
      <c r="AD1783" s="150"/>
      <c r="AE1783" s="150"/>
      <c r="AF1783" s="150"/>
      <c r="AG1783" s="150" t="s">
        <v>245</v>
      </c>
      <c r="AH1783" s="150">
        <v>0</v>
      </c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</row>
    <row r="1784" spans="1:60" outlineLevel="1" x14ac:dyDescent="0.2">
      <c r="A1784" s="157"/>
      <c r="B1784" s="158"/>
      <c r="C1784" s="197" t="s">
        <v>1016</v>
      </c>
      <c r="D1784" s="188"/>
      <c r="E1784" s="189">
        <v>10</v>
      </c>
      <c r="F1784" s="159"/>
      <c r="G1784" s="159"/>
      <c r="H1784" s="159"/>
      <c r="I1784" s="159"/>
      <c r="J1784" s="159"/>
      <c r="K1784" s="159"/>
      <c r="L1784" s="159"/>
      <c r="M1784" s="159"/>
      <c r="N1784" s="159"/>
      <c r="O1784" s="159"/>
      <c r="P1784" s="159"/>
      <c r="Q1784" s="159"/>
      <c r="R1784" s="159"/>
      <c r="S1784" s="159"/>
      <c r="T1784" s="159"/>
      <c r="U1784" s="159"/>
      <c r="V1784" s="159"/>
      <c r="W1784" s="159"/>
      <c r="X1784" s="150"/>
      <c r="Y1784" s="150"/>
      <c r="Z1784" s="150"/>
      <c r="AA1784" s="150"/>
      <c r="AB1784" s="150"/>
      <c r="AC1784" s="150"/>
      <c r="AD1784" s="150"/>
      <c r="AE1784" s="150"/>
      <c r="AF1784" s="150"/>
      <c r="AG1784" s="150" t="s">
        <v>245</v>
      </c>
      <c r="AH1784" s="150">
        <v>0</v>
      </c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</row>
    <row r="1785" spans="1:60" outlineLevel="1" x14ac:dyDescent="0.2">
      <c r="A1785" s="157"/>
      <c r="B1785" s="158"/>
      <c r="C1785" s="197" t="s">
        <v>1017</v>
      </c>
      <c r="D1785" s="188"/>
      <c r="E1785" s="189">
        <v>1</v>
      </c>
      <c r="F1785" s="159"/>
      <c r="G1785" s="159"/>
      <c r="H1785" s="159"/>
      <c r="I1785" s="159"/>
      <c r="J1785" s="159"/>
      <c r="K1785" s="159"/>
      <c r="L1785" s="159"/>
      <c r="M1785" s="159"/>
      <c r="N1785" s="159"/>
      <c r="O1785" s="159"/>
      <c r="P1785" s="159"/>
      <c r="Q1785" s="159"/>
      <c r="R1785" s="159"/>
      <c r="S1785" s="159"/>
      <c r="T1785" s="159"/>
      <c r="U1785" s="159"/>
      <c r="V1785" s="159"/>
      <c r="W1785" s="159"/>
      <c r="X1785" s="150"/>
      <c r="Y1785" s="150"/>
      <c r="Z1785" s="150"/>
      <c r="AA1785" s="150"/>
      <c r="AB1785" s="150"/>
      <c r="AC1785" s="150"/>
      <c r="AD1785" s="150"/>
      <c r="AE1785" s="150"/>
      <c r="AF1785" s="150"/>
      <c r="AG1785" s="150" t="s">
        <v>245</v>
      </c>
      <c r="AH1785" s="150">
        <v>0</v>
      </c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</row>
    <row r="1786" spans="1:60" outlineLevel="1" x14ac:dyDescent="0.2">
      <c r="A1786" s="157"/>
      <c r="B1786" s="158"/>
      <c r="C1786" s="197" t="s">
        <v>1018</v>
      </c>
      <c r="D1786" s="188"/>
      <c r="E1786" s="189">
        <v>2</v>
      </c>
      <c r="F1786" s="159"/>
      <c r="G1786" s="159"/>
      <c r="H1786" s="159"/>
      <c r="I1786" s="159"/>
      <c r="J1786" s="159"/>
      <c r="K1786" s="159"/>
      <c r="L1786" s="159"/>
      <c r="M1786" s="159"/>
      <c r="N1786" s="159"/>
      <c r="O1786" s="159"/>
      <c r="P1786" s="159"/>
      <c r="Q1786" s="159"/>
      <c r="R1786" s="159"/>
      <c r="S1786" s="159"/>
      <c r="T1786" s="159"/>
      <c r="U1786" s="159"/>
      <c r="V1786" s="159"/>
      <c r="W1786" s="159"/>
      <c r="X1786" s="150"/>
      <c r="Y1786" s="150"/>
      <c r="Z1786" s="150"/>
      <c r="AA1786" s="150"/>
      <c r="AB1786" s="150"/>
      <c r="AC1786" s="150"/>
      <c r="AD1786" s="150"/>
      <c r="AE1786" s="150"/>
      <c r="AF1786" s="150"/>
      <c r="AG1786" s="150" t="s">
        <v>245</v>
      </c>
      <c r="AH1786" s="150">
        <v>0</v>
      </c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</row>
    <row r="1787" spans="1:60" outlineLevel="1" x14ac:dyDescent="0.2">
      <c r="A1787" s="157"/>
      <c r="B1787" s="158"/>
      <c r="C1787" s="197" t="s">
        <v>1019</v>
      </c>
      <c r="D1787" s="188"/>
      <c r="E1787" s="189">
        <v>7</v>
      </c>
      <c r="F1787" s="159"/>
      <c r="G1787" s="159"/>
      <c r="H1787" s="159"/>
      <c r="I1787" s="159"/>
      <c r="J1787" s="159"/>
      <c r="K1787" s="159"/>
      <c r="L1787" s="159"/>
      <c r="M1787" s="159"/>
      <c r="N1787" s="159"/>
      <c r="O1787" s="159"/>
      <c r="P1787" s="159"/>
      <c r="Q1787" s="159"/>
      <c r="R1787" s="159"/>
      <c r="S1787" s="159"/>
      <c r="T1787" s="159"/>
      <c r="U1787" s="159"/>
      <c r="V1787" s="159"/>
      <c r="W1787" s="159"/>
      <c r="X1787" s="150"/>
      <c r="Y1787" s="150"/>
      <c r="Z1787" s="150"/>
      <c r="AA1787" s="150"/>
      <c r="AB1787" s="150"/>
      <c r="AC1787" s="150"/>
      <c r="AD1787" s="150"/>
      <c r="AE1787" s="150"/>
      <c r="AF1787" s="150"/>
      <c r="AG1787" s="150" t="s">
        <v>245</v>
      </c>
      <c r="AH1787" s="150">
        <v>0</v>
      </c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</row>
    <row r="1788" spans="1:60" outlineLevel="1" x14ac:dyDescent="0.2">
      <c r="A1788" s="157"/>
      <c r="B1788" s="158"/>
      <c r="C1788" s="197" t="s">
        <v>1020</v>
      </c>
      <c r="D1788" s="188"/>
      <c r="E1788" s="189">
        <v>1</v>
      </c>
      <c r="F1788" s="159"/>
      <c r="G1788" s="159"/>
      <c r="H1788" s="159"/>
      <c r="I1788" s="159"/>
      <c r="J1788" s="159"/>
      <c r="K1788" s="159"/>
      <c r="L1788" s="159"/>
      <c r="M1788" s="159"/>
      <c r="N1788" s="159"/>
      <c r="O1788" s="159"/>
      <c r="P1788" s="159"/>
      <c r="Q1788" s="159"/>
      <c r="R1788" s="159"/>
      <c r="S1788" s="159"/>
      <c r="T1788" s="159"/>
      <c r="U1788" s="159"/>
      <c r="V1788" s="159"/>
      <c r="W1788" s="159"/>
      <c r="X1788" s="150"/>
      <c r="Y1788" s="150"/>
      <c r="Z1788" s="150"/>
      <c r="AA1788" s="150"/>
      <c r="AB1788" s="150"/>
      <c r="AC1788" s="150"/>
      <c r="AD1788" s="150"/>
      <c r="AE1788" s="150"/>
      <c r="AF1788" s="150"/>
      <c r="AG1788" s="150" t="s">
        <v>245</v>
      </c>
      <c r="AH1788" s="150">
        <v>0</v>
      </c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</row>
    <row r="1789" spans="1:60" outlineLevel="1" x14ac:dyDescent="0.2">
      <c r="A1789" s="157"/>
      <c r="B1789" s="158"/>
      <c r="C1789" s="197" t="s">
        <v>1021</v>
      </c>
      <c r="D1789" s="188"/>
      <c r="E1789" s="189">
        <v>2</v>
      </c>
      <c r="F1789" s="159"/>
      <c r="G1789" s="159"/>
      <c r="H1789" s="159"/>
      <c r="I1789" s="159"/>
      <c r="J1789" s="159"/>
      <c r="K1789" s="159"/>
      <c r="L1789" s="159"/>
      <c r="M1789" s="159"/>
      <c r="N1789" s="159"/>
      <c r="O1789" s="159"/>
      <c r="P1789" s="159"/>
      <c r="Q1789" s="159"/>
      <c r="R1789" s="159"/>
      <c r="S1789" s="159"/>
      <c r="T1789" s="159"/>
      <c r="U1789" s="159"/>
      <c r="V1789" s="159"/>
      <c r="W1789" s="159"/>
      <c r="X1789" s="150"/>
      <c r="Y1789" s="150"/>
      <c r="Z1789" s="150"/>
      <c r="AA1789" s="150"/>
      <c r="AB1789" s="150"/>
      <c r="AC1789" s="150"/>
      <c r="AD1789" s="150"/>
      <c r="AE1789" s="150"/>
      <c r="AF1789" s="150"/>
      <c r="AG1789" s="150" t="s">
        <v>245</v>
      </c>
      <c r="AH1789" s="150">
        <v>0</v>
      </c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  <c r="BH1789" s="150"/>
    </row>
    <row r="1790" spans="1:60" outlineLevel="1" x14ac:dyDescent="0.2">
      <c r="A1790" s="157"/>
      <c r="B1790" s="158"/>
      <c r="C1790" s="197" t="s">
        <v>1022</v>
      </c>
      <c r="D1790" s="188"/>
      <c r="E1790" s="189">
        <v>15</v>
      </c>
      <c r="F1790" s="159"/>
      <c r="G1790" s="159"/>
      <c r="H1790" s="159"/>
      <c r="I1790" s="159"/>
      <c r="J1790" s="159"/>
      <c r="K1790" s="159"/>
      <c r="L1790" s="159"/>
      <c r="M1790" s="159"/>
      <c r="N1790" s="159"/>
      <c r="O1790" s="159"/>
      <c r="P1790" s="159"/>
      <c r="Q1790" s="159"/>
      <c r="R1790" s="159"/>
      <c r="S1790" s="159"/>
      <c r="T1790" s="159"/>
      <c r="U1790" s="159"/>
      <c r="V1790" s="159"/>
      <c r="W1790" s="159"/>
      <c r="X1790" s="150"/>
      <c r="Y1790" s="150"/>
      <c r="Z1790" s="150"/>
      <c r="AA1790" s="150"/>
      <c r="AB1790" s="150"/>
      <c r="AC1790" s="150"/>
      <c r="AD1790" s="150"/>
      <c r="AE1790" s="150"/>
      <c r="AF1790" s="150"/>
      <c r="AG1790" s="150" t="s">
        <v>245</v>
      </c>
      <c r="AH1790" s="150">
        <v>0</v>
      </c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  <c r="BH1790" s="150"/>
    </row>
    <row r="1791" spans="1:60" outlineLevel="1" x14ac:dyDescent="0.2">
      <c r="A1791" s="157"/>
      <c r="B1791" s="158"/>
      <c r="C1791" s="197" t="s">
        <v>1023</v>
      </c>
      <c r="D1791" s="188"/>
      <c r="E1791" s="189">
        <v>3</v>
      </c>
      <c r="F1791" s="159"/>
      <c r="G1791" s="159"/>
      <c r="H1791" s="159"/>
      <c r="I1791" s="159"/>
      <c r="J1791" s="159"/>
      <c r="K1791" s="159"/>
      <c r="L1791" s="159"/>
      <c r="M1791" s="159"/>
      <c r="N1791" s="159"/>
      <c r="O1791" s="159"/>
      <c r="P1791" s="159"/>
      <c r="Q1791" s="159"/>
      <c r="R1791" s="159"/>
      <c r="S1791" s="159"/>
      <c r="T1791" s="159"/>
      <c r="U1791" s="159"/>
      <c r="V1791" s="159"/>
      <c r="W1791" s="159"/>
      <c r="X1791" s="150"/>
      <c r="Y1791" s="150"/>
      <c r="Z1791" s="150"/>
      <c r="AA1791" s="150"/>
      <c r="AB1791" s="150"/>
      <c r="AC1791" s="150"/>
      <c r="AD1791" s="150"/>
      <c r="AE1791" s="150"/>
      <c r="AF1791" s="150"/>
      <c r="AG1791" s="150" t="s">
        <v>245</v>
      </c>
      <c r="AH1791" s="150">
        <v>0</v>
      </c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  <c r="BH1791" s="150"/>
    </row>
    <row r="1792" spans="1:60" outlineLevel="1" x14ac:dyDescent="0.2">
      <c r="A1792" s="157"/>
      <c r="B1792" s="158"/>
      <c r="C1792" s="197" t="s">
        <v>1024</v>
      </c>
      <c r="D1792" s="188"/>
      <c r="E1792" s="189">
        <v>1</v>
      </c>
      <c r="F1792" s="159"/>
      <c r="G1792" s="159"/>
      <c r="H1792" s="159"/>
      <c r="I1792" s="159"/>
      <c r="J1792" s="159"/>
      <c r="K1792" s="159"/>
      <c r="L1792" s="159"/>
      <c r="M1792" s="159"/>
      <c r="N1792" s="159"/>
      <c r="O1792" s="159"/>
      <c r="P1792" s="159"/>
      <c r="Q1792" s="159"/>
      <c r="R1792" s="159"/>
      <c r="S1792" s="159"/>
      <c r="T1792" s="159"/>
      <c r="U1792" s="159"/>
      <c r="V1792" s="159"/>
      <c r="W1792" s="159"/>
      <c r="X1792" s="150"/>
      <c r="Y1792" s="150"/>
      <c r="Z1792" s="150"/>
      <c r="AA1792" s="150"/>
      <c r="AB1792" s="150"/>
      <c r="AC1792" s="150"/>
      <c r="AD1792" s="150"/>
      <c r="AE1792" s="150"/>
      <c r="AF1792" s="150"/>
      <c r="AG1792" s="150" t="s">
        <v>245</v>
      </c>
      <c r="AH1792" s="150">
        <v>0</v>
      </c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  <c r="BH1792" s="150"/>
    </row>
    <row r="1793" spans="1:60" outlineLevel="1" x14ac:dyDescent="0.2">
      <c r="A1793" s="157"/>
      <c r="B1793" s="158"/>
      <c r="C1793" s="197" t="s">
        <v>1025</v>
      </c>
      <c r="D1793" s="188"/>
      <c r="E1793" s="189">
        <v>11</v>
      </c>
      <c r="F1793" s="159"/>
      <c r="G1793" s="159"/>
      <c r="H1793" s="159"/>
      <c r="I1793" s="159"/>
      <c r="J1793" s="159"/>
      <c r="K1793" s="159"/>
      <c r="L1793" s="159"/>
      <c r="M1793" s="159"/>
      <c r="N1793" s="159"/>
      <c r="O1793" s="159"/>
      <c r="P1793" s="159"/>
      <c r="Q1793" s="159"/>
      <c r="R1793" s="159"/>
      <c r="S1793" s="159"/>
      <c r="T1793" s="159"/>
      <c r="U1793" s="159"/>
      <c r="V1793" s="159"/>
      <c r="W1793" s="159"/>
      <c r="X1793" s="150"/>
      <c r="Y1793" s="150"/>
      <c r="Z1793" s="150"/>
      <c r="AA1793" s="150"/>
      <c r="AB1793" s="150"/>
      <c r="AC1793" s="150"/>
      <c r="AD1793" s="150"/>
      <c r="AE1793" s="150"/>
      <c r="AF1793" s="150"/>
      <c r="AG1793" s="150" t="s">
        <v>245</v>
      </c>
      <c r="AH1793" s="150">
        <v>0</v>
      </c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  <c r="BH1793" s="150"/>
    </row>
    <row r="1794" spans="1:60" outlineLevel="1" x14ac:dyDescent="0.2">
      <c r="A1794" s="157"/>
      <c r="B1794" s="158"/>
      <c r="C1794" s="197" t="s">
        <v>1026</v>
      </c>
      <c r="D1794" s="188"/>
      <c r="E1794" s="189">
        <v>6</v>
      </c>
      <c r="F1794" s="159"/>
      <c r="G1794" s="159"/>
      <c r="H1794" s="159"/>
      <c r="I1794" s="159"/>
      <c r="J1794" s="159"/>
      <c r="K1794" s="159"/>
      <c r="L1794" s="159"/>
      <c r="M1794" s="159"/>
      <c r="N1794" s="159"/>
      <c r="O1794" s="159"/>
      <c r="P1794" s="159"/>
      <c r="Q1794" s="159"/>
      <c r="R1794" s="159"/>
      <c r="S1794" s="159"/>
      <c r="T1794" s="159"/>
      <c r="U1794" s="159"/>
      <c r="V1794" s="159"/>
      <c r="W1794" s="159"/>
      <c r="X1794" s="150"/>
      <c r="Y1794" s="150"/>
      <c r="Z1794" s="150"/>
      <c r="AA1794" s="150"/>
      <c r="AB1794" s="150"/>
      <c r="AC1794" s="150"/>
      <c r="AD1794" s="150"/>
      <c r="AE1794" s="150"/>
      <c r="AF1794" s="150"/>
      <c r="AG1794" s="150" t="s">
        <v>245</v>
      </c>
      <c r="AH1794" s="150">
        <v>0</v>
      </c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  <c r="BH1794" s="150"/>
    </row>
    <row r="1795" spans="1:60" outlineLevel="1" x14ac:dyDescent="0.2">
      <c r="A1795" s="157"/>
      <c r="B1795" s="158"/>
      <c r="C1795" s="197" t="s">
        <v>1027</v>
      </c>
      <c r="D1795" s="188"/>
      <c r="E1795" s="189">
        <v>3</v>
      </c>
      <c r="F1795" s="159"/>
      <c r="G1795" s="159"/>
      <c r="H1795" s="159"/>
      <c r="I1795" s="159"/>
      <c r="J1795" s="159"/>
      <c r="K1795" s="159"/>
      <c r="L1795" s="159"/>
      <c r="M1795" s="159"/>
      <c r="N1795" s="159"/>
      <c r="O1795" s="159"/>
      <c r="P1795" s="159"/>
      <c r="Q1795" s="159"/>
      <c r="R1795" s="159"/>
      <c r="S1795" s="159"/>
      <c r="T1795" s="159"/>
      <c r="U1795" s="159"/>
      <c r="V1795" s="159"/>
      <c r="W1795" s="159"/>
      <c r="X1795" s="150"/>
      <c r="Y1795" s="150"/>
      <c r="Z1795" s="150"/>
      <c r="AA1795" s="150"/>
      <c r="AB1795" s="150"/>
      <c r="AC1795" s="150"/>
      <c r="AD1795" s="150"/>
      <c r="AE1795" s="150"/>
      <c r="AF1795" s="150"/>
      <c r="AG1795" s="150" t="s">
        <v>245</v>
      </c>
      <c r="AH1795" s="150">
        <v>0</v>
      </c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  <c r="BH1795" s="150"/>
    </row>
    <row r="1796" spans="1:60" outlineLevel="1" x14ac:dyDescent="0.2">
      <c r="A1796" s="157"/>
      <c r="B1796" s="158"/>
      <c r="C1796" s="197" t="s">
        <v>1028</v>
      </c>
      <c r="D1796" s="188"/>
      <c r="E1796" s="189">
        <v>5</v>
      </c>
      <c r="F1796" s="159"/>
      <c r="G1796" s="159"/>
      <c r="H1796" s="159"/>
      <c r="I1796" s="159"/>
      <c r="J1796" s="159"/>
      <c r="K1796" s="159"/>
      <c r="L1796" s="159"/>
      <c r="M1796" s="159"/>
      <c r="N1796" s="159"/>
      <c r="O1796" s="159"/>
      <c r="P1796" s="159"/>
      <c r="Q1796" s="159"/>
      <c r="R1796" s="159"/>
      <c r="S1796" s="159"/>
      <c r="T1796" s="159"/>
      <c r="U1796" s="159"/>
      <c r="V1796" s="159"/>
      <c r="W1796" s="159"/>
      <c r="X1796" s="150"/>
      <c r="Y1796" s="150"/>
      <c r="Z1796" s="150"/>
      <c r="AA1796" s="150"/>
      <c r="AB1796" s="150"/>
      <c r="AC1796" s="150"/>
      <c r="AD1796" s="150"/>
      <c r="AE1796" s="150"/>
      <c r="AF1796" s="150"/>
      <c r="AG1796" s="150" t="s">
        <v>245</v>
      </c>
      <c r="AH1796" s="150">
        <v>0</v>
      </c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  <c r="BH1796" s="150"/>
    </row>
    <row r="1797" spans="1:60" outlineLevel="1" x14ac:dyDescent="0.2">
      <c r="A1797" s="157"/>
      <c r="B1797" s="158"/>
      <c r="C1797" s="197" t="s">
        <v>1029</v>
      </c>
      <c r="D1797" s="188"/>
      <c r="E1797" s="189">
        <v>1</v>
      </c>
      <c r="F1797" s="159"/>
      <c r="G1797" s="159"/>
      <c r="H1797" s="159"/>
      <c r="I1797" s="159"/>
      <c r="J1797" s="159"/>
      <c r="K1797" s="159"/>
      <c r="L1797" s="159"/>
      <c r="M1797" s="159"/>
      <c r="N1797" s="159"/>
      <c r="O1797" s="159"/>
      <c r="P1797" s="159"/>
      <c r="Q1797" s="159"/>
      <c r="R1797" s="159"/>
      <c r="S1797" s="159"/>
      <c r="T1797" s="159"/>
      <c r="U1797" s="159"/>
      <c r="V1797" s="159"/>
      <c r="W1797" s="159"/>
      <c r="X1797" s="150"/>
      <c r="Y1797" s="150"/>
      <c r="Z1797" s="150"/>
      <c r="AA1797" s="150"/>
      <c r="AB1797" s="150"/>
      <c r="AC1797" s="150"/>
      <c r="AD1797" s="150"/>
      <c r="AE1797" s="150"/>
      <c r="AF1797" s="150"/>
      <c r="AG1797" s="150" t="s">
        <v>245</v>
      </c>
      <c r="AH1797" s="150">
        <v>0</v>
      </c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  <c r="BH1797" s="150"/>
    </row>
    <row r="1798" spans="1:60" outlineLevel="1" x14ac:dyDescent="0.2">
      <c r="A1798" s="157"/>
      <c r="B1798" s="158"/>
      <c r="C1798" s="197" t="s">
        <v>1030</v>
      </c>
      <c r="D1798" s="188"/>
      <c r="E1798" s="189">
        <v>5</v>
      </c>
      <c r="F1798" s="159"/>
      <c r="G1798" s="159"/>
      <c r="H1798" s="159"/>
      <c r="I1798" s="159"/>
      <c r="J1798" s="159"/>
      <c r="K1798" s="159"/>
      <c r="L1798" s="159"/>
      <c r="M1798" s="159"/>
      <c r="N1798" s="159"/>
      <c r="O1798" s="159"/>
      <c r="P1798" s="159"/>
      <c r="Q1798" s="159"/>
      <c r="R1798" s="159"/>
      <c r="S1798" s="159"/>
      <c r="T1798" s="159"/>
      <c r="U1798" s="159"/>
      <c r="V1798" s="159"/>
      <c r="W1798" s="159"/>
      <c r="X1798" s="150"/>
      <c r="Y1798" s="150"/>
      <c r="Z1798" s="150"/>
      <c r="AA1798" s="150"/>
      <c r="AB1798" s="150"/>
      <c r="AC1798" s="150"/>
      <c r="AD1798" s="150"/>
      <c r="AE1798" s="150"/>
      <c r="AF1798" s="150"/>
      <c r="AG1798" s="150" t="s">
        <v>245</v>
      </c>
      <c r="AH1798" s="150">
        <v>0</v>
      </c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  <c r="BH1798" s="150"/>
    </row>
    <row r="1799" spans="1:60" outlineLevel="1" x14ac:dyDescent="0.2">
      <c r="A1799" s="157"/>
      <c r="B1799" s="158"/>
      <c r="C1799" s="197" t="s">
        <v>1031</v>
      </c>
      <c r="D1799" s="188"/>
      <c r="E1799" s="189">
        <v>2</v>
      </c>
      <c r="F1799" s="159"/>
      <c r="G1799" s="159"/>
      <c r="H1799" s="159"/>
      <c r="I1799" s="159"/>
      <c r="J1799" s="159"/>
      <c r="K1799" s="159"/>
      <c r="L1799" s="159"/>
      <c r="M1799" s="159"/>
      <c r="N1799" s="159"/>
      <c r="O1799" s="159"/>
      <c r="P1799" s="159"/>
      <c r="Q1799" s="159"/>
      <c r="R1799" s="159"/>
      <c r="S1799" s="159"/>
      <c r="T1799" s="159"/>
      <c r="U1799" s="159"/>
      <c r="V1799" s="159"/>
      <c r="W1799" s="159"/>
      <c r="X1799" s="150"/>
      <c r="Y1799" s="150"/>
      <c r="Z1799" s="150"/>
      <c r="AA1799" s="150"/>
      <c r="AB1799" s="150"/>
      <c r="AC1799" s="150"/>
      <c r="AD1799" s="150"/>
      <c r="AE1799" s="150"/>
      <c r="AF1799" s="150"/>
      <c r="AG1799" s="150" t="s">
        <v>245</v>
      </c>
      <c r="AH1799" s="150">
        <v>0</v>
      </c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  <c r="BH1799" s="150"/>
    </row>
    <row r="1800" spans="1:60" outlineLevel="1" x14ac:dyDescent="0.2">
      <c r="A1800" s="157"/>
      <c r="B1800" s="158"/>
      <c r="C1800" s="197" t="s">
        <v>1032</v>
      </c>
      <c r="D1800" s="188"/>
      <c r="E1800" s="189">
        <v>1</v>
      </c>
      <c r="F1800" s="159"/>
      <c r="G1800" s="159"/>
      <c r="H1800" s="159"/>
      <c r="I1800" s="159"/>
      <c r="J1800" s="159"/>
      <c r="K1800" s="159"/>
      <c r="L1800" s="159"/>
      <c r="M1800" s="159"/>
      <c r="N1800" s="159"/>
      <c r="O1800" s="159"/>
      <c r="P1800" s="159"/>
      <c r="Q1800" s="159"/>
      <c r="R1800" s="159"/>
      <c r="S1800" s="159"/>
      <c r="T1800" s="159"/>
      <c r="U1800" s="159"/>
      <c r="V1800" s="159"/>
      <c r="W1800" s="159"/>
      <c r="X1800" s="150"/>
      <c r="Y1800" s="150"/>
      <c r="Z1800" s="150"/>
      <c r="AA1800" s="150"/>
      <c r="AB1800" s="150"/>
      <c r="AC1800" s="150"/>
      <c r="AD1800" s="150"/>
      <c r="AE1800" s="150"/>
      <c r="AF1800" s="150"/>
      <c r="AG1800" s="150" t="s">
        <v>245</v>
      </c>
      <c r="AH1800" s="150">
        <v>0</v>
      </c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  <c r="BH1800" s="150"/>
    </row>
    <row r="1801" spans="1:60" outlineLevel="1" x14ac:dyDescent="0.2">
      <c r="A1801" s="157"/>
      <c r="B1801" s="158"/>
      <c r="C1801" s="197" t="s">
        <v>1033</v>
      </c>
      <c r="D1801" s="188"/>
      <c r="E1801" s="189"/>
      <c r="F1801" s="159"/>
      <c r="G1801" s="159"/>
      <c r="H1801" s="159"/>
      <c r="I1801" s="159"/>
      <c r="J1801" s="159"/>
      <c r="K1801" s="159"/>
      <c r="L1801" s="159"/>
      <c r="M1801" s="159"/>
      <c r="N1801" s="159"/>
      <c r="O1801" s="159"/>
      <c r="P1801" s="159"/>
      <c r="Q1801" s="159"/>
      <c r="R1801" s="159"/>
      <c r="S1801" s="159"/>
      <c r="T1801" s="159"/>
      <c r="U1801" s="159"/>
      <c r="V1801" s="159"/>
      <c r="W1801" s="159"/>
      <c r="X1801" s="150"/>
      <c r="Y1801" s="150"/>
      <c r="Z1801" s="150"/>
      <c r="AA1801" s="150"/>
      <c r="AB1801" s="150"/>
      <c r="AC1801" s="150"/>
      <c r="AD1801" s="150"/>
      <c r="AE1801" s="150"/>
      <c r="AF1801" s="150"/>
      <c r="AG1801" s="150" t="s">
        <v>245</v>
      </c>
      <c r="AH1801" s="150">
        <v>0</v>
      </c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  <c r="BH1801" s="150"/>
    </row>
    <row r="1802" spans="1:60" outlineLevel="1" x14ac:dyDescent="0.2">
      <c r="A1802" s="157"/>
      <c r="B1802" s="158"/>
      <c r="C1802" s="197" t="s">
        <v>1034</v>
      </c>
      <c r="D1802" s="188"/>
      <c r="E1802" s="189">
        <v>2</v>
      </c>
      <c r="F1802" s="159"/>
      <c r="G1802" s="159"/>
      <c r="H1802" s="159"/>
      <c r="I1802" s="159"/>
      <c r="J1802" s="159"/>
      <c r="K1802" s="159"/>
      <c r="L1802" s="159"/>
      <c r="M1802" s="159"/>
      <c r="N1802" s="159"/>
      <c r="O1802" s="159"/>
      <c r="P1802" s="159"/>
      <c r="Q1802" s="159"/>
      <c r="R1802" s="159"/>
      <c r="S1802" s="159"/>
      <c r="T1802" s="159"/>
      <c r="U1802" s="159"/>
      <c r="V1802" s="159"/>
      <c r="W1802" s="159"/>
      <c r="X1802" s="150"/>
      <c r="Y1802" s="150"/>
      <c r="Z1802" s="150"/>
      <c r="AA1802" s="150"/>
      <c r="AB1802" s="150"/>
      <c r="AC1802" s="150"/>
      <c r="AD1802" s="150"/>
      <c r="AE1802" s="150"/>
      <c r="AF1802" s="150"/>
      <c r="AG1802" s="150" t="s">
        <v>245</v>
      </c>
      <c r="AH1802" s="150">
        <v>0</v>
      </c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  <c r="BH1802" s="150"/>
    </row>
    <row r="1803" spans="1:60" outlineLevel="1" x14ac:dyDescent="0.2">
      <c r="A1803" s="157"/>
      <c r="B1803" s="158"/>
      <c r="C1803" s="197" t="s">
        <v>1035</v>
      </c>
      <c r="D1803" s="188"/>
      <c r="E1803" s="189">
        <v>1</v>
      </c>
      <c r="F1803" s="159"/>
      <c r="G1803" s="159"/>
      <c r="H1803" s="159"/>
      <c r="I1803" s="159"/>
      <c r="J1803" s="159"/>
      <c r="K1803" s="159"/>
      <c r="L1803" s="159"/>
      <c r="M1803" s="159"/>
      <c r="N1803" s="159"/>
      <c r="O1803" s="159"/>
      <c r="P1803" s="159"/>
      <c r="Q1803" s="159"/>
      <c r="R1803" s="159"/>
      <c r="S1803" s="159"/>
      <c r="T1803" s="159"/>
      <c r="U1803" s="159"/>
      <c r="V1803" s="159"/>
      <c r="W1803" s="159"/>
      <c r="X1803" s="150"/>
      <c r="Y1803" s="150"/>
      <c r="Z1803" s="150"/>
      <c r="AA1803" s="150"/>
      <c r="AB1803" s="150"/>
      <c r="AC1803" s="150"/>
      <c r="AD1803" s="150"/>
      <c r="AE1803" s="150"/>
      <c r="AF1803" s="150"/>
      <c r="AG1803" s="150" t="s">
        <v>245</v>
      </c>
      <c r="AH1803" s="150">
        <v>0</v>
      </c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  <c r="BH1803" s="150"/>
    </row>
    <row r="1804" spans="1:60" outlineLevel="1" x14ac:dyDescent="0.2">
      <c r="A1804" s="157"/>
      <c r="B1804" s="158"/>
      <c r="C1804" s="197" t="s">
        <v>1036</v>
      </c>
      <c r="D1804" s="188"/>
      <c r="E1804" s="189">
        <v>6</v>
      </c>
      <c r="F1804" s="159"/>
      <c r="G1804" s="159"/>
      <c r="H1804" s="159"/>
      <c r="I1804" s="159"/>
      <c r="J1804" s="159"/>
      <c r="K1804" s="159"/>
      <c r="L1804" s="159"/>
      <c r="M1804" s="159"/>
      <c r="N1804" s="159"/>
      <c r="O1804" s="159"/>
      <c r="P1804" s="159"/>
      <c r="Q1804" s="159"/>
      <c r="R1804" s="159"/>
      <c r="S1804" s="159"/>
      <c r="T1804" s="159"/>
      <c r="U1804" s="159"/>
      <c r="V1804" s="159"/>
      <c r="W1804" s="159"/>
      <c r="X1804" s="150"/>
      <c r="Y1804" s="150"/>
      <c r="Z1804" s="150"/>
      <c r="AA1804" s="150"/>
      <c r="AB1804" s="150"/>
      <c r="AC1804" s="150"/>
      <c r="AD1804" s="150"/>
      <c r="AE1804" s="150"/>
      <c r="AF1804" s="150"/>
      <c r="AG1804" s="150" t="s">
        <v>245</v>
      </c>
      <c r="AH1804" s="150">
        <v>0</v>
      </c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  <c r="BH1804" s="150"/>
    </row>
    <row r="1805" spans="1:60" outlineLevel="1" x14ac:dyDescent="0.2">
      <c r="A1805" s="157"/>
      <c r="B1805" s="158"/>
      <c r="C1805" s="197" t="s">
        <v>1018</v>
      </c>
      <c r="D1805" s="188"/>
      <c r="E1805" s="189">
        <v>2</v>
      </c>
      <c r="F1805" s="159"/>
      <c r="G1805" s="159"/>
      <c r="H1805" s="159"/>
      <c r="I1805" s="159"/>
      <c r="J1805" s="159"/>
      <c r="K1805" s="159"/>
      <c r="L1805" s="159"/>
      <c r="M1805" s="159"/>
      <c r="N1805" s="159"/>
      <c r="O1805" s="159"/>
      <c r="P1805" s="159"/>
      <c r="Q1805" s="159"/>
      <c r="R1805" s="159"/>
      <c r="S1805" s="159"/>
      <c r="T1805" s="159"/>
      <c r="U1805" s="159"/>
      <c r="V1805" s="159"/>
      <c r="W1805" s="159"/>
      <c r="X1805" s="150"/>
      <c r="Y1805" s="150"/>
      <c r="Z1805" s="150"/>
      <c r="AA1805" s="150"/>
      <c r="AB1805" s="150"/>
      <c r="AC1805" s="150"/>
      <c r="AD1805" s="150"/>
      <c r="AE1805" s="150"/>
      <c r="AF1805" s="150"/>
      <c r="AG1805" s="150" t="s">
        <v>245</v>
      </c>
      <c r="AH1805" s="150">
        <v>0</v>
      </c>
      <c r="AI1805" s="150"/>
      <c r="AJ1805" s="150"/>
      <c r="AK1805" s="150"/>
      <c r="AL1805" s="150"/>
      <c r="AM1805" s="150"/>
      <c r="AN1805" s="150"/>
      <c r="AO1805" s="150"/>
      <c r="AP1805" s="150"/>
      <c r="AQ1805" s="150"/>
      <c r="AR1805" s="150"/>
      <c r="AS1805" s="150"/>
      <c r="AT1805" s="150"/>
      <c r="AU1805" s="150"/>
      <c r="AV1805" s="150"/>
      <c r="AW1805" s="150"/>
      <c r="AX1805" s="150"/>
      <c r="AY1805" s="150"/>
      <c r="AZ1805" s="150"/>
      <c r="BA1805" s="150"/>
      <c r="BB1805" s="150"/>
      <c r="BC1805" s="150"/>
      <c r="BD1805" s="150"/>
      <c r="BE1805" s="150"/>
      <c r="BF1805" s="150"/>
      <c r="BG1805" s="150"/>
      <c r="BH1805" s="150"/>
    </row>
    <row r="1806" spans="1:60" outlineLevel="1" x14ac:dyDescent="0.2">
      <c r="A1806" s="157"/>
      <c r="B1806" s="158"/>
      <c r="C1806" s="197" t="s">
        <v>1037</v>
      </c>
      <c r="D1806" s="188"/>
      <c r="E1806" s="189">
        <v>1</v>
      </c>
      <c r="F1806" s="159"/>
      <c r="G1806" s="159"/>
      <c r="H1806" s="159"/>
      <c r="I1806" s="159"/>
      <c r="J1806" s="159"/>
      <c r="K1806" s="159"/>
      <c r="L1806" s="159"/>
      <c r="M1806" s="159"/>
      <c r="N1806" s="159"/>
      <c r="O1806" s="159"/>
      <c r="P1806" s="159"/>
      <c r="Q1806" s="159"/>
      <c r="R1806" s="159"/>
      <c r="S1806" s="159"/>
      <c r="T1806" s="159"/>
      <c r="U1806" s="159"/>
      <c r="V1806" s="159"/>
      <c r="W1806" s="159"/>
      <c r="X1806" s="150"/>
      <c r="Y1806" s="150"/>
      <c r="Z1806" s="150"/>
      <c r="AA1806" s="150"/>
      <c r="AB1806" s="150"/>
      <c r="AC1806" s="150"/>
      <c r="AD1806" s="150"/>
      <c r="AE1806" s="150"/>
      <c r="AF1806" s="150"/>
      <c r="AG1806" s="150" t="s">
        <v>245</v>
      </c>
      <c r="AH1806" s="150">
        <v>0</v>
      </c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  <c r="BH1806" s="150"/>
    </row>
    <row r="1807" spans="1:60" outlineLevel="1" x14ac:dyDescent="0.2">
      <c r="A1807" s="157"/>
      <c r="B1807" s="158"/>
      <c r="C1807" s="197" t="s">
        <v>1038</v>
      </c>
      <c r="D1807" s="188"/>
      <c r="E1807" s="189">
        <v>2</v>
      </c>
      <c r="F1807" s="159"/>
      <c r="G1807" s="159"/>
      <c r="H1807" s="159"/>
      <c r="I1807" s="159"/>
      <c r="J1807" s="159"/>
      <c r="K1807" s="159"/>
      <c r="L1807" s="159"/>
      <c r="M1807" s="159"/>
      <c r="N1807" s="159"/>
      <c r="O1807" s="159"/>
      <c r="P1807" s="159"/>
      <c r="Q1807" s="159"/>
      <c r="R1807" s="159"/>
      <c r="S1807" s="159"/>
      <c r="T1807" s="159"/>
      <c r="U1807" s="159"/>
      <c r="V1807" s="159"/>
      <c r="W1807" s="159"/>
      <c r="X1807" s="150"/>
      <c r="Y1807" s="150"/>
      <c r="Z1807" s="150"/>
      <c r="AA1807" s="150"/>
      <c r="AB1807" s="150"/>
      <c r="AC1807" s="150"/>
      <c r="AD1807" s="150"/>
      <c r="AE1807" s="150"/>
      <c r="AF1807" s="150"/>
      <c r="AG1807" s="150" t="s">
        <v>245</v>
      </c>
      <c r="AH1807" s="150">
        <v>0</v>
      </c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  <c r="BH1807" s="150"/>
    </row>
    <row r="1808" spans="1:60" outlineLevel="1" x14ac:dyDescent="0.2">
      <c r="A1808" s="157"/>
      <c r="B1808" s="158"/>
      <c r="C1808" s="197" t="s">
        <v>1039</v>
      </c>
      <c r="D1808" s="188"/>
      <c r="E1808" s="189">
        <v>3</v>
      </c>
      <c r="F1808" s="159"/>
      <c r="G1808" s="159"/>
      <c r="H1808" s="159"/>
      <c r="I1808" s="159"/>
      <c r="J1808" s="159"/>
      <c r="K1808" s="159"/>
      <c r="L1808" s="159"/>
      <c r="M1808" s="159"/>
      <c r="N1808" s="159"/>
      <c r="O1808" s="159"/>
      <c r="P1808" s="159"/>
      <c r="Q1808" s="159"/>
      <c r="R1808" s="159"/>
      <c r="S1808" s="159"/>
      <c r="T1808" s="159"/>
      <c r="U1808" s="159"/>
      <c r="V1808" s="159"/>
      <c r="W1808" s="159"/>
      <c r="X1808" s="150"/>
      <c r="Y1808" s="150"/>
      <c r="Z1808" s="150"/>
      <c r="AA1808" s="150"/>
      <c r="AB1808" s="150"/>
      <c r="AC1808" s="150"/>
      <c r="AD1808" s="150"/>
      <c r="AE1808" s="150"/>
      <c r="AF1808" s="150"/>
      <c r="AG1808" s="150" t="s">
        <v>245</v>
      </c>
      <c r="AH1808" s="150">
        <v>0</v>
      </c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  <c r="BH1808" s="150"/>
    </row>
    <row r="1809" spans="1:60" outlineLevel="1" x14ac:dyDescent="0.2">
      <c r="A1809" s="157"/>
      <c r="B1809" s="158"/>
      <c r="C1809" s="197" t="s">
        <v>1040</v>
      </c>
      <c r="D1809" s="188"/>
      <c r="E1809" s="189"/>
      <c r="F1809" s="159"/>
      <c r="G1809" s="159"/>
      <c r="H1809" s="159"/>
      <c r="I1809" s="159"/>
      <c r="J1809" s="159"/>
      <c r="K1809" s="159"/>
      <c r="L1809" s="159"/>
      <c r="M1809" s="159"/>
      <c r="N1809" s="159"/>
      <c r="O1809" s="159"/>
      <c r="P1809" s="159"/>
      <c r="Q1809" s="159"/>
      <c r="R1809" s="159"/>
      <c r="S1809" s="159"/>
      <c r="T1809" s="159"/>
      <c r="U1809" s="159"/>
      <c r="V1809" s="159"/>
      <c r="W1809" s="159"/>
      <c r="X1809" s="150"/>
      <c r="Y1809" s="150"/>
      <c r="Z1809" s="150"/>
      <c r="AA1809" s="150"/>
      <c r="AB1809" s="150"/>
      <c r="AC1809" s="150"/>
      <c r="AD1809" s="150"/>
      <c r="AE1809" s="150"/>
      <c r="AF1809" s="150"/>
      <c r="AG1809" s="150" t="s">
        <v>245</v>
      </c>
      <c r="AH1809" s="150">
        <v>0</v>
      </c>
      <c r="AI1809" s="150"/>
      <c r="AJ1809" s="150"/>
      <c r="AK1809" s="150"/>
      <c r="AL1809" s="150"/>
      <c r="AM1809" s="150"/>
      <c r="AN1809" s="150"/>
      <c r="AO1809" s="150"/>
      <c r="AP1809" s="150"/>
      <c r="AQ1809" s="150"/>
      <c r="AR1809" s="150"/>
      <c r="AS1809" s="150"/>
      <c r="AT1809" s="150"/>
      <c r="AU1809" s="150"/>
      <c r="AV1809" s="150"/>
      <c r="AW1809" s="150"/>
      <c r="AX1809" s="150"/>
      <c r="AY1809" s="150"/>
      <c r="AZ1809" s="150"/>
      <c r="BA1809" s="150"/>
      <c r="BB1809" s="150"/>
      <c r="BC1809" s="150"/>
      <c r="BD1809" s="150"/>
      <c r="BE1809" s="150"/>
      <c r="BF1809" s="150"/>
      <c r="BG1809" s="150"/>
      <c r="BH1809" s="150"/>
    </row>
    <row r="1810" spans="1:60" outlineLevel="1" x14ac:dyDescent="0.2">
      <c r="A1810" s="157"/>
      <c r="B1810" s="158"/>
      <c r="C1810" s="197" t="s">
        <v>1041</v>
      </c>
      <c r="D1810" s="188"/>
      <c r="E1810" s="189">
        <v>3</v>
      </c>
      <c r="F1810" s="159"/>
      <c r="G1810" s="159"/>
      <c r="H1810" s="159"/>
      <c r="I1810" s="159"/>
      <c r="J1810" s="159"/>
      <c r="K1810" s="159"/>
      <c r="L1810" s="159"/>
      <c r="M1810" s="159"/>
      <c r="N1810" s="159"/>
      <c r="O1810" s="159"/>
      <c r="P1810" s="159"/>
      <c r="Q1810" s="159"/>
      <c r="R1810" s="159"/>
      <c r="S1810" s="159"/>
      <c r="T1810" s="159"/>
      <c r="U1810" s="159"/>
      <c r="V1810" s="159"/>
      <c r="W1810" s="159"/>
      <c r="X1810" s="150"/>
      <c r="Y1810" s="150"/>
      <c r="Z1810" s="150"/>
      <c r="AA1810" s="150"/>
      <c r="AB1810" s="150"/>
      <c r="AC1810" s="150"/>
      <c r="AD1810" s="150"/>
      <c r="AE1810" s="150"/>
      <c r="AF1810" s="150"/>
      <c r="AG1810" s="150" t="s">
        <v>245</v>
      </c>
      <c r="AH1810" s="150">
        <v>0</v>
      </c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  <c r="BH1810" s="150"/>
    </row>
    <row r="1811" spans="1:60" outlineLevel="1" x14ac:dyDescent="0.2">
      <c r="A1811" s="157"/>
      <c r="B1811" s="158"/>
      <c r="C1811" s="197" t="s">
        <v>1042</v>
      </c>
      <c r="D1811" s="188"/>
      <c r="E1811" s="189">
        <v>2</v>
      </c>
      <c r="F1811" s="159"/>
      <c r="G1811" s="159"/>
      <c r="H1811" s="159"/>
      <c r="I1811" s="159"/>
      <c r="J1811" s="159"/>
      <c r="K1811" s="159"/>
      <c r="L1811" s="159"/>
      <c r="M1811" s="159"/>
      <c r="N1811" s="159"/>
      <c r="O1811" s="159"/>
      <c r="P1811" s="159"/>
      <c r="Q1811" s="159"/>
      <c r="R1811" s="159"/>
      <c r="S1811" s="159"/>
      <c r="T1811" s="159"/>
      <c r="U1811" s="159"/>
      <c r="V1811" s="159"/>
      <c r="W1811" s="159"/>
      <c r="X1811" s="150"/>
      <c r="Y1811" s="150"/>
      <c r="Z1811" s="150"/>
      <c r="AA1811" s="150"/>
      <c r="AB1811" s="150"/>
      <c r="AC1811" s="150"/>
      <c r="AD1811" s="150"/>
      <c r="AE1811" s="150"/>
      <c r="AF1811" s="150"/>
      <c r="AG1811" s="150" t="s">
        <v>245</v>
      </c>
      <c r="AH1811" s="150">
        <v>0</v>
      </c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  <c r="BH1811" s="150"/>
    </row>
    <row r="1812" spans="1:60" outlineLevel="1" x14ac:dyDescent="0.2">
      <c r="A1812" s="157"/>
      <c r="B1812" s="158"/>
      <c r="C1812" s="197" t="s">
        <v>1043</v>
      </c>
      <c r="D1812" s="188"/>
      <c r="E1812" s="189">
        <v>5</v>
      </c>
      <c r="F1812" s="159"/>
      <c r="G1812" s="159"/>
      <c r="H1812" s="159"/>
      <c r="I1812" s="159"/>
      <c r="J1812" s="159"/>
      <c r="K1812" s="159"/>
      <c r="L1812" s="159"/>
      <c r="M1812" s="159"/>
      <c r="N1812" s="159"/>
      <c r="O1812" s="159"/>
      <c r="P1812" s="159"/>
      <c r="Q1812" s="159"/>
      <c r="R1812" s="159"/>
      <c r="S1812" s="159"/>
      <c r="T1812" s="159"/>
      <c r="U1812" s="159"/>
      <c r="V1812" s="159"/>
      <c r="W1812" s="159"/>
      <c r="X1812" s="150"/>
      <c r="Y1812" s="150"/>
      <c r="Z1812" s="150"/>
      <c r="AA1812" s="150"/>
      <c r="AB1812" s="150"/>
      <c r="AC1812" s="150"/>
      <c r="AD1812" s="150"/>
      <c r="AE1812" s="150"/>
      <c r="AF1812" s="150"/>
      <c r="AG1812" s="150" t="s">
        <v>245</v>
      </c>
      <c r="AH1812" s="150">
        <v>0</v>
      </c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  <c r="BH1812" s="150"/>
    </row>
    <row r="1813" spans="1:60" outlineLevel="1" x14ac:dyDescent="0.2">
      <c r="A1813" s="157"/>
      <c r="B1813" s="158"/>
      <c r="C1813" s="197" t="s">
        <v>1044</v>
      </c>
      <c r="D1813" s="188"/>
      <c r="E1813" s="189">
        <v>2</v>
      </c>
      <c r="F1813" s="159"/>
      <c r="G1813" s="159"/>
      <c r="H1813" s="159"/>
      <c r="I1813" s="159"/>
      <c r="J1813" s="159"/>
      <c r="K1813" s="159"/>
      <c r="L1813" s="159"/>
      <c r="M1813" s="159"/>
      <c r="N1813" s="159"/>
      <c r="O1813" s="159"/>
      <c r="P1813" s="159"/>
      <c r="Q1813" s="159"/>
      <c r="R1813" s="159"/>
      <c r="S1813" s="159"/>
      <c r="T1813" s="159"/>
      <c r="U1813" s="159"/>
      <c r="V1813" s="159"/>
      <c r="W1813" s="159"/>
      <c r="X1813" s="150"/>
      <c r="Y1813" s="150"/>
      <c r="Z1813" s="150"/>
      <c r="AA1813" s="150"/>
      <c r="AB1813" s="150"/>
      <c r="AC1813" s="150"/>
      <c r="AD1813" s="150"/>
      <c r="AE1813" s="150"/>
      <c r="AF1813" s="150"/>
      <c r="AG1813" s="150" t="s">
        <v>245</v>
      </c>
      <c r="AH1813" s="150">
        <v>0</v>
      </c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  <c r="BH1813" s="150"/>
    </row>
    <row r="1814" spans="1:60" outlineLevel="1" x14ac:dyDescent="0.2">
      <c r="A1814" s="157"/>
      <c r="B1814" s="158"/>
      <c r="C1814" s="197" t="s">
        <v>1045</v>
      </c>
      <c r="D1814" s="188"/>
      <c r="E1814" s="189">
        <v>1</v>
      </c>
      <c r="F1814" s="159"/>
      <c r="G1814" s="159"/>
      <c r="H1814" s="159"/>
      <c r="I1814" s="159"/>
      <c r="J1814" s="159"/>
      <c r="K1814" s="159"/>
      <c r="L1814" s="159"/>
      <c r="M1814" s="159"/>
      <c r="N1814" s="159"/>
      <c r="O1814" s="159"/>
      <c r="P1814" s="159"/>
      <c r="Q1814" s="159"/>
      <c r="R1814" s="159"/>
      <c r="S1814" s="159"/>
      <c r="T1814" s="159"/>
      <c r="U1814" s="159"/>
      <c r="V1814" s="159"/>
      <c r="W1814" s="159"/>
      <c r="X1814" s="150"/>
      <c r="Y1814" s="150"/>
      <c r="Z1814" s="150"/>
      <c r="AA1814" s="150"/>
      <c r="AB1814" s="150"/>
      <c r="AC1814" s="150"/>
      <c r="AD1814" s="150"/>
      <c r="AE1814" s="150"/>
      <c r="AF1814" s="150"/>
      <c r="AG1814" s="150" t="s">
        <v>245</v>
      </c>
      <c r="AH1814" s="150">
        <v>0</v>
      </c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  <c r="BH1814" s="150"/>
    </row>
    <row r="1815" spans="1:60" outlineLevel="1" x14ac:dyDescent="0.2">
      <c r="A1815" s="157"/>
      <c r="B1815" s="158"/>
      <c r="C1815" s="197" t="s">
        <v>1020</v>
      </c>
      <c r="D1815" s="188"/>
      <c r="E1815" s="189">
        <v>1</v>
      </c>
      <c r="F1815" s="159"/>
      <c r="G1815" s="159"/>
      <c r="H1815" s="159"/>
      <c r="I1815" s="159"/>
      <c r="J1815" s="159"/>
      <c r="K1815" s="159"/>
      <c r="L1815" s="159"/>
      <c r="M1815" s="159"/>
      <c r="N1815" s="159"/>
      <c r="O1815" s="159"/>
      <c r="P1815" s="159"/>
      <c r="Q1815" s="159"/>
      <c r="R1815" s="159"/>
      <c r="S1815" s="159"/>
      <c r="T1815" s="159"/>
      <c r="U1815" s="159"/>
      <c r="V1815" s="159"/>
      <c r="W1815" s="159"/>
      <c r="X1815" s="150"/>
      <c r="Y1815" s="150"/>
      <c r="Z1815" s="150"/>
      <c r="AA1815" s="150"/>
      <c r="AB1815" s="150"/>
      <c r="AC1815" s="150"/>
      <c r="AD1815" s="150"/>
      <c r="AE1815" s="150"/>
      <c r="AF1815" s="150"/>
      <c r="AG1815" s="150" t="s">
        <v>245</v>
      </c>
      <c r="AH1815" s="150">
        <v>0</v>
      </c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  <c r="BH1815" s="150"/>
    </row>
    <row r="1816" spans="1:60" outlineLevel="1" x14ac:dyDescent="0.2">
      <c r="A1816" s="157"/>
      <c r="B1816" s="158"/>
      <c r="C1816" s="197" t="s">
        <v>1046</v>
      </c>
      <c r="D1816" s="188"/>
      <c r="E1816" s="189">
        <v>1</v>
      </c>
      <c r="F1816" s="159"/>
      <c r="G1816" s="159"/>
      <c r="H1816" s="159"/>
      <c r="I1816" s="159"/>
      <c r="J1816" s="159"/>
      <c r="K1816" s="159"/>
      <c r="L1816" s="159"/>
      <c r="M1816" s="159"/>
      <c r="N1816" s="159"/>
      <c r="O1816" s="159"/>
      <c r="P1816" s="159"/>
      <c r="Q1816" s="159"/>
      <c r="R1816" s="159"/>
      <c r="S1816" s="159"/>
      <c r="T1816" s="159"/>
      <c r="U1816" s="159"/>
      <c r="V1816" s="159"/>
      <c r="W1816" s="159"/>
      <c r="X1816" s="150"/>
      <c r="Y1816" s="150"/>
      <c r="Z1816" s="150"/>
      <c r="AA1816" s="150"/>
      <c r="AB1816" s="150"/>
      <c r="AC1816" s="150"/>
      <c r="AD1816" s="150"/>
      <c r="AE1816" s="150"/>
      <c r="AF1816" s="150"/>
      <c r="AG1816" s="150" t="s">
        <v>245</v>
      </c>
      <c r="AH1816" s="150">
        <v>0</v>
      </c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  <c r="BH1816" s="150"/>
    </row>
    <row r="1817" spans="1:60" outlineLevel="1" x14ac:dyDescent="0.2">
      <c r="A1817" s="157"/>
      <c r="B1817" s="158"/>
      <c r="C1817" s="197" t="s">
        <v>1047</v>
      </c>
      <c r="D1817" s="188"/>
      <c r="E1817" s="189">
        <v>2</v>
      </c>
      <c r="F1817" s="159"/>
      <c r="G1817" s="159"/>
      <c r="H1817" s="159"/>
      <c r="I1817" s="159"/>
      <c r="J1817" s="159"/>
      <c r="K1817" s="159"/>
      <c r="L1817" s="159"/>
      <c r="M1817" s="159"/>
      <c r="N1817" s="159"/>
      <c r="O1817" s="159"/>
      <c r="P1817" s="159"/>
      <c r="Q1817" s="159"/>
      <c r="R1817" s="159"/>
      <c r="S1817" s="159"/>
      <c r="T1817" s="159"/>
      <c r="U1817" s="159"/>
      <c r="V1817" s="159"/>
      <c r="W1817" s="159"/>
      <c r="X1817" s="150"/>
      <c r="Y1817" s="150"/>
      <c r="Z1817" s="150"/>
      <c r="AA1817" s="150"/>
      <c r="AB1817" s="150"/>
      <c r="AC1817" s="150"/>
      <c r="AD1817" s="150"/>
      <c r="AE1817" s="150"/>
      <c r="AF1817" s="150"/>
      <c r="AG1817" s="150" t="s">
        <v>245</v>
      </c>
      <c r="AH1817" s="150">
        <v>0</v>
      </c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  <c r="BH1817" s="150"/>
    </row>
    <row r="1818" spans="1:60" outlineLevel="1" x14ac:dyDescent="0.2">
      <c r="A1818" s="157"/>
      <c r="B1818" s="158"/>
      <c r="C1818" s="197" t="s">
        <v>1024</v>
      </c>
      <c r="D1818" s="188"/>
      <c r="E1818" s="189">
        <v>1</v>
      </c>
      <c r="F1818" s="159"/>
      <c r="G1818" s="159"/>
      <c r="H1818" s="159"/>
      <c r="I1818" s="159"/>
      <c r="J1818" s="159"/>
      <c r="K1818" s="159"/>
      <c r="L1818" s="159"/>
      <c r="M1818" s="159"/>
      <c r="N1818" s="159"/>
      <c r="O1818" s="159"/>
      <c r="P1818" s="159"/>
      <c r="Q1818" s="159"/>
      <c r="R1818" s="159"/>
      <c r="S1818" s="159"/>
      <c r="T1818" s="159"/>
      <c r="U1818" s="159"/>
      <c r="V1818" s="159"/>
      <c r="W1818" s="159"/>
      <c r="X1818" s="150"/>
      <c r="Y1818" s="150"/>
      <c r="Z1818" s="150"/>
      <c r="AA1818" s="150"/>
      <c r="AB1818" s="150"/>
      <c r="AC1818" s="150"/>
      <c r="AD1818" s="150"/>
      <c r="AE1818" s="150"/>
      <c r="AF1818" s="150"/>
      <c r="AG1818" s="150" t="s">
        <v>245</v>
      </c>
      <c r="AH1818" s="150">
        <v>0</v>
      </c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  <c r="BH1818" s="150"/>
    </row>
    <row r="1819" spans="1:60" outlineLevel="1" x14ac:dyDescent="0.2">
      <c r="A1819" s="157"/>
      <c r="B1819" s="158"/>
      <c r="C1819" s="197" t="s">
        <v>1037</v>
      </c>
      <c r="D1819" s="188"/>
      <c r="E1819" s="189">
        <v>1</v>
      </c>
      <c r="F1819" s="159"/>
      <c r="G1819" s="159"/>
      <c r="H1819" s="159"/>
      <c r="I1819" s="159"/>
      <c r="J1819" s="159"/>
      <c r="K1819" s="159"/>
      <c r="L1819" s="159"/>
      <c r="M1819" s="159"/>
      <c r="N1819" s="159"/>
      <c r="O1819" s="159"/>
      <c r="P1819" s="159"/>
      <c r="Q1819" s="159"/>
      <c r="R1819" s="159"/>
      <c r="S1819" s="159"/>
      <c r="T1819" s="159"/>
      <c r="U1819" s="159"/>
      <c r="V1819" s="159"/>
      <c r="W1819" s="159"/>
      <c r="X1819" s="150"/>
      <c r="Y1819" s="150"/>
      <c r="Z1819" s="150"/>
      <c r="AA1819" s="150"/>
      <c r="AB1819" s="150"/>
      <c r="AC1819" s="150"/>
      <c r="AD1819" s="150"/>
      <c r="AE1819" s="150"/>
      <c r="AF1819" s="150"/>
      <c r="AG1819" s="150" t="s">
        <v>245</v>
      </c>
      <c r="AH1819" s="150">
        <v>0</v>
      </c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  <c r="BH1819" s="150"/>
    </row>
    <row r="1820" spans="1:60" outlineLevel="1" x14ac:dyDescent="0.2">
      <c r="A1820" s="157"/>
      <c r="B1820" s="158"/>
      <c r="C1820" s="197" t="s">
        <v>1048</v>
      </c>
      <c r="D1820" s="188"/>
      <c r="E1820" s="189">
        <v>2</v>
      </c>
      <c r="F1820" s="159"/>
      <c r="G1820" s="159"/>
      <c r="H1820" s="159"/>
      <c r="I1820" s="159"/>
      <c r="J1820" s="159"/>
      <c r="K1820" s="159"/>
      <c r="L1820" s="159"/>
      <c r="M1820" s="159"/>
      <c r="N1820" s="159"/>
      <c r="O1820" s="159"/>
      <c r="P1820" s="159"/>
      <c r="Q1820" s="159"/>
      <c r="R1820" s="159"/>
      <c r="S1820" s="159"/>
      <c r="T1820" s="159"/>
      <c r="U1820" s="159"/>
      <c r="V1820" s="159"/>
      <c r="W1820" s="159"/>
      <c r="X1820" s="150"/>
      <c r="Y1820" s="150"/>
      <c r="Z1820" s="150"/>
      <c r="AA1820" s="150"/>
      <c r="AB1820" s="150"/>
      <c r="AC1820" s="150"/>
      <c r="AD1820" s="150"/>
      <c r="AE1820" s="150"/>
      <c r="AF1820" s="150"/>
      <c r="AG1820" s="150" t="s">
        <v>245</v>
      </c>
      <c r="AH1820" s="150">
        <v>0</v>
      </c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  <c r="BH1820" s="150"/>
    </row>
    <row r="1821" spans="1:60" outlineLevel="1" x14ac:dyDescent="0.2">
      <c r="A1821" s="157"/>
      <c r="B1821" s="158"/>
      <c r="C1821" s="197" t="s">
        <v>1029</v>
      </c>
      <c r="D1821" s="188"/>
      <c r="E1821" s="189">
        <v>1</v>
      </c>
      <c r="F1821" s="159"/>
      <c r="G1821" s="159"/>
      <c r="H1821" s="159"/>
      <c r="I1821" s="159"/>
      <c r="J1821" s="159"/>
      <c r="K1821" s="159"/>
      <c r="L1821" s="159"/>
      <c r="M1821" s="159"/>
      <c r="N1821" s="159"/>
      <c r="O1821" s="159"/>
      <c r="P1821" s="159"/>
      <c r="Q1821" s="159"/>
      <c r="R1821" s="159"/>
      <c r="S1821" s="159"/>
      <c r="T1821" s="159"/>
      <c r="U1821" s="159"/>
      <c r="V1821" s="159"/>
      <c r="W1821" s="159"/>
      <c r="X1821" s="150"/>
      <c r="Y1821" s="150"/>
      <c r="Z1821" s="150"/>
      <c r="AA1821" s="150"/>
      <c r="AB1821" s="150"/>
      <c r="AC1821" s="150"/>
      <c r="AD1821" s="150"/>
      <c r="AE1821" s="150"/>
      <c r="AF1821" s="150"/>
      <c r="AG1821" s="150" t="s">
        <v>245</v>
      </c>
      <c r="AH1821" s="150">
        <v>0</v>
      </c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  <c r="BH1821" s="150"/>
    </row>
    <row r="1822" spans="1:60" outlineLevel="1" x14ac:dyDescent="0.2">
      <c r="A1822" s="157"/>
      <c r="B1822" s="158"/>
      <c r="C1822" s="197" t="s">
        <v>1049</v>
      </c>
      <c r="D1822" s="188"/>
      <c r="E1822" s="189">
        <v>1</v>
      </c>
      <c r="F1822" s="159"/>
      <c r="G1822" s="159"/>
      <c r="H1822" s="159"/>
      <c r="I1822" s="159"/>
      <c r="J1822" s="159"/>
      <c r="K1822" s="159"/>
      <c r="L1822" s="159"/>
      <c r="M1822" s="159"/>
      <c r="N1822" s="159"/>
      <c r="O1822" s="159"/>
      <c r="P1822" s="159"/>
      <c r="Q1822" s="159"/>
      <c r="R1822" s="159"/>
      <c r="S1822" s="159"/>
      <c r="T1822" s="159"/>
      <c r="U1822" s="159"/>
      <c r="V1822" s="159"/>
      <c r="W1822" s="159"/>
      <c r="X1822" s="150"/>
      <c r="Y1822" s="150"/>
      <c r="Z1822" s="150"/>
      <c r="AA1822" s="150"/>
      <c r="AB1822" s="150"/>
      <c r="AC1822" s="150"/>
      <c r="AD1822" s="150"/>
      <c r="AE1822" s="150"/>
      <c r="AF1822" s="150"/>
      <c r="AG1822" s="150" t="s">
        <v>245</v>
      </c>
      <c r="AH1822" s="150">
        <v>0</v>
      </c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  <c r="BH1822" s="150"/>
    </row>
    <row r="1823" spans="1:60" outlineLevel="1" x14ac:dyDescent="0.2">
      <c r="A1823" s="157"/>
      <c r="B1823" s="158"/>
      <c r="C1823" s="197" t="s">
        <v>1050</v>
      </c>
      <c r="D1823" s="188"/>
      <c r="E1823" s="189">
        <v>3</v>
      </c>
      <c r="F1823" s="159"/>
      <c r="G1823" s="159"/>
      <c r="H1823" s="159"/>
      <c r="I1823" s="159"/>
      <c r="J1823" s="159"/>
      <c r="K1823" s="159"/>
      <c r="L1823" s="159"/>
      <c r="M1823" s="159"/>
      <c r="N1823" s="159"/>
      <c r="O1823" s="159"/>
      <c r="P1823" s="159"/>
      <c r="Q1823" s="159"/>
      <c r="R1823" s="159"/>
      <c r="S1823" s="159"/>
      <c r="T1823" s="159"/>
      <c r="U1823" s="159"/>
      <c r="V1823" s="159"/>
      <c r="W1823" s="159"/>
      <c r="X1823" s="150"/>
      <c r="Y1823" s="150"/>
      <c r="Z1823" s="150"/>
      <c r="AA1823" s="150"/>
      <c r="AB1823" s="150"/>
      <c r="AC1823" s="150"/>
      <c r="AD1823" s="150"/>
      <c r="AE1823" s="150"/>
      <c r="AF1823" s="150"/>
      <c r="AG1823" s="150" t="s">
        <v>245</v>
      </c>
      <c r="AH1823" s="150">
        <v>0</v>
      </c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  <c r="BH1823" s="150"/>
    </row>
    <row r="1824" spans="1:60" ht="22.5" outlineLevel="1" x14ac:dyDescent="0.2">
      <c r="A1824" s="167">
        <v>60</v>
      </c>
      <c r="B1824" s="168" t="s">
        <v>1051</v>
      </c>
      <c r="C1824" s="184" t="s">
        <v>1052</v>
      </c>
      <c r="D1824" s="169" t="s">
        <v>565</v>
      </c>
      <c r="E1824" s="170">
        <v>7</v>
      </c>
      <c r="F1824" s="171"/>
      <c r="G1824" s="172">
        <f>ROUND(E1824*F1824,2)</f>
        <v>0</v>
      </c>
      <c r="H1824" s="171"/>
      <c r="I1824" s="172">
        <f>ROUND(E1824*H1824,2)</f>
        <v>0</v>
      </c>
      <c r="J1824" s="171"/>
      <c r="K1824" s="172">
        <f>ROUND(E1824*J1824,2)</f>
        <v>0</v>
      </c>
      <c r="L1824" s="172">
        <v>21</v>
      </c>
      <c r="M1824" s="172">
        <f>G1824*(1+L1824/100)</f>
        <v>0</v>
      </c>
      <c r="N1824" s="172">
        <v>6.6E-3</v>
      </c>
      <c r="O1824" s="172">
        <f>ROUND(E1824*N1824,2)</f>
        <v>0.05</v>
      </c>
      <c r="P1824" s="172">
        <v>0</v>
      </c>
      <c r="Q1824" s="172">
        <f>ROUND(E1824*P1824,2)</f>
        <v>0</v>
      </c>
      <c r="R1824" s="172" t="s">
        <v>949</v>
      </c>
      <c r="S1824" s="172" t="s">
        <v>184</v>
      </c>
      <c r="T1824" s="173" t="s">
        <v>250</v>
      </c>
      <c r="U1824" s="159">
        <v>0.56000000000000005</v>
      </c>
      <c r="V1824" s="159">
        <f>ROUND(E1824*U1824,2)</f>
        <v>3.92</v>
      </c>
      <c r="W1824" s="159"/>
      <c r="X1824" s="150"/>
      <c r="Y1824" s="150"/>
      <c r="Z1824" s="150"/>
      <c r="AA1824" s="150"/>
      <c r="AB1824" s="150"/>
      <c r="AC1824" s="150"/>
      <c r="AD1824" s="150"/>
      <c r="AE1824" s="150"/>
      <c r="AF1824" s="150"/>
      <c r="AG1824" s="150" t="s">
        <v>241</v>
      </c>
      <c r="AH1824" s="150"/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  <c r="BH1824" s="150"/>
    </row>
    <row r="1825" spans="1:60" outlineLevel="1" x14ac:dyDescent="0.2">
      <c r="A1825" s="157"/>
      <c r="B1825" s="158"/>
      <c r="C1825" s="197" t="s">
        <v>1053</v>
      </c>
      <c r="D1825" s="188"/>
      <c r="E1825" s="189"/>
      <c r="F1825" s="159"/>
      <c r="G1825" s="159"/>
      <c r="H1825" s="159"/>
      <c r="I1825" s="159"/>
      <c r="J1825" s="159"/>
      <c r="K1825" s="159"/>
      <c r="L1825" s="159"/>
      <c r="M1825" s="159"/>
      <c r="N1825" s="159"/>
      <c r="O1825" s="159"/>
      <c r="P1825" s="159"/>
      <c r="Q1825" s="159"/>
      <c r="R1825" s="159"/>
      <c r="S1825" s="159"/>
      <c r="T1825" s="159"/>
      <c r="U1825" s="159"/>
      <c r="V1825" s="159"/>
      <c r="W1825" s="159"/>
      <c r="X1825" s="150"/>
      <c r="Y1825" s="150"/>
      <c r="Z1825" s="150"/>
      <c r="AA1825" s="150"/>
      <c r="AB1825" s="150"/>
      <c r="AC1825" s="150"/>
      <c r="AD1825" s="150"/>
      <c r="AE1825" s="150"/>
      <c r="AF1825" s="150"/>
      <c r="AG1825" s="150" t="s">
        <v>245</v>
      </c>
      <c r="AH1825" s="150">
        <v>0</v>
      </c>
      <c r="AI1825" s="150"/>
      <c r="AJ1825" s="150"/>
      <c r="AK1825" s="150"/>
      <c r="AL1825" s="150"/>
      <c r="AM1825" s="150"/>
      <c r="AN1825" s="150"/>
      <c r="AO1825" s="150"/>
      <c r="AP1825" s="150"/>
      <c r="AQ1825" s="150"/>
      <c r="AR1825" s="150"/>
      <c r="AS1825" s="150"/>
      <c r="AT1825" s="150"/>
      <c r="AU1825" s="150"/>
      <c r="AV1825" s="150"/>
      <c r="AW1825" s="150"/>
      <c r="AX1825" s="150"/>
      <c r="AY1825" s="150"/>
      <c r="AZ1825" s="150"/>
      <c r="BA1825" s="150"/>
      <c r="BB1825" s="150"/>
      <c r="BC1825" s="150"/>
      <c r="BD1825" s="150"/>
      <c r="BE1825" s="150"/>
      <c r="BF1825" s="150"/>
      <c r="BG1825" s="150"/>
      <c r="BH1825" s="150"/>
    </row>
    <row r="1826" spans="1:60" outlineLevel="1" x14ac:dyDescent="0.2">
      <c r="A1826" s="157"/>
      <c r="B1826" s="158"/>
      <c r="C1826" s="197" t="s">
        <v>1054</v>
      </c>
      <c r="D1826" s="188"/>
      <c r="E1826" s="189"/>
      <c r="F1826" s="159"/>
      <c r="G1826" s="159"/>
      <c r="H1826" s="159"/>
      <c r="I1826" s="159"/>
      <c r="J1826" s="159"/>
      <c r="K1826" s="159"/>
      <c r="L1826" s="159"/>
      <c r="M1826" s="159"/>
      <c r="N1826" s="159"/>
      <c r="O1826" s="159"/>
      <c r="P1826" s="159"/>
      <c r="Q1826" s="159"/>
      <c r="R1826" s="159"/>
      <c r="S1826" s="159"/>
      <c r="T1826" s="159"/>
      <c r="U1826" s="159"/>
      <c r="V1826" s="159"/>
      <c r="W1826" s="159"/>
      <c r="X1826" s="150"/>
      <c r="Y1826" s="150"/>
      <c r="Z1826" s="150"/>
      <c r="AA1826" s="150"/>
      <c r="AB1826" s="150"/>
      <c r="AC1826" s="150"/>
      <c r="AD1826" s="150"/>
      <c r="AE1826" s="150"/>
      <c r="AF1826" s="150"/>
      <c r="AG1826" s="150" t="s">
        <v>245</v>
      </c>
      <c r="AH1826" s="150">
        <v>0</v>
      </c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  <c r="BH1826" s="150"/>
    </row>
    <row r="1827" spans="1:60" outlineLevel="1" x14ac:dyDescent="0.2">
      <c r="A1827" s="157"/>
      <c r="B1827" s="158"/>
      <c r="C1827" s="197" t="s">
        <v>1034</v>
      </c>
      <c r="D1827" s="188"/>
      <c r="E1827" s="189">
        <v>2</v>
      </c>
      <c r="F1827" s="159"/>
      <c r="G1827" s="159"/>
      <c r="H1827" s="159"/>
      <c r="I1827" s="159"/>
      <c r="J1827" s="159"/>
      <c r="K1827" s="159"/>
      <c r="L1827" s="159"/>
      <c r="M1827" s="159"/>
      <c r="N1827" s="159"/>
      <c r="O1827" s="159"/>
      <c r="P1827" s="159"/>
      <c r="Q1827" s="159"/>
      <c r="R1827" s="159"/>
      <c r="S1827" s="159"/>
      <c r="T1827" s="159"/>
      <c r="U1827" s="159"/>
      <c r="V1827" s="159"/>
      <c r="W1827" s="159"/>
      <c r="X1827" s="150"/>
      <c r="Y1827" s="150"/>
      <c r="Z1827" s="150"/>
      <c r="AA1827" s="150"/>
      <c r="AB1827" s="150"/>
      <c r="AC1827" s="150"/>
      <c r="AD1827" s="150"/>
      <c r="AE1827" s="150"/>
      <c r="AF1827" s="150"/>
      <c r="AG1827" s="150" t="s">
        <v>245</v>
      </c>
      <c r="AH1827" s="150">
        <v>0</v>
      </c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  <c r="BH1827" s="150"/>
    </row>
    <row r="1828" spans="1:60" outlineLevel="1" x14ac:dyDescent="0.2">
      <c r="A1828" s="157"/>
      <c r="B1828" s="158"/>
      <c r="C1828" s="197" t="s">
        <v>1055</v>
      </c>
      <c r="D1828" s="188"/>
      <c r="E1828" s="189">
        <v>1</v>
      </c>
      <c r="F1828" s="159"/>
      <c r="G1828" s="159"/>
      <c r="H1828" s="159"/>
      <c r="I1828" s="159"/>
      <c r="J1828" s="159"/>
      <c r="K1828" s="159"/>
      <c r="L1828" s="159"/>
      <c r="M1828" s="159"/>
      <c r="N1828" s="159"/>
      <c r="O1828" s="159"/>
      <c r="P1828" s="159"/>
      <c r="Q1828" s="159"/>
      <c r="R1828" s="159"/>
      <c r="S1828" s="159"/>
      <c r="T1828" s="159"/>
      <c r="U1828" s="159"/>
      <c r="V1828" s="159"/>
      <c r="W1828" s="159"/>
      <c r="X1828" s="150"/>
      <c r="Y1828" s="150"/>
      <c r="Z1828" s="150"/>
      <c r="AA1828" s="150"/>
      <c r="AB1828" s="150"/>
      <c r="AC1828" s="150"/>
      <c r="AD1828" s="150"/>
      <c r="AE1828" s="150"/>
      <c r="AF1828" s="150"/>
      <c r="AG1828" s="150" t="s">
        <v>245</v>
      </c>
      <c r="AH1828" s="150">
        <v>0</v>
      </c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  <c r="BH1828" s="150"/>
    </row>
    <row r="1829" spans="1:60" outlineLevel="1" x14ac:dyDescent="0.2">
      <c r="A1829" s="157"/>
      <c r="B1829" s="158"/>
      <c r="C1829" s="197" t="s">
        <v>1035</v>
      </c>
      <c r="D1829" s="188"/>
      <c r="E1829" s="189">
        <v>1</v>
      </c>
      <c r="F1829" s="159"/>
      <c r="G1829" s="159"/>
      <c r="H1829" s="159"/>
      <c r="I1829" s="159"/>
      <c r="J1829" s="159"/>
      <c r="K1829" s="159"/>
      <c r="L1829" s="159"/>
      <c r="M1829" s="159"/>
      <c r="N1829" s="159"/>
      <c r="O1829" s="159"/>
      <c r="P1829" s="159"/>
      <c r="Q1829" s="159"/>
      <c r="R1829" s="159"/>
      <c r="S1829" s="159"/>
      <c r="T1829" s="159"/>
      <c r="U1829" s="159"/>
      <c r="V1829" s="159"/>
      <c r="W1829" s="159"/>
      <c r="X1829" s="150"/>
      <c r="Y1829" s="150"/>
      <c r="Z1829" s="150"/>
      <c r="AA1829" s="150"/>
      <c r="AB1829" s="150"/>
      <c r="AC1829" s="150"/>
      <c r="AD1829" s="150"/>
      <c r="AE1829" s="150"/>
      <c r="AF1829" s="150"/>
      <c r="AG1829" s="150" t="s">
        <v>245</v>
      </c>
      <c r="AH1829" s="150">
        <v>0</v>
      </c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  <c r="BH1829" s="150"/>
    </row>
    <row r="1830" spans="1:60" outlineLevel="1" x14ac:dyDescent="0.2">
      <c r="A1830" s="157"/>
      <c r="B1830" s="158"/>
      <c r="C1830" s="197" t="s">
        <v>1046</v>
      </c>
      <c r="D1830" s="188"/>
      <c r="E1830" s="189">
        <v>1</v>
      </c>
      <c r="F1830" s="159"/>
      <c r="G1830" s="159"/>
      <c r="H1830" s="159"/>
      <c r="I1830" s="159"/>
      <c r="J1830" s="159"/>
      <c r="K1830" s="159"/>
      <c r="L1830" s="159"/>
      <c r="M1830" s="159"/>
      <c r="N1830" s="159"/>
      <c r="O1830" s="159"/>
      <c r="P1830" s="159"/>
      <c r="Q1830" s="159"/>
      <c r="R1830" s="159"/>
      <c r="S1830" s="159"/>
      <c r="T1830" s="159"/>
      <c r="U1830" s="159"/>
      <c r="V1830" s="159"/>
      <c r="W1830" s="159"/>
      <c r="X1830" s="150"/>
      <c r="Y1830" s="150"/>
      <c r="Z1830" s="150"/>
      <c r="AA1830" s="150"/>
      <c r="AB1830" s="150"/>
      <c r="AC1830" s="150"/>
      <c r="AD1830" s="150"/>
      <c r="AE1830" s="150"/>
      <c r="AF1830" s="150"/>
      <c r="AG1830" s="150" t="s">
        <v>245</v>
      </c>
      <c r="AH1830" s="150">
        <v>0</v>
      </c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  <c r="BH1830" s="150"/>
    </row>
    <row r="1831" spans="1:60" outlineLevel="1" x14ac:dyDescent="0.2">
      <c r="A1831" s="157"/>
      <c r="B1831" s="158"/>
      <c r="C1831" s="197" t="s">
        <v>1056</v>
      </c>
      <c r="D1831" s="188"/>
      <c r="E1831" s="189">
        <v>1</v>
      </c>
      <c r="F1831" s="159"/>
      <c r="G1831" s="159"/>
      <c r="H1831" s="159"/>
      <c r="I1831" s="159"/>
      <c r="J1831" s="159"/>
      <c r="K1831" s="159"/>
      <c r="L1831" s="159"/>
      <c r="M1831" s="159"/>
      <c r="N1831" s="159"/>
      <c r="O1831" s="159"/>
      <c r="P1831" s="159"/>
      <c r="Q1831" s="159"/>
      <c r="R1831" s="159"/>
      <c r="S1831" s="159"/>
      <c r="T1831" s="159"/>
      <c r="U1831" s="159"/>
      <c r="V1831" s="159"/>
      <c r="W1831" s="159"/>
      <c r="X1831" s="150"/>
      <c r="Y1831" s="150"/>
      <c r="Z1831" s="150"/>
      <c r="AA1831" s="150"/>
      <c r="AB1831" s="150"/>
      <c r="AC1831" s="150"/>
      <c r="AD1831" s="150"/>
      <c r="AE1831" s="150"/>
      <c r="AF1831" s="150"/>
      <c r="AG1831" s="150" t="s">
        <v>245</v>
      </c>
      <c r="AH1831" s="150">
        <v>0</v>
      </c>
      <c r="AI1831" s="150"/>
      <c r="AJ1831" s="150"/>
      <c r="AK1831" s="150"/>
      <c r="AL1831" s="150"/>
      <c r="AM1831" s="150"/>
      <c r="AN1831" s="150"/>
      <c r="AO1831" s="150"/>
      <c r="AP1831" s="150"/>
      <c r="AQ1831" s="150"/>
      <c r="AR1831" s="150"/>
      <c r="AS1831" s="150"/>
      <c r="AT1831" s="150"/>
      <c r="AU1831" s="150"/>
      <c r="AV1831" s="150"/>
      <c r="AW1831" s="150"/>
      <c r="AX1831" s="150"/>
      <c r="AY1831" s="150"/>
      <c r="AZ1831" s="150"/>
      <c r="BA1831" s="150"/>
      <c r="BB1831" s="150"/>
      <c r="BC1831" s="150"/>
      <c r="BD1831" s="150"/>
      <c r="BE1831" s="150"/>
      <c r="BF1831" s="150"/>
      <c r="BG1831" s="150"/>
      <c r="BH1831" s="150"/>
    </row>
    <row r="1832" spans="1:60" outlineLevel="1" x14ac:dyDescent="0.2">
      <c r="A1832" s="157"/>
      <c r="B1832" s="158"/>
      <c r="C1832" s="197" t="s">
        <v>1049</v>
      </c>
      <c r="D1832" s="188"/>
      <c r="E1832" s="189">
        <v>1</v>
      </c>
      <c r="F1832" s="159"/>
      <c r="G1832" s="159"/>
      <c r="H1832" s="159"/>
      <c r="I1832" s="159"/>
      <c r="J1832" s="159"/>
      <c r="K1832" s="159"/>
      <c r="L1832" s="159"/>
      <c r="M1832" s="159"/>
      <c r="N1832" s="159"/>
      <c r="O1832" s="159"/>
      <c r="P1832" s="159"/>
      <c r="Q1832" s="159"/>
      <c r="R1832" s="159"/>
      <c r="S1832" s="159"/>
      <c r="T1832" s="159"/>
      <c r="U1832" s="159"/>
      <c r="V1832" s="159"/>
      <c r="W1832" s="159"/>
      <c r="X1832" s="150"/>
      <c r="Y1832" s="150"/>
      <c r="Z1832" s="150"/>
      <c r="AA1832" s="150"/>
      <c r="AB1832" s="150"/>
      <c r="AC1832" s="150"/>
      <c r="AD1832" s="150"/>
      <c r="AE1832" s="150"/>
      <c r="AF1832" s="150"/>
      <c r="AG1832" s="150" t="s">
        <v>245</v>
      </c>
      <c r="AH1832" s="150">
        <v>0</v>
      </c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  <c r="BH1832" s="150"/>
    </row>
    <row r="1833" spans="1:60" ht="22.5" outlineLevel="1" x14ac:dyDescent="0.2">
      <c r="A1833" s="167">
        <v>61</v>
      </c>
      <c r="B1833" s="168" t="s">
        <v>1057</v>
      </c>
      <c r="C1833" s="184" t="s">
        <v>1058</v>
      </c>
      <c r="D1833" s="169" t="s">
        <v>353</v>
      </c>
      <c r="E1833" s="170">
        <v>50.612000000000002</v>
      </c>
      <c r="F1833" s="171"/>
      <c r="G1833" s="172">
        <f>ROUND(E1833*F1833,2)</f>
        <v>0</v>
      </c>
      <c r="H1833" s="171"/>
      <c r="I1833" s="172">
        <f>ROUND(E1833*H1833,2)</f>
        <v>0</v>
      </c>
      <c r="J1833" s="171"/>
      <c r="K1833" s="172">
        <f>ROUND(E1833*J1833,2)</f>
        <v>0</v>
      </c>
      <c r="L1833" s="172">
        <v>21</v>
      </c>
      <c r="M1833" s="172">
        <f>G1833*(1+L1833/100)</f>
        <v>0</v>
      </c>
      <c r="N1833" s="172">
        <v>2.5</v>
      </c>
      <c r="O1833" s="172">
        <f>ROUND(E1833*N1833,2)</f>
        <v>126.53</v>
      </c>
      <c r="P1833" s="172">
        <v>0</v>
      </c>
      <c r="Q1833" s="172">
        <f>ROUND(E1833*P1833,2)</f>
        <v>0</v>
      </c>
      <c r="R1833" s="172" t="s">
        <v>949</v>
      </c>
      <c r="S1833" s="172" t="s">
        <v>184</v>
      </c>
      <c r="T1833" s="173" t="s">
        <v>185</v>
      </c>
      <c r="U1833" s="159">
        <v>1.4490000000000001</v>
      </c>
      <c r="V1833" s="159">
        <f>ROUND(E1833*U1833,2)</f>
        <v>73.34</v>
      </c>
      <c r="W1833" s="159"/>
      <c r="X1833" s="150"/>
      <c r="Y1833" s="150"/>
      <c r="Z1833" s="150"/>
      <c r="AA1833" s="150"/>
      <c r="AB1833" s="150"/>
      <c r="AC1833" s="150"/>
      <c r="AD1833" s="150"/>
      <c r="AE1833" s="150"/>
      <c r="AF1833" s="150"/>
      <c r="AG1833" s="150" t="s">
        <v>241</v>
      </c>
      <c r="AH1833" s="150"/>
      <c r="AI1833" s="150"/>
      <c r="AJ1833" s="150"/>
      <c r="AK1833" s="150"/>
      <c r="AL1833" s="150"/>
      <c r="AM1833" s="150"/>
      <c r="AN1833" s="150"/>
      <c r="AO1833" s="150"/>
      <c r="AP1833" s="150"/>
      <c r="AQ1833" s="150"/>
      <c r="AR1833" s="150"/>
      <c r="AS1833" s="150"/>
      <c r="AT1833" s="150"/>
      <c r="AU1833" s="150"/>
      <c r="AV1833" s="150"/>
      <c r="AW1833" s="150"/>
      <c r="AX1833" s="150"/>
      <c r="AY1833" s="150"/>
      <c r="AZ1833" s="150"/>
      <c r="BA1833" s="150"/>
      <c r="BB1833" s="150"/>
      <c r="BC1833" s="150"/>
      <c r="BD1833" s="150"/>
      <c r="BE1833" s="150"/>
      <c r="BF1833" s="150"/>
      <c r="BG1833" s="150"/>
      <c r="BH1833" s="150"/>
    </row>
    <row r="1834" spans="1:60" outlineLevel="1" x14ac:dyDescent="0.2">
      <c r="A1834" s="157"/>
      <c r="B1834" s="158"/>
      <c r="C1834" s="256" t="s">
        <v>1059</v>
      </c>
      <c r="D1834" s="257"/>
      <c r="E1834" s="257"/>
      <c r="F1834" s="257"/>
      <c r="G1834" s="257"/>
      <c r="H1834" s="159"/>
      <c r="I1834" s="159"/>
      <c r="J1834" s="159"/>
      <c r="K1834" s="159"/>
      <c r="L1834" s="159"/>
      <c r="M1834" s="159"/>
      <c r="N1834" s="159"/>
      <c r="O1834" s="159"/>
      <c r="P1834" s="159"/>
      <c r="Q1834" s="159"/>
      <c r="R1834" s="159"/>
      <c r="S1834" s="159"/>
      <c r="T1834" s="159"/>
      <c r="U1834" s="159"/>
      <c r="V1834" s="159"/>
      <c r="W1834" s="159"/>
      <c r="X1834" s="150"/>
      <c r="Y1834" s="150"/>
      <c r="Z1834" s="150"/>
      <c r="AA1834" s="150"/>
      <c r="AB1834" s="150"/>
      <c r="AC1834" s="150"/>
      <c r="AD1834" s="150"/>
      <c r="AE1834" s="150"/>
      <c r="AF1834" s="150"/>
      <c r="AG1834" s="150" t="s">
        <v>243</v>
      </c>
      <c r="AH1834" s="150"/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  <c r="BH1834" s="150"/>
    </row>
    <row r="1835" spans="1:60" outlineLevel="1" x14ac:dyDescent="0.2">
      <c r="A1835" s="157"/>
      <c r="B1835" s="158"/>
      <c r="C1835" s="197" t="s">
        <v>1060</v>
      </c>
      <c r="D1835" s="188"/>
      <c r="E1835" s="189"/>
      <c r="F1835" s="159"/>
      <c r="G1835" s="159"/>
      <c r="H1835" s="159"/>
      <c r="I1835" s="159"/>
      <c r="J1835" s="159"/>
      <c r="K1835" s="159"/>
      <c r="L1835" s="159"/>
      <c r="M1835" s="159"/>
      <c r="N1835" s="159"/>
      <c r="O1835" s="159"/>
      <c r="P1835" s="159"/>
      <c r="Q1835" s="159"/>
      <c r="R1835" s="159"/>
      <c r="S1835" s="159"/>
      <c r="T1835" s="159"/>
      <c r="U1835" s="159"/>
      <c r="V1835" s="159"/>
      <c r="W1835" s="159"/>
      <c r="X1835" s="150"/>
      <c r="Y1835" s="150"/>
      <c r="Z1835" s="150"/>
      <c r="AA1835" s="150"/>
      <c r="AB1835" s="150"/>
      <c r="AC1835" s="150"/>
      <c r="AD1835" s="150"/>
      <c r="AE1835" s="150"/>
      <c r="AF1835" s="150"/>
      <c r="AG1835" s="150" t="s">
        <v>245</v>
      </c>
      <c r="AH1835" s="150">
        <v>0</v>
      </c>
      <c r="AI1835" s="150"/>
      <c r="AJ1835" s="150"/>
      <c r="AK1835" s="150"/>
      <c r="AL1835" s="150"/>
      <c r="AM1835" s="150"/>
      <c r="AN1835" s="150"/>
      <c r="AO1835" s="150"/>
      <c r="AP1835" s="150"/>
      <c r="AQ1835" s="150"/>
      <c r="AR1835" s="150"/>
      <c r="AS1835" s="150"/>
      <c r="AT1835" s="150"/>
      <c r="AU1835" s="150"/>
      <c r="AV1835" s="150"/>
      <c r="AW1835" s="150"/>
      <c r="AX1835" s="150"/>
      <c r="AY1835" s="150"/>
      <c r="AZ1835" s="150"/>
      <c r="BA1835" s="150"/>
      <c r="BB1835" s="150"/>
      <c r="BC1835" s="150"/>
      <c r="BD1835" s="150"/>
      <c r="BE1835" s="150"/>
      <c r="BF1835" s="150"/>
      <c r="BG1835" s="150"/>
      <c r="BH1835" s="150"/>
    </row>
    <row r="1836" spans="1:60" outlineLevel="1" x14ac:dyDescent="0.2">
      <c r="A1836" s="157"/>
      <c r="B1836" s="158"/>
      <c r="C1836" s="197" t="s">
        <v>1061</v>
      </c>
      <c r="D1836" s="188"/>
      <c r="E1836" s="189">
        <v>4.75</v>
      </c>
      <c r="F1836" s="159"/>
      <c r="G1836" s="159"/>
      <c r="H1836" s="159"/>
      <c r="I1836" s="159"/>
      <c r="J1836" s="159"/>
      <c r="K1836" s="159"/>
      <c r="L1836" s="159"/>
      <c r="M1836" s="159"/>
      <c r="N1836" s="159"/>
      <c r="O1836" s="159"/>
      <c r="P1836" s="159"/>
      <c r="Q1836" s="159"/>
      <c r="R1836" s="159"/>
      <c r="S1836" s="159"/>
      <c r="T1836" s="159"/>
      <c r="U1836" s="159"/>
      <c r="V1836" s="159"/>
      <c r="W1836" s="159"/>
      <c r="X1836" s="150"/>
      <c r="Y1836" s="150"/>
      <c r="Z1836" s="150"/>
      <c r="AA1836" s="150"/>
      <c r="AB1836" s="150"/>
      <c r="AC1836" s="150"/>
      <c r="AD1836" s="150"/>
      <c r="AE1836" s="150"/>
      <c r="AF1836" s="150"/>
      <c r="AG1836" s="150" t="s">
        <v>245</v>
      </c>
      <c r="AH1836" s="150">
        <v>0</v>
      </c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  <c r="BH1836" s="150"/>
    </row>
    <row r="1837" spans="1:60" outlineLevel="1" x14ac:dyDescent="0.2">
      <c r="A1837" s="157"/>
      <c r="B1837" s="158"/>
      <c r="C1837" s="197" t="s">
        <v>1062</v>
      </c>
      <c r="D1837" s="188"/>
      <c r="E1837" s="189">
        <v>8.36</v>
      </c>
      <c r="F1837" s="159"/>
      <c r="G1837" s="159"/>
      <c r="H1837" s="159"/>
      <c r="I1837" s="159"/>
      <c r="J1837" s="159"/>
      <c r="K1837" s="159"/>
      <c r="L1837" s="159"/>
      <c r="M1837" s="159"/>
      <c r="N1837" s="159"/>
      <c r="O1837" s="159"/>
      <c r="P1837" s="159"/>
      <c r="Q1837" s="159"/>
      <c r="R1837" s="159"/>
      <c r="S1837" s="159"/>
      <c r="T1837" s="159"/>
      <c r="U1837" s="159"/>
      <c r="V1837" s="159"/>
      <c r="W1837" s="159"/>
      <c r="X1837" s="150"/>
      <c r="Y1837" s="150"/>
      <c r="Z1837" s="150"/>
      <c r="AA1837" s="150"/>
      <c r="AB1837" s="150"/>
      <c r="AC1837" s="150"/>
      <c r="AD1837" s="150"/>
      <c r="AE1837" s="150"/>
      <c r="AF1837" s="150"/>
      <c r="AG1837" s="150" t="s">
        <v>245</v>
      </c>
      <c r="AH1837" s="150">
        <v>0</v>
      </c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  <c r="BH1837" s="150"/>
    </row>
    <row r="1838" spans="1:60" outlineLevel="1" x14ac:dyDescent="0.2">
      <c r="A1838" s="157"/>
      <c r="B1838" s="158"/>
      <c r="C1838" s="197" t="s">
        <v>1063</v>
      </c>
      <c r="D1838" s="188"/>
      <c r="E1838" s="189">
        <v>3.04</v>
      </c>
      <c r="F1838" s="159"/>
      <c r="G1838" s="159"/>
      <c r="H1838" s="159"/>
      <c r="I1838" s="159"/>
      <c r="J1838" s="159"/>
      <c r="K1838" s="159"/>
      <c r="L1838" s="159"/>
      <c r="M1838" s="159"/>
      <c r="N1838" s="159"/>
      <c r="O1838" s="159"/>
      <c r="P1838" s="159"/>
      <c r="Q1838" s="159"/>
      <c r="R1838" s="159"/>
      <c r="S1838" s="159"/>
      <c r="T1838" s="159"/>
      <c r="U1838" s="159"/>
      <c r="V1838" s="159"/>
      <c r="W1838" s="159"/>
      <c r="X1838" s="150"/>
      <c r="Y1838" s="150"/>
      <c r="Z1838" s="150"/>
      <c r="AA1838" s="150"/>
      <c r="AB1838" s="150"/>
      <c r="AC1838" s="150"/>
      <c r="AD1838" s="150"/>
      <c r="AE1838" s="150"/>
      <c r="AF1838" s="150"/>
      <c r="AG1838" s="150" t="s">
        <v>245</v>
      </c>
      <c r="AH1838" s="150">
        <v>0</v>
      </c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  <c r="BH1838" s="150"/>
    </row>
    <row r="1839" spans="1:60" outlineLevel="1" x14ac:dyDescent="0.2">
      <c r="A1839" s="157"/>
      <c r="B1839" s="158"/>
      <c r="C1839" s="197" t="s">
        <v>1064</v>
      </c>
      <c r="D1839" s="188"/>
      <c r="E1839" s="189">
        <v>4.75</v>
      </c>
      <c r="F1839" s="159"/>
      <c r="G1839" s="159"/>
      <c r="H1839" s="159"/>
      <c r="I1839" s="159"/>
      <c r="J1839" s="159"/>
      <c r="K1839" s="159"/>
      <c r="L1839" s="159"/>
      <c r="M1839" s="159"/>
      <c r="N1839" s="159"/>
      <c r="O1839" s="159"/>
      <c r="P1839" s="159"/>
      <c r="Q1839" s="159"/>
      <c r="R1839" s="159"/>
      <c r="S1839" s="159"/>
      <c r="T1839" s="159"/>
      <c r="U1839" s="159"/>
      <c r="V1839" s="159"/>
      <c r="W1839" s="159"/>
      <c r="X1839" s="150"/>
      <c r="Y1839" s="150"/>
      <c r="Z1839" s="150"/>
      <c r="AA1839" s="150"/>
      <c r="AB1839" s="150"/>
      <c r="AC1839" s="150"/>
      <c r="AD1839" s="150"/>
      <c r="AE1839" s="150"/>
      <c r="AF1839" s="150"/>
      <c r="AG1839" s="150" t="s">
        <v>245</v>
      </c>
      <c r="AH1839" s="150">
        <v>0</v>
      </c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  <c r="BH1839" s="150"/>
    </row>
    <row r="1840" spans="1:60" outlineLevel="1" x14ac:dyDescent="0.2">
      <c r="A1840" s="157"/>
      <c r="B1840" s="158"/>
      <c r="C1840" s="197" t="s">
        <v>979</v>
      </c>
      <c r="D1840" s="188"/>
      <c r="E1840" s="189"/>
      <c r="F1840" s="159"/>
      <c r="G1840" s="159"/>
      <c r="H1840" s="159"/>
      <c r="I1840" s="159"/>
      <c r="J1840" s="159"/>
      <c r="K1840" s="159"/>
      <c r="L1840" s="159"/>
      <c r="M1840" s="159"/>
      <c r="N1840" s="159"/>
      <c r="O1840" s="159"/>
      <c r="P1840" s="159"/>
      <c r="Q1840" s="159"/>
      <c r="R1840" s="159"/>
      <c r="S1840" s="159"/>
      <c r="T1840" s="159"/>
      <c r="U1840" s="159"/>
      <c r="V1840" s="159"/>
      <c r="W1840" s="159"/>
      <c r="X1840" s="150"/>
      <c r="Y1840" s="150"/>
      <c r="Z1840" s="150"/>
      <c r="AA1840" s="150"/>
      <c r="AB1840" s="150"/>
      <c r="AC1840" s="150"/>
      <c r="AD1840" s="150"/>
      <c r="AE1840" s="150"/>
      <c r="AF1840" s="150"/>
      <c r="AG1840" s="150" t="s">
        <v>245</v>
      </c>
      <c r="AH1840" s="150">
        <v>0</v>
      </c>
      <c r="AI1840" s="150"/>
      <c r="AJ1840" s="150"/>
      <c r="AK1840" s="150"/>
      <c r="AL1840" s="150"/>
      <c r="AM1840" s="150"/>
      <c r="AN1840" s="150"/>
      <c r="AO1840" s="150"/>
      <c r="AP1840" s="150"/>
      <c r="AQ1840" s="150"/>
      <c r="AR1840" s="150"/>
      <c r="AS1840" s="150"/>
      <c r="AT1840" s="150"/>
      <c r="AU1840" s="150"/>
      <c r="AV1840" s="150"/>
      <c r="AW1840" s="150"/>
      <c r="AX1840" s="150"/>
      <c r="AY1840" s="150"/>
      <c r="AZ1840" s="150"/>
      <c r="BA1840" s="150"/>
      <c r="BB1840" s="150"/>
      <c r="BC1840" s="150"/>
      <c r="BD1840" s="150"/>
      <c r="BE1840" s="150"/>
      <c r="BF1840" s="150"/>
      <c r="BG1840" s="150"/>
      <c r="BH1840" s="150"/>
    </row>
    <row r="1841" spans="1:60" outlineLevel="1" x14ac:dyDescent="0.2">
      <c r="A1841" s="157"/>
      <c r="B1841" s="158"/>
      <c r="C1841" s="197" t="s">
        <v>1065</v>
      </c>
      <c r="D1841" s="188"/>
      <c r="E1841" s="189">
        <v>2.548</v>
      </c>
      <c r="F1841" s="159"/>
      <c r="G1841" s="159"/>
      <c r="H1841" s="159"/>
      <c r="I1841" s="159"/>
      <c r="J1841" s="159"/>
      <c r="K1841" s="159"/>
      <c r="L1841" s="159"/>
      <c r="M1841" s="159"/>
      <c r="N1841" s="159"/>
      <c r="O1841" s="159"/>
      <c r="P1841" s="159"/>
      <c r="Q1841" s="159"/>
      <c r="R1841" s="159"/>
      <c r="S1841" s="159"/>
      <c r="T1841" s="159"/>
      <c r="U1841" s="159"/>
      <c r="V1841" s="159"/>
      <c r="W1841" s="159"/>
      <c r="X1841" s="150"/>
      <c r="Y1841" s="150"/>
      <c r="Z1841" s="150"/>
      <c r="AA1841" s="150"/>
      <c r="AB1841" s="150"/>
      <c r="AC1841" s="150"/>
      <c r="AD1841" s="150"/>
      <c r="AE1841" s="150"/>
      <c r="AF1841" s="150"/>
      <c r="AG1841" s="150" t="s">
        <v>245</v>
      </c>
      <c r="AH1841" s="150">
        <v>0</v>
      </c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  <c r="BH1841" s="150"/>
    </row>
    <row r="1842" spans="1:60" outlineLevel="1" x14ac:dyDescent="0.2">
      <c r="A1842" s="157"/>
      <c r="B1842" s="158"/>
      <c r="C1842" s="197" t="s">
        <v>1066</v>
      </c>
      <c r="D1842" s="188"/>
      <c r="E1842" s="189">
        <v>0.58799999999999997</v>
      </c>
      <c r="F1842" s="159"/>
      <c r="G1842" s="159"/>
      <c r="H1842" s="159"/>
      <c r="I1842" s="159"/>
      <c r="J1842" s="159"/>
      <c r="K1842" s="159"/>
      <c r="L1842" s="159"/>
      <c r="M1842" s="159"/>
      <c r="N1842" s="159"/>
      <c r="O1842" s="159"/>
      <c r="P1842" s="159"/>
      <c r="Q1842" s="159"/>
      <c r="R1842" s="159"/>
      <c r="S1842" s="159"/>
      <c r="T1842" s="159"/>
      <c r="U1842" s="159"/>
      <c r="V1842" s="159"/>
      <c r="W1842" s="159"/>
      <c r="X1842" s="150"/>
      <c r="Y1842" s="150"/>
      <c r="Z1842" s="150"/>
      <c r="AA1842" s="150"/>
      <c r="AB1842" s="150"/>
      <c r="AC1842" s="150"/>
      <c r="AD1842" s="150"/>
      <c r="AE1842" s="150"/>
      <c r="AF1842" s="150"/>
      <c r="AG1842" s="150" t="s">
        <v>245</v>
      </c>
      <c r="AH1842" s="150">
        <v>0</v>
      </c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  <c r="BH1842" s="150"/>
    </row>
    <row r="1843" spans="1:60" outlineLevel="1" x14ac:dyDescent="0.2">
      <c r="A1843" s="157"/>
      <c r="B1843" s="158"/>
      <c r="C1843" s="197" t="s">
        <v>1067</v>
      </c>
      <c r="D1843" s="188"/>
      <c r="E1843" s="189">
        <v>1.1759999999999999</v>
      </c>
      <c r="F1843" s="159"/>
      <c r="G1843" s="159"/>
      <c r="H1843" s="159"/>
      <c r="I1843" s="159"/>
      <c r="J1843" s="159"/>
      <c r="K1843" s="159"/>
      <c r="L1843" s="159"/>
      <c r="M1843" s="159"/>
      <c r="N1843" s="159"/>
      <c r="O1843" s="159"/>
      <c r="P1843" s="159"/>
      <c r="Q1843" s="159"/>
      <c r="R1843" s="159"/>
      <c r="S1843" s="159"/>
      <c r="T1843" s="159"/>
      <c r="U1843" s="159"/>
      <c r="V1843" s="159"/>
      <c r="W1843" s="159"/>
      <c r="X1843" s="150"/>
      <c r="Y1843" s="150"/>
      <c r="Z1843" s="150"/>
      <c r="AA1843" s="150"/>
      <c r="AB1843" s="150"/>
      <c r="AC1843" s="150"/>
      <c r="AD1843" s="150"/>
      <c r="AE1843" s="150"/>
      <c r="AF1843" s="150"/>
      <c r="AG1843" s="150" t="s">
        <v>245</v>
      </c>
      <c r="AH1843" s="150">
        <v>0</v>
      </c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  <c r="BH1843" s="150"/>
    </row>
    <row r="1844" spans="1:60" outlineLevel="1" x14ac:dyDescent="0.2">
      <c r="A1844" s="157"/>
      <c r="B1844" s="158"/>
      <c r="C1844" s="197" t="s">
        <v>1068</v>
      </c>
      <c r="D1844" s="188"/>
      <c r="E1844" s="189">
        <v>1.3720000000000001</v>
      </c>
      <c r="F1844" s="159"/>
      <c r="G1844" s="159"/>
      <c r="H1844" s="159"/>
      <c r="I1844" s="159"/>
      <c r="J1844" s="159"/>
      <c r="K1844" s="159"/>
      <c r="L1844" s="159"/>
      <c r="M1844" s="159"/>
      <c r="N1844" s="159"/>
      <c r="O1844" s="159"/>
      <c r="P1844" s="159"/>
      <c r="Q1844" s="159"/>
      <c r="R1844" s="159"/>
      <c r="S1844" s="159"/>
      <c r="T1844" s="159"/>
      <c r="U1844" s="159"/>
      <c r="V1844" s="159"/>
      <c r="W1844" s="159"/>
      <c r="X1844" s="150"/>
      <c r="Y1844" s="150"/>
      <c r="Z1844" s="150"/>
      <c r="AA1844" s="150"/>
      <c r="AB1844" s="150"/>
      <c r="AC1844" s="150"/>
      <c r="AD1844" s="150"/>
      <c r="AE1844" s="150"/>
      <c r="AF1844" s="150"/>
      <c r="AG1844" s="150" t="s">
        <v>245</v>
      </c>
      <c r="AH1844" s="150">
        <v>0</v>
      </c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  <c r="BH1844" s="150"/>
    </row>
    <row r="1845" spans="1:60" outlineLevel="1" x14ac:dyDescent="0.2">
      <c r="A1845" s="157"/>
      <c r="B1845" s="158"/>
      <c r="C1845" s="197" t="s">
        <v>1069</v>
      </c>
      <c r="D1845" s="188"/>
      <c r="E1845" s="189">
        <v>5.2919999999999998</v>
      </c>
      <c r="F1845" s="159"/>
      <c r="G1845" s="159"/>
      <c r="H1845" s="159"/>
      <c r="I1845" s="159"/>
      <c r="J1845" s="159"/>
      <c r="K1845" s="159"/>
      <c r="L1845" s="159"/>
      <c r="M1845" s="159"/>
      <c r="N1845" s="159"/>
      <c r="O1845" s="159"/>
      <c r="P1845" s="159"/>
      <c r="Q1845" s="159"/>
      <c r="R1845" s="159"/>
      <c r="S1845" s="159"/>
      <c r="T1845" s="159"/>
      <c r="U1845" s="159"/>
      <c r="V1845" s="159"/>
      <c r="W1845" s="159"/>
      <c r="X1845" s="150"/>
      <c r="Y1845" s="150"/>
      <c r="Z1845" s="150"/>
      <c r="AA1845" s="150"/>
      <c r="AB1845" s="150"/>
      <c r="AC1845" s="150"/>
      <c r="AD1845" s="150"/>
      <c r="AE1845" s="150"/>
      <c r="AF1845" s="150"/>
      <c r="AG1845" s="150" t="s">
        <v>245</v>
      </c>
      <c r="AH1845" s="150">
        <v>0</v>
      </c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  <c r="BH1845" s="150"/>
    </row>
    <row r="1846" spans="1:60" outlineLevel="1" x14ac:dyDescent="0.2">
      <c r="A1846" s="157"/>
      <c r="B1846" s="158"/>
      <c r="C1846" s="197" t="s">
        <v>1070</v>
      </c>
      <c r="D1846" s="188"/>
      <c r="E1846" s="189">
        <v>0.39200000000000002</v>
      </c>
      <c r="F1846" s="159"/>
      <c r="G1846" s="159"/>
      <c r="H1846" s="159"/>
      <c r="I1846" s="159"/>
      <c r="J1846" s="159"/>
      <c r="K1846" s="159"/>
      <c r="L1846" s="159"/>
      <c r="M1846" s="159"/>
      <c r="N1846" s="159"/>
      <c r="O1846" s="159"/>
      <c r="P1846" s="159"/>
      <c r="Q1846" s="159"/>
      <c r="R1846" s="159"/>
      <c r="S1846" s="159"/>
      <c r="T1846" s="159"/>
      <c r="U1846" s="159"/>
      <c r="V1846" s="159"/>
      <c r="W1846" s="159"/>
      <c r="X1846" s="150"/>
      <c r="Y1846" s="150"/>
      <c r="Z1846" s="150"/>
      <c r="AA1846" s="150"/>
      <c r="AB1846" s="150"/>
      <c r="AC1846" s="150"/>
      <c r="AD1846" s="150"/>
      <c r="AE1846" s="150"/>
      <c r="AF1846" s="150"/>
      <c r="AG1846" s="150" t="s">
        <v>245</v>
      </c>
      <c r="AH1846" s="150">
        <v>0</v>
      </c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  <c r="BH1846" s="150"/>
    </row>
    <row r="1847" spans="1:60" outlineLevel="1" x14ac:dyDescent="0.2">
      <c r="A1847" s="157"/>
      <c r="B1847" s="158"/>
      <c r="C1847" s="197" t="s">
        <v>1071</v>
      </c>
      <c r="D1847" s="188"/>
      <c r="E1847" s="189">
        <v>0.19600000000000001</v>
      </c>
      <c r="F1847" s="159"/>
      <c r="G1847" s="159"/>
      <c r="H1847" s="159"/>
      <c r="I1847" s="159"/>
      <c r="J1847" s="159"/>
      <c r="K1847" s="159"/>
      <c r="L1847" s="159"/>
      <c r="M1847" s="159"/>
      <c r="N1847" s="159"/>
      <c r="O1847" s="159"/>
      <c r="P1847" s="159"/>
      <c r="Q1847" s="159"/>
      <c r="R1847" s="159"/>
      <c r="S1847" s="159"/>
      <c r="T1847" s="159"/>
      <c r="U1847" s="159"/>
      <c r="V1847" s="159"/>
      <c r="W1847" s="159"/>
      <c r="X1847" s="150"/>
      <c r="Y1847" s="150"/>
      <c r="Z1847" s="150"/>
      <c r="AA1847" s="150"/>
      <c r="AB1847" s="150"/>
      <c r="AC1847" s="150"/>
      <c r="AD1847" s="150"/>
      <c r="AE1847" s="150"/>
      <c r="AF1847" s="150"/>
      <c r="AG1847" s="150" t="s">
        <v>245</v>
      </c>
      <c r="AH1847" s="150">
        <v>0</v>
      </c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  <c r="BH1847" s="150"/>
    </row>
    <row r="1848" spans="1:60" outlineLevel="1" x14ac:dyDescent="0.2">
      <c r="A1848" s="157"/>
      <c r="B1848" s="158"/>
      <c r="C1848" s="197" t="s">
        <v>1072</v>
      </c>
      <c r="D1848" s="188"/>
      <c r="E1848" s="189">
        <v>0.39200000000000002</v>
      </c>
      <c r="F1848" s="159"/>
      <c r="G1848" s="159"/>
      <c r="H1848" s="159"/>
      <c r="I1848" s="159"/>
      <c r="J1848" s="159"/>
      <c r="K1848" s="159"/>
      <c r="L1848" s="159"/>
      <c r="M1848" s="159"/>
      <c r="N1848" s="159"/>
      <c r="O1848" s="159"/>
      <c r="P1848" s="159"/>
      <c r="Q1848" s="159"/>
      <c r="R1848" s="159"/>
      <c r="S1848" s="159"/>
      <c r="T1848" s="159"/>
      <c r="U1848" s="159"/>
      <c r="V1848" s="159"/>
      <c r="W1848" s="159"/>
      <c r="X1848" s="150"/>
      <c r="Y1848" s="150"/>
      <c r="Z1848" s="150"/>
      <c r="AA1848" s="150"/>
      <c r="AB1848" s="150"/>
      <c r="AC1848" s="150"/>
      <c r="AD1848" s="150"/>
      <c r="AE1848" s="150"/>
      <c r="AF1848" s="150"/>
      <c r="AG1848" s="150" t="s">
        <v>245</v>
      </c>
      <c r="AH1848" s="150">
        <v>0</v>
      </c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  <c r="BH1848" s="150"/>
    </row>
    <row r="1849" spans="1:60" outlineLevel="1" x14ac:dyDescent="0.2">
      <c r="A1849" s="157"/>
      <c r="B1849" s="158"/>
      <c r="C1849" s="197" t="s">
        <v>1073</v>
      </c>
      <c r="D1849" s="188"/>
      <c r="E1849" s="189">
        <v>0.98</v>
      </c>
      <c r="F1849" s="159"/>
      <c r="G1849" s="159"/>
      <c r="H1849" s="159"/>
      <c r="I1849" s="159"/>
      <c r="J1849" s="159"/>
      <c r="K1849" s="159"/>
      <c r="L1849" s="159"/>
      <c r="M1849" s="159"/>
      <c r="N1849" s="159"/>
      <c r="O1849" s="159"/>
      <c r="P1849" s="159"/>
      <c r="Q1849" s="159"/>
      <c r="R1849" s="159"/>
      <c r="S1849" s="159"/>
      <c r="T1849" s="159"/>
      <c r="U1849" s="159"/>
      <c r="V1849" s="159"/>
      <c r="W1849" s="159"/>
      <c r="X1849" s="150"/>
      <c r="Y1849" s="150"/>
      <c r="Z1849" s="150"/>
      <c r="AA1849" s="150"/>
      <c r="AB1849" s="150"/>
      <c r="AC1849" s="150"/>
      <c r="AD1849" s="150"/>
      <c r="AE1849" s="150"/>
      <c r="AF1849" s="150"/>
      <c r="AG1849" s="150" t="s">
        <v>245</v>
      </c>
      <c r="AH1849" s="150">
        <v>0</v>
      </c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  <c r="BH1849" s="150"/>
    </row>
    <row r="1850" spans="1:60" outlineLevel="1" x14ac:dyDescent="0.2">
      <c r="A1850" s="157"/>
      <c r="B1850" s="158"/>
      <c r="C1850" s="197" t="s">
        <v>1074</v>
      </c>
      <c r="D1850" s="188"/>
      <c r="E1850" s="189">
        <v>0.39200000000000002</v>
      </c>
      <c r="F1850" s="159"/>
      <c r="G1850" s="159"/>
      <c r="H1850" s="159"/>
      <c r="I1850" s="159"/>
      <c r="J1850" s="159"/>
      <c r="K1850" s="159"/>
      <c r="L1850" s="159"/>
      <c r="M1850" s="159"/>
      <c r="N1850" s="159"/>
      <c r="O1850" s="159"/>
      <c r="P1850" s="159"/>
      <c r="Q1850" s="159"/>
      <c r="R1850" s="159"/>
      <c r="S1850" s="159"/>
      <c r="T1850" s="159"/>
      <c r="U1850" s="159"/>
      <c r="V1850" s="159"/>
      <c r="W1850" s="159"/>
      <c r="X1850" s="150"/>
      <c r="Y1850" s="150"/>
      <c r="Z1850" s="150"/>
      <c r="AA1850" s="150"/>
      <c r="AB1850" s="150"/>
      <c r="AC1850" s="150"/>
      <c r="AD1850" s="150"/>
      <c r="AE1850" s="150"/>
      <c r="AF1850" s="150"/>
      <c r="AG1850" s="150" t="s">
        <v>245</v>
      </c>
      <c r="AH1850" s="150">
        <v>0</v>
      </c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  <c r="BH1850" s="150"/>
    </row>
    <row r="1851" spans="1:60" outlineLevel="1" x14ac:dyDescent="0.2">
      <c r="A1851" s="157"/>
      <c r="B1851" s="158"/>
      <c r="C1851" s="197" t="s">
        <v>1075</v>
      </c>
      <c r="D1851" s="188"/>
      <c r="E1851" s="189">
        <v>1.96</v>
      </c>
      <c r="F1851" s="159"/>
      <c r="G1851" s="159"/>
      <c r="H1851" s="159"/>
      <c r="I1851" s="159"/>
      <c r="J1851" s="159"/>
      <c r="K1851" s="159"/>
      <c r="L1851" s="159"/>
      <c r="M1851" s="159"/>
      <c r="N1851" s="159"/>
      <c r="O1851" s="159"/>
      <c r="P1851" s="159"/>
      <c r="Q1851" s="159"/>
      <c r="R1851" s="159"/>
      <c r="S1851" s="159"/>
      <c r="T1851" s="159"/>
      <c r="U1851" s="159"/>
      <c r="V1851" s="159"/>
      <c r="W1851" s="159"/>
      <c r="X1851" s="150"/>
      <c r="Y1851" s="150"/>
      <c r="Z1851" s="150"/>
      <c r="AA1851" s="150"/>
      <c r="AB1851" s="150"/>
      <c r="AC1851" s="150"/>
      <c r="AD1851" s="150"/>
      <c r="AE1851" s="150"/>
      <c r="AF1851" s="150"/>
      <c r="AG1851" s="150" t="s">
        <v>245</v>
      </c>
      <c r="AH1851" s="150">
        <v>0</v>
      </c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  <c r="BH1851" s="150"/>
    </row>
    <row r="1852" spans="1:60" outlineLevel="1" x14ac:dyDescent="0.2">
      <c r="A1852" s="157"/>
      <c r="B1852" s="158"/>
      <c r="C1852" s="197" t="s">
        <v>1076</v>
      </c>
      <c r="D1852" s="188"/>
      <c r="E1852" s="189">
        <v>0.58799999999999997</v>
      </c>
      <c r="F1852" s="159"/>
      <c r="G1852" s="159"/>
      <c r="H1852" s="159"/>
      <c r="I1852" s="159"/>
      <c r="J1852" s="159"/>
      <c r="K1852" s="159"/>
      <c r="L1852" s="159"/>
      <c r="M1852" s="159"/>
      <c r="N1852" s="159"/>
      <c r="O1852" s="159"/>
      <c r="P1852" s="159"/>
      <c r="Q1852" s="159"/>
      <c r="R1852" s="159"/>
      <c r="S1852" s="159"/>
      <c r="T1852" s="159"/>
      <c r="U1852" s="159"/>
      <c r="V1852" s="159"/>
      <c r="W1852" s="159"/>
      <c r="X1852" s="150"/>
      <c r="Y1852" s="150"/>
      <c r="Z1852" s="150"/>
      <c r="AA1852" s="150"/>
      <c r="AB1852" s="150"/>
      <c r="AC1852" s="150"/>
      <c r="AD1852" s="150"/>
      <c r="AE1852" s="150"/>
      <c r="AF1852" s="150"/>
      <c r="AG1852" s="150" t="s">
        <v>245</v>
      </c>
      <c r="AH1852" s="150">
        <v>0</v>
      </c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  <c r="BH1852" s="150"/>
    </row>
    <row r="1853" spans="1:60" outlineLevel="1" x14ac:dyDescent="0.2">
      <c r="A1853" s="157"/>
      <c r="B1853" s="158"/>
      <c r="C1853" s="197" t="s">
        <v>1077</v>
      </c>
      <c r="D1853" s="188"/>
      <c r="E1853" s="189">
        <v>0.19600000000000001</v>
      </c>
      <c r="F1853" s="159"/>
      <c r="G1853" s="159"/>
      <c r="H1853" s="159"/>
      <c r="I1853" s="159"/>
      <c r="J1853" s="159"/>
      <c r="K1853" s="159"/>
      <c r="L1853" s="159"/>
      <c r="M1853" s="159"/>
      <c r="N1853" s="159"/>
      <c r="O1853" s="159"/>
      <c r="P1853" s="159"/>
      <c r="Q1853" s="159"/>
      <c r="R1853" s="159"/>
      <c r="S1853" s="159"/>
      <c r="T1853" s="159"/>
      <c r="U1853" s="159"/>
      <c r="V1853" s="159"/>
      <c r="W1853" s="159"/>
      <c r="X1853" s="150"/>
      <c r="Y1853" s="150"/>
      <c r="Z1853" s="150"/>
      <c r="AA1853" s="150"/>
      <c r="AB1853" s="150"/>
      <c r="AC1853" s="150"/>
      <c r="AD1853" s="150"/>
      <c r="AE1853" s="150"/>
      <c r="AF1853" s="150"/>
      <c r="AG1853" s="150" t="s">
        <v>245</v>
      </c>
      <c r="AH1853" s="150">
        <v>0</v>
      </c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  <c r="BH1853" s="150"/>
    </row>
    <row r="1854" spans="1:60" outlineLevel="1" x14ac:dyDescent="0.2">
      <c r="A1854" s="157"/>
      <c r="B1854" s="158"/>
      <c r="C1854" s="197" t="s">
        <v>1078</v>
      </c>
      <c r="D1854" s="188"/>
      <c r="E1854" s="189">
        <v>2.1560000000000001</v>
      </c>
      <c r="F1854" s="159"/>
      <c r="G1854" s="159"/>
      <c r="H1854" s="159"/>
      <c r="I1854" s="159"/>
      <c r="J1854" s="159"/>
      <c r="K1854" s="159"/>
      <c r="L1854" s="159"/>
      <c r="M1854" s="159"/>
      <c r="N1854" s="159"/>
      <c r="O1854" s="159"/>
      <c r="P1854" s="159"/>
      <c r="Q1854" s="159"/>
      <c r="R1854" s="159"/>
      <c r="S1854" s="159"/>
      <c r="T1854" s="159"/>
      <c r="U1854" s="159"/>
      <c r="V1854" s="159"/>
      <c r="W1854" s="159"/>
      <c r="X1854" s="150"/>
      <c r="Y1854" s="150"/>
      <c r="Z1854" s="150"/>
      <c r="AA1854" s="150"/>
      <c r="AB1854" s="150"/>
      <c r="AC1854" s="150"/>
      <c r="AD1854" s="150"/>
      <c r="AE1854" s="150"/>
      <c r="AF1854" s="150"/>
      <c r="AG1854" s="150" t="s">
        <v>245</v>
      </c>
      <c r="AH1854" s="150">
        <v>0</v>
      </c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  <c r="BH1854" s="150"/>
    </row>
    <row r="1855" spans="1:60" outlineLevel="1" x14ac:dyDescent="0.2">
      <c r="A1855" s="157"/>
      <c r="B1855" s="158"/>
      <c r="C1855" s="197" t="s">
        <v>1079</v>
      </c>
      <c r="D1855" s="188"/>
      <c r="E1855" s="189">
        <v>0.58799999999999997</v>
      </c>
      <c r="F1855" s="159"/>
      <c r="G1855" s="159"/>
      <c r="H1855" s="159"/>
      <c r="I1855" s="159"/>
      <c r="J1855" s="159"/>
      <c r="K1855" s="159"/>
      <c r="L1855" s="159"/>
      <c r="M1855" s="159"/>
      <c r="N1855" s="159"/>
      <c r="O1855" s="159"/>
      <c r="P1855" s="159"/>
      <c r="Q1855" s="159"/>
      <c r="R1855" s="159"/>
      <c r="S1855" s="159"/>
      <c r="T1855" s="159"/>
      <c r="U1855" s="159"/>
      <c r="V1855" s="159"/>
      <c r="W1855" s="159"/>
      <c r="X1855" s="150"/>
      <c r="Y1855" s="150"/>
      <c r="Z1855" s="150"/>
      <c r="AA1855" s="150"/>
      <c r="AB1855" s="150"/>
      <c r="AC1855" s="150"/>
      <c r="AD1855" s="150"/>
      <c r="AE1855" s="150"/>
      <c r="AF1855" s="150"/>
      <c r="AG1855" s="150" t="s">
        <v>245</v>
      </c>
      <c r="AH1855" s="150">
        <v>0</v>
      </c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  <c r="BH1855" s="150"/>
    </row>
    <row r="1856" spans="1:60" outlineLevel="1" x14ac:dyDescent="0.2">
      <c r="A1856" s="157"/>
      <c r="B1856" s="158"/>
      <c r="C1856" s="197" t="s">
        <v>1080</v>
      </c>
      <c r="D1856" s="188"/>
      <c r="E1856" s="189">
        <v>1.1759999999999999</v>
      </c>
      <c r="F1856" s="159"/>
      <c r="G1856" s="159"/>
      <c r="H1856" s="159"/>
      <c r="I1856" s="159"/>
      <c r="J1856" s="159"/>
      <c r="K1856" s="159"/>
      <c r="L1856" s="159"/>
      <c r="M1856" s="159"/>
      <c r="N1856" s="159"/>
      <c r="O1856" s="159"/>
      <c r="P1856" s="159"/>
      <c r="Q1856" s="159"/>
      <c r="R1856" s="159"/>
      <c r="S1856" s="159"/>
      <c r="T1856" s="159"/>
      <c r="U1856" s="159"/>
      <c r="V1856" s="159"/>
      <c r="W1856" s="159"/>
      <c r="X1856" s="150"/>
      <c r="Y1856" s="150"/>
      <c r="Z1856" s="150"/>
      <c r="AA1856" s="150"/>
      <c r="AB1856" s="150"/>
      <c r="AC1856" s="150"/>
      <c r="AD1856" s="150"/>
      <c r="AE1856" s="150"/>
      <c r="AF1856" s="150"/>
      <c r="AG1856" s="150" t="s">
        <v>245</v>
      </c>
      <c r="AH1856" s="150">
        <v>0</v>
      </c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  <c r="BH1856" s="150"/>
    </row>
    <row r="1857" spans="1:60" outlineLevel="1" x14ac:dyDescent="0.2">
      <c r="A1857" s="157"/>
      <c r="B1857" s="158"/>
      <c r="C1857" s="197" t="s">
        <v>1081</v>
      </c>
      <c r="D1857" s="188"/>
      <c r="E1857" s="189">
        <v>0.78400000000000003</v>
      </c>
      <c r="F1857" s="159"/>
      <c r="G1857" s="159"/>
      <c r="H1857" s="159"/>
      <c r="I1857" s="159"/>
      <c r="J1857" s="159"/>
      <c r="K1857" s="159"/>
      <c r="L1857" s="159"/>
      <c r="M1857" s="159"/>
      <c r="N1857" s="159"/>
      <c r="O1857" s="159"/>
      <c r="P1857" s="159"/>
      <c r="Q1857" s="159"/>
      <c r="R1857" s="159"/>
      <c r="S1857" s="159"/>
      <c r="T1857" s="159"/>
      <c r="U1857" s="159"/>
      <c r="V1857" s="159"/>
      <c r="W1857" s="159"/>
      <c r="X1857" s="150"/>
      <c r="Y1857" s="150"/>
      <c r="Z1857" s="150"/>
      <c r="AA1857" s="150"/>
      <c r="AB1857" s="150"/>
      <c r="AC1857" s="150"/>
      <c r="AD1857" s="150"/>
      <c r="AE1857" s="150"/>
      <c r="AF1857" s="150"/>
      <c r="AG1857" s="150" t="s">
        <v>245</v>
      </c>
      <c r="AH1857" s="150">
        <v>0</v>
      </c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  <c r="BH1857" s="150"/>
    </row>
    <row r="1858" spans="1:60" outlineLevel="1" x14ac:dyDescent="0.2">
      <c r="A1858" s="157"/>
      <c r="B1858" s="158"/>
      <c r="C1858" s="197" t="s">
        <v>1082</v>
      </c>
      <c r="D1858" s="188"/>
      <c r="E1858" s="189">
        <v>0.39200000000000002</v>
      </c>
      <c r="F1858" s="159"/>
      <c r="G1858" s="159"/>
      <c r="H1858" s="159"/>
      <c r="I1858" s="159"/>
      <c r="J1858" s="159"/>
      <c r="K1858" s="159"/>
      <c r="L1858" s="159"/>
      <c r="M1858" s="159"/>
      <c r="N1858" s="159"/>
      <c r="O1858" s="159"/>
      <c r="P1858" s="159"/>
      <c r="Q1858" s="159"/>
      <c r="R1858" s="159"/>
      <c r="S1858" s="159"/>
      <c r="T1858" s="159"/>
      <c r="U1858" s="159"/>
      <c r="V1858" s="159"/>
      <c r="W1858" s="159"/>
      <c r="X1858" s="150"/>
      <c r="Y1858" s="150"/>
      <c r="Z1858" s="150"/>
      <c r="AA1858" s="150"/>
      <c r="AB1858" s="150"/>
      <c r="AC1858" s="150"/>
      <c r="AD1858" s="150"/>
      <c r="AE1858" s="150"/>
      <c r="AF1858" s="150"/>
      <c r="AG1858" s="150" t="s">
        <v>245</v>
      </c>
      <c r="AH1858" s="150">
        <v>0</v>
      </c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  <c r="BH1858" s="150"/>
    </row>
    <row r="1859" spans="1:60" outlineLevel="1" x14ac:dyDescent="0.2">
      <c r="A1859" s="157"/>
      <c r="B1859" s="158"/>
      <c r="C1859" s="197" t="s">
        <v>1083</v>
      </c>
      <c r="D1859" s="188"/>
      <c r="E1859" s="189">
        <v>0.98</v>
      </c>
      <c r="F1859" s="159"/>
      <c r="G1859" s="159"/>
      <c r="H1859" s="159"/>
      <c r="I1859" s="159"/>
      <c r="J1859" s="159"/>
      <c r="K1859" s="159"/>
      <c r="L1859" s="159"/>
      <c r="M1859" s="159"/>
      <c r="N1859" s="159"/>
      <c r="O1859" s="159"/>
      <c r="P1859" s="159"/>
      <c r="Q1859" s="159"/>
      <c r="R1859" s="159"/>
      <c r="S1859" s="159"/>
      <c r="T1859" s="159"/>
      <c r="U1859" s="159"/>
      <c r="V1859" s="159"/>
      <c r="W1859" s="159"/>
      <c r="X1859" s="150"/>
      <c r="Y1859" s="150"/>
      <c r="Z1859" s="150"/>
      <c r="AA1859" s="150"/>
      <c r="AB1859" s="150"/>
      <c r="AC1859" s="150"/>
      <c r="AD1859" s="150"/>
      <c r="AE1859" s="150"/>
      <c r="AF1859" s="150"/>
      <c r="AG1859" s="150" t="s">
        <v>245</v>
      </c>
      <c r="AH1859" s="150">
        <v>0</v>
      </c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  <c r="BH1859" s="150"/>
    </row>
    <row r="1860" spans="1:60" outlineLevel="1" x14ac:dyDescent="0.2">
      <c r="A1860" s="157"/>
      <c r="B1860" s="158"/>
      <c r="C1860" s="197" t="s">
        <v>1084</v>
      </c>
      <c r="D1860" s="188"/>
      <c r="E1860" s="189">
        <v>0.58799999999999997</v>
      </c>
      <c r="F1860" s="159"/>
      <c r="G1860" s="159"/>
      <c r="H1860" s="159"/>
      <c r="I1860" s="159"/>
      <c r="J1860" s="159"/>
      <c r="K1860" s="159"/>
      <c r="L1860" s="159"/>
      <c r="M1860" s="159"/>
      <c r="N1860" s="159"/>
      <c r="O1860" s="159"/>
      <c r="P1860" s="159"/>
      <c r="Q1860" s="159"/>
      <c r="R1860" s="159"/>
      <c r="S1860" s="159"/>
      <c r="T1860" s="159"/>
      <c r="U1860" s="159"/>
      <c r="V1860" s="159"/>
      <c r="W1860" s="159"/>
      <c r="X1860" s="150"/>
      <c r="Y1860" s="150"/>
      <c r="Z1860" s="150"/>
      <c r="AA1860" s="150"/>
      <c r="AB1860" s="150"/>
      <c r="AC1860" s="150"/>
      <c r="AD1860" s="150"/>
      <c r="AE1860" s="150"/>
      <c r="AF1860" s="150"/>
      <c r="AG1860" s="150" t="s">
        <v>245</v>
      </c>
      <c r="AH1860" s="150">
        <v>0</v>
      </c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  <c r="BH1860" s="150"/>
    </row>
    <row r="1861" spans="1:60" outlineLevel="1" x14ac:dyDescent="0.2">
      <c r="A1861" s="157"/>
      <c r="B1861" s="158"/>
      <c r="C1861" s="197" t="s">
        <v>1085</v>
      </c>
      <c r="D1861" s="188"/>
      <c r="E1861" s="189">
        <v>0.39200000000000002</v>
      </c>
      <c r="F1861" s="159"/>
      <c r="G1861" s="159"/>
      <c r="H1861" s="159"/>
      <c r="I1861" s="159"/>
      <c r="J1861" s="159"/>
      <c r="K1861" s="159"/>
      <c r="L1861" s="159"/>
      <c r="M1861" s="159"/>
      <c r="N1861" s="159"/>
      <c r="O1861" s="159"/>
      <c r="P1861" s="159"/>
      <c r="Q1861" s="159"/>
      <c r="R1861" s="159"/>
      <c r="S1861" s="159"/>
      <c r="T1861" s="159"/>
      <c r="U1861" s="159"/>
      <c r="V1861" s="159"/>
      <c r="W1861" s="159"/>
      <c r="X1861" s="150"/>
      <c r="Y1861" s="150"/>
      <c r="Z1861" s="150"/>
      <c r="AA1861" s="150"/>
      <c r="AB1861" s="150"/>
      <c r="AC1861" s="150"/>
      <c r="AD1861" s="150"/>
      <c r="AE1861" s="150"/>
      <c r="AF1861" s="150"/>
      <c r="AG1861" s="150" t="s">
        <v>245</v>
      </c>
      <c r="AH1861" s="150">
        <v>0</v>
      </c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  <c r="BH1861" s="150"/>
    </row>
    <row r="1862" spans="1:60" outlineLevel="1" x14ac:dyDescent="0.2">
      <c r="A1862" s="157"/>
      <c r="B1862" s="158"/>
      <c r="C1862" s="197" t="s">
        <v>1086</v>
      </c>
      <c r="D1862" s="188"/>
      <c r="E1862" s="189">
        <v>1.3520000000000001</v>
      </c>
      <c r="F1862" s="159"/>
      <c r="G1862" s="159"/>
      <c r="H1862" s="159"/>
      <c r="I1862" s="159"/>
      <c r="J1862" s="159"/>
      <c r="K1862" s="159"/>
      <c r="L1862" s="159"/>
      <c r="M1862" s="159"/>
      <c r="N1862" s="159"/>
      <c r="O1862" s="159"/>
      <c r="P1862" s="159"/>
      <c r="Q1862" s="159"/>
      <c r="R1862" s="159"/>
      <c r="S1862" s="159"/>
      <c r="T1862" s="159"/>
      <c r="U1862" s="159"/>
      <c r="V1862" s="159"/>
      <c r="W1862" s="159"/>
      <c r="X1862" s="150"/>
      <c r="Y1862" s="150"/>
      <c r="Z1862" s="150"/>
      <c r="AA1862" s="150"/>
      <c r="AB1862" s="150"/>
      <c r="AC1862" s="150"/>
      <c r="AD1862" s="150"/>
      <c r="AE1862" s="150"/>
      <c r="AF1862" s="150"/>
      <c r="AG1862" s="150" t="s">
        <v>245</v>
      </c>
      <c r="AH1862" s="150">
        <v>0</v>
      </c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  <c r="BH1862" s="150"/>
    </row>
    <row r="1863" spans="1:60" outlineLevel="1" x14ac:dyDescent="0.2">
      <c r="A1863" s="157"/>
      <c r="B1863" s="158"/>
      <c r="C1863" s="197" t="s">
        <v>1087</v>
      </c>
      <c r="D1863" s="188"/>
      <c r="E1863" s="189">
        <v>2.028</v>
      </c>
      <c r="F1863" s="159"/>
      <c r="G1863" s="159"/>
      <c r="H1863" s="159"/>
      <c r="I1863" s="159"/>
      <c r="J1863" s="159"/>
      <c r="K1863" s="159"/>
      <c r="L1863" s="159"/>
      <c r="M1863" s="159"/>
      <c r="N1863" s="159"/>
      <c r="O1863" s="159"/>
      <c r="P1863" s="159"/>
      <c r="Q1863" s="159"/>
      <c r="R1863" s="159"/>
      <c r="S1863" s="159"/>
      <c r="T1863" s="159"/>
      <c r="U1863" s="159"/>
      <c r="V1863" s="159"/>
      <c r="W1863" s="159"/>
      <c r="X1863" s="150"/>
      <c r="Y1863" s="150"/>
      <c r="Z1863" s="150"/>
      <c r="AA1863" s="150"/>
      <c r="AB1863" s="150"/>
      <c r="AC1863" s="150"/>
      <c r="AD1863" s="150"/>
      <c r="AE1863" s="150"/>
      <c r="AF1863" s="150"/>
      <c r="AG1863" s="150" t="s">
        <v>245</v>
      </c>
      <c r="AH1863" s="150">
        <v>0</v>
      </c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  <c r="BH1863" s="150"/>
    </row>
    <row r="1864" spans="1:60" outlineLevel="1" x14ac:dyDescent="0.2">
      <c r="A1864" s="157"/>
      <c r="B1864" s="158"/>
      <c r="C1864" s="197" t="s">
        <v>1088</v>
      </c>
      <c r="D1864" s="188"/>
      <c r="E1864" s="189">
        <v>0.67600000000000005</v>
      </c>
      <c r="F1864" s="159"/>
      <c r="G1864" s="159"/>
      <c r="H1864" s="159"/>
      <c r="I1864" s="159"/>
      <c r="J1864" s="159"/>
      <c r="K1864" s="159"/>
      <c r="L1864" s="159"/>
      <c r="M1864" s="159"/>
      <c r="N1864" s="159"/>
      <c r="O1864" s="159"/>
      <c r="P1864" s="159"/>
      <c r="Q1864" s="159"/>
      <c r="R1864" s="159"/>
      <c r="S1864" s="159"/>
      <c r="T1864" s="159"/>
      <c r="U1864" s="159"/>
      <c r="V1864" s="159"/>
      <c r="W1864" s="159"/>
      <c r="X1864" s="150"/>
      <c r="Y1864" s="150"/>
      <c r="Z1864" s="150"/>
      <c r="AA1864" s="150"/>
      <c r="AB1864" s="150"/>
      <c r="AC1864" s="150"/>
      <c r="AD1864" s="150"/>
      <c r="AE1864" s="150"/>
      <c r="AF1864" s="150"/>
      <c r="AG1864" s="150" t="s">
        <v>245</v>
      </c>
      <c r="AH1864" s="150">
        <v>0</v>
      </c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  <c r="BH1864" s="150"/>
    </row>
    <row r="1865" spans="1:60" outlineLevel="1" x14ac:dyDescent="0.2">
      <c r="A1865" s="157"/>
      <c r="B1865" s="158"/>
      <c r="C1865" s="197" t="s">
        <v>1089</v>
      </c>
      <c r="D1865" s="188"/>
      <c r="E1865" s="189">
        <v>1.3520000000000001</v>
      </c>
      <c r="F1865" s="159"/>
      <c r="G1865" s="159"/>
      <c r="H1865" s="159"/>
      <c r="I1865" s="159"/>
      <c r="J1865" s="159"/>
      <c r="K1865" s="159"/>
      <c r="L1865" s="159"/>
      <c r="M1865" s="159"/>
      <c r="N1865" s="159"/>
      <c r="O1865" s="159"/>
      <c r="P1865" s="159"/>
      <c r="Q1865" s="159"/>
      <c r="R1865" s="159"/>
      <c r="S1865" s="159"/>
      <c r="T1865" s="159"/>
      <c r="U1865" s="159"/>
      <c r="V1865" s="159"/>
      <c r="W1865" s="159"/>
      <c r="X1865" s="150"/>
      <c r="Y1865" s="150"/>
      <c r="Z1865" s="150"/>
      <c r="AA1865" s="150"/>
      <c r="AB1865" s="150"/>
      <c r="AC1865" s="150"/>
      <c r="AD1865" s="150"/>
      <c r="AE1865" s="150"/>
      <c r="AF1865" s="150"/>
      <c r="AG1865" s="150" t="s">
        <v>245</v>
      </c>
      <c r="AH1865" s="150">
        <v>0</v>
      </c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  <c r="BH1865" s="150"/>
    </row>
    <row r="1866" spans="1:60" outlineLevel="1" x14ac:dyDescent="0.2">
      <c r="A1866" s="157"/>
      <c r="B1866" s="158"/>
      <c r="C1866" s="197" t="s">
        <v>1005</v>
      </c>
      <c r="D1866" s="188"/>
      <c r="E1866" s="189"/>
      <c r="F1866" s="159"/>
      <c r="G1866" s="159"/>
      <c r="H1866" s="159"/>
      <c r="I1866" s="159"/>
      <c r="J1866" s="159"/>
      <c r="K1866" s="159"/>
      <c r="L1866" s="159"/>
      <c r="M1866" s="159"/>
      <c r="N1866" s="159"/>
      <c r="O1866" s="159"/>
      <c r="P1866" s="159"/>
      <c r="Q1866" s="159"/>
      <c r="R1866" s="159"/>
      <c r="S1866" s="159"/>
      <c r="T1866" s="159"/>
      <c r="U1866" s="159"/>
      <c r="V1866" s="159"/>
      <c r="W1866" s="159"/>
      <c r="X1866" s="150"/>
      <c r="Y1866" s="150"/>
      <c r="Z1866" s="150"/>
      <c r="AA1866" s="150"/>
      <c r="AB1866" s="150"/>
      <c r="AC1866" s="150"/>
      <c r="AD1866" s="150"/>
      <c r="AE1866" s="150"/>
      <c r="AF1866" s="150"/>
      <c r="AG1866" s="150" t="s">
        <v>245</v>
      </c>
      <c r="AH1866" s="150">
        <v>0</v>
      </c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  <c r="BH1866" s="150"/>
    </row>
    <row r="1867" spans="1:60" outlineLevel="1" x14ac:dyDescent="0.2">
      <c r="A1867" s="157"/>
      <c r="B1867" s="158"/>
      <c r="C1867" s="197" t="s">
        <v>1071</v>
      </c>
      <c r="D1867" s="188"/>
      <c r="E1867" s="189">
        <v>0.19600000000000001</v>
      </c>
      <c r="F1867" s="159"/>
      <c r="G1867" s="159"/>
      <c r="H1867" s="159"/>
      <c r="I1867" s="159"/>
      <c r="J1867" s="159"/>
      <c r="K1867" s="159"/>
      <c r="L1867" s="159"/>
      <c r="M1867" s="159"/>
      <c r="N1867" s="159"/>
      <c r="O1867" s="159"/>
      <c r="P1867" s="159"/>
      <c r="Q1867" s="159"/>
      <c r="R1867" s="159"/>
      <c r="S1867" s="159"/>
      <c r="T1867" s="159"/>
      <c r="U1867" s="159"/>
      <c r="V1867" s="159"/>
      <c r="W1867" s="159"/>
      <c r="X1867" s="150"/>
      <c r="Y1867" s="150"/>
      <c r="Z1867" s="150"/>
      <c r="AA1867" s="150"/>
      <c r="AB1867" s="150"/>
      <c r="AC1867" s="150"/>
      <c r="AD1867" s="150"/>
      <c r="AE1867" s="150"/>
      <c r="AF1867" s="150"/>
      <c r="AG1867" s="150" t="s">
        <v>245</v>
      </c>
      <c r="AH1867" s="150">
        <v>0</v>
      </c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  <c r="BH1867" s="150"/>
    </row>
    <row r="1868" spans="1:60" outlineLevel="1" x14ac:dyDescent="0.2">
      <c r="A1868" s="157"/>
      <c r="B1868" s="158"/>
      <c r="C1868" s="197" t="s">
        <v>1090</v>
      </c>
      <c r="D1868" s="188"/>
      <c r="E1868" s="189">
        <v>0.39200000000000002</v>
      </c>
      <c r="F1868" s="159"/>
      <c r="G1868" s="159"/>
      <c r="H1868" s="159"/>
      <c r="I1868" s="159"/>
      <c r="J1868" s="159"/>
      <c r="K1868" s="159"/>
      <c r="L1868" s="159"/>
      <c r="M1868" s="159"/>
      <c r="N1868" s="159"/>
      <c r="O1868" s="159"/>
      <c r="P1868" s="159"/>
      <c r="Q1868" s="159"/>
      <c r="R1868" s="159"/>
      <c r="S1868" s="159"/>
      <c r="T1868" s="159"/>
      <c r="U1868" s="159"/>
      <c r="V1868" s="159"/>
      <c r="W1868" s="159"/>
      <c r="X1868" s="150"/>
      <c r="Y1868" s="150"/>
      <c r="Z1868" s="150"/>
      <c r="AA1868" s="150"/>
      <c r="AB1868" s="150"/>
      <c r="AC1868" s="150"/>
      <c r="AD1868" s="150"/>
      <c r="AE1868" s="150"/>
      <c r="AF1868" s="150"/>
      <c r="AG1868" s="150" t="s">
        <v>245</v>
      </c>
      <c r="AH1868" s="150">
        <v>0</v>
      </c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  <c r="BH1868" s="150"/>
    </row>
    <row r="1869" spans="1:60" outlineLevel="1" x14ac:dyDescent="0.2">
      <c r="A1869" s="157"/>
      <c r="B1869" s="158"/>
      <c r="C1869" s="197" t="s">
        <v>1091</v>
      </c>
      <c r="D1869" s="188"/>
      <c r="E1869" s="189">
        <v>0.58799999999999997</v>
      </c>
      <c r="F1869" s="159"/>
      <c r="G1869" s="159"/>
      <c r="H1869" s="159"/>
      <c r="I1869" s="159"/>
      <c r="J1869" s="159"/>
      <c r="K1869" s="159"/>
      <c r="L1869" s="159"/>
      <c r="M1869" s="159"/>
      <c r="N1869" s="159"/>
      <c r="O1869" s="159"/>
      <c r="P1869" s="159"/>
      <c r="Q1869" s="159"/>
      <c r="R1869" s="159"/>
      <c r="S1869" s="159"/>
      <c r="T1869" s="159"/>
      <c r="U1869" s="159"/>
      <c r="V1869" s="159"/>
      <c r="W1869" s="159"/>
      <c r="X1869" s="150"/>
      <c r="Y1869" s="150"/>
      <c r="Z1869" s="150"/>
      <c r="AA1869" s="150"/>
      <c r="AB1869" s="150"/>
      <c r="AC1869" s="150"/>
      <c r="AD1869" s="150"/>
      <c r="AE1869" s="150"/>
      <c r="AF1869" s="150"/>
      <c r="AG1869" s="150" t="s">
        <v>245</v>
      </c>
      <c r="AH1869" s="150">
        <v>0</v>
      </c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  <c r="BH1869" s="150"/>
    </row>
    <row r="1870" spans="1:60" ht="22.5" outlineLevel="1" x14ac:dyDescent="0.2">
      <c r="A1870" s="167">
        <v>62</v>
      </c>
      <c r="B1870" s="168" t="s">
        <v>1092</v>
      </c>
      <c r="C1870" s="184" t="s">
        <v>1093</v>
      </c>
      <c r="D1870" s="169" t="s">
        <v>239</v>
      </c>
      <c r="E1870" s="170">
        <v>77.760000000000005</v>
      </c>
      <c r="F1870" s="171"/>
      <c r="G1870" s="172">
        <f>ROUND(E1870*F1870,2)</f>
        <v>0</v>
      </c>
      <c r="H1870" s="171"/>
      <c r="I1870" s="172">
        <f>ROUND(E1870*H1870,2)</f>
        <v>0</v>
      </c>
      <c r="J1870" s="171"/>
      <c r="K1870" s="172">
        <f>ROUND(E1870*J1870,2)</f>
        <v>0</v>
      </c>
      <c r="L1870" s="172">
        <v>21</v>
      </c>
      <c r="M1870" s="172">
        <f>G1870*(1+L1870/100)</f>
        <v>0</v>
      </c>
      <c r="N1870" s="172">
        <v>4.4099999999999999E-3</v>
      </c>
      <c r="O1870" s="172">
        <f>ROUND(E1870*N1870,2)</f>
        <v>0.34</v>
      </c>
      <c r="P1870" s="172">
        <v>0</v>
      </c>
      <c r="Q1870" s="172">
        <f>ROUND(E1870*P1870,2)</f>
        <v>0</v>
      </c>
      <c r="R1870" s="172" t="s">
        <v>949</v>
      </c>
      <c r="S1870" s="172" t="s">
        <v>184</v>
      </c>
      <c r="T1870" s="173" t="s">
        <v>185</v>
      </c>
      <c r="U1870" s="159">
        <v>0.82099999999999995</v>
      </c>
      <c r="V1870" s="159">
        <f>ROUND(E1870*U1870,2)</f>
        <v>63.84</v>
      </c>
      <c r="W1870" s="159"/>
      <c r="X1870" s="150"/>
      <c r="Y1870" s="150"/>
      <c r="Z1870" s="150"/>
      <c r="AA1870" s="150"/>
      <c r="AB1870" s="150"/>
      <c r="AC1870" s="150"/>
      <c r="AD1870" s="150"/>
      <c r="AE1870" s="150"/>
      <c r="AF1870" s="150"/>
      <c r="AG1870" s="150" t="s">
        <v>241</v>
      </c>
      <c r="AH1870" s="150"/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  <c r="BH1870" s="150"/>
    </row>
    <row r="1871" spans="1:60" outlineLevel="1" x14ac:dyDescent="0.2">
      <c r="A1871" s="157"/>
      <c r="B1871" s="158"/>
      <c r="C1871" s="256" t="s">
        <v>950</v>
      </c>
      <c r="D1871" s="257"/>
      <c r="E1871" s="257"/>
      <c r="F1871" s="257"/>
      <c r="G1871" s="257"/>
      <c r="H1871" s="159"/>
      <c r="I1871" s="159"/>
      <c r="J1871" s="159"/>
      <c r="K1871" s="159"/>
      <c r="L1871" s="159"/>
      <c r="M1871" s="159"/>
      <c r="N1871" s="159"/>
      <c r="O1871" s="159"/>
      <c r="P1871" s="159"/>
      <c r="Q1871" s="159"/>
      <c r="R1871" s="159"/>
      <c r="S1871" s="159"/>
      <c r="T1871" s="159"/>
      <c r="U1871" s="159"/>
      <c r="V1871" s="159"/>
      <c r="W1871" s="159"/>
      <c r="X1871" s="150"/>
      <c r="Y1871" s="150"/>
      <c r="Z1871" s="150"/>
      <c r="AA1871" s="150"/>
      <c r="AB1871" s="150"/>
      <c r="AC1871" s="150"/>
      <c r="AD1871" s="150"/>
      <c r="AE1871" s="150"/>
      <c r="AF1871" s="150"/>
      <c r="AG1871" s="150" t="s">
        <v>243</v>
      </c>
      <c r="AH1871" s="150"/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  <c r="BH1871" s="150"/>
    </row>
    <row r="1872" spans="1:60" outlineLevel="1" x14ac:dyDescent="0.2">
      <c r="A1872" s="157"/>
      <c r="B1872" s="158"/>
      <c r="C1872" s="197" t="s">
        <v>979</v>
      </c>
      <c r="D1872" s="188"/>
      <c r="E1872" s="189"/>
      <c r="F1872" s="159"/>
      <c r="G1872" s="159"/>
      <c r="H1872" s="159"/>
      <c r="I1872" s="159"/>
      <c r="J1872" s="159"/>
      <c r="K1872" s="159"/>
      <c r="L1872" s="159"/>
      <c r="M1872" s="159"/>
      <c r="N1872" s="159"/>
      <c r="O1872" s="159"/>
      <c r="P1872" s="159"/>
      <c r="Q1872" s="159"/>
      <c r="R1872" s="159"/>
      <c r="S1872" s="159"/>
      <c r="T1872" s="159"/>
      <c r="U1872" s="159"/>
      <c r="V1872" s="159"/>
      <c r="W1872" s="159"/>
      <c r="X1872" s="150"/>
      <c r="Y1872" s="150"/>
      <c r="Z1872" s="150"/>
      <c r="AA1872" s="150"/>
      <c r="AB1872" s="150"/>
      <c r="AC1872" s="150"/>
      <c r="AD1872" s="150"/>
      <c r="AE1872" s="150"/>
      <c r="AF1872" s="150"/>
      <c r="AG1872" s="150" t="s">
        <v>245</v>
      </c>
      <c r="AH1872" s="150">
        <v>0</v>
      </c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  <c r="BH1872" s="150"/>
    </row>
    <row r="1873" spans="1:60" outlineLevel="1" x14ac:dyDescent="0.2">
      <c r="A1873" s="157"/>
      <c r="B1873" s="158"/>
      <c r="C1873" s="197" t="s">
        <v>1094</v>
      </c>
      <c r="D1873" s="188"/>
      <c r="E1873" s="189">
        <v>7.28</v>
      </c>
      <c r="F1873" s="159"/>
      <c r="G1873" s="159"/>
      <c r="H1873" s="159"/>
      <c r="I1873" s="159"/>
      <c r="J1873" s="159"/>
      <c r="K1873" s="159"/>
      <c r="L1873" s="159"/>
      <c r="M1873" s="159"/>
      <c r="N1873" s="159"/>
      <c r="O1873" s="159"/>
      <c r="P1873" s="159"/>
      <c r="Q1873" s="159"/>
      <c r="R1873" s="159"/>
      <c r="S1873" s="159"/>
      <c r="T1873" s="159"/>
      <c r="U1873" s="159"/>
      <c r="V1873" s="159"/>
      <c r="W1873" s="159"/>
      <c r="X1873" s="150"/>
      <c r="Y1873" s="150"/>
      <c r="Z1873" s="150"/>
      <c r="AA1873" s="150"/>
      <c r="AB1873" s="150"/>
      <c r="AC1873" s="150"/>
      <c r="AD1873" s="150"/>
      <c r="AE1873" s="150"/>
      <c r="AF1873" s="150"/>
      <c r="AG1873" s="150" t="s">
        <v>245</v>
      </c>
      <c r="AH1873" s="150">
        <v>0</v>
      </c>
      <c r="AI1873" s="150"/>
      <c r="AJ1873" s="150"/>
      <c r="AK1873" s="150"/>
      <c r="AL1873" s="150"/>
      <c r="AM1873" s="150"/>
      <c r="AN1873" s="150"/>
      <c r="AO1873" s="150"/>
      <c r="AP1873" s="150"/>
      <c r="AQ1873" s="150"/>
      <c r="AR1873" s="150"/>
      <c r="AS1873" s="150"/>
      <c r="AT1873" s="150"/>
      <c r="AU1873" s="150"/>
      <c r="AV1873" s="150"/>
      <c r="AW1873" s="150"/>
      <c r="AX1873" s="150"/>
      <c r="AY1873" s="150"/>
      <c r="AZ1873" s="150"/>
      <c r="BA1873" s="150"/>
      <c r="BB1873" s="150"/>
      <c r="BC1873" s="150"/>
      <c r="BD1873" s="150"/>
      <c r="BE1873" s="150"/>
      <c r="BF1873" s="150"/>
      <c r="BG1873" s="150"/>
      <c r="BH1873" s="150"/>
    </row>
    <row r="1874" spans="1:60" outlineLevel="1" x14ac:dyDescent="0.2">
      <c r="A1874" s="157"/>
      <c r="B1874" s="158"/>
      <c r="C1874" s="197" t="s">
        <v>1095</v>
      </c>
      <c r="D1874" s="188"/>
      <c r="E1874" s="189">
        <v>1.68</v>
      </c>
      <c r="F1874" s="159"/>
      <c r="G1874" s="159"/>
      <c r="H1874" s="159"/>
      <c r="I1874" s="159"/>
      <c r="J1874" s="159"/>
      <c r="K1874" s="159"/>
      <c r="L1874" s="159"/>
      <c r="M1874" s="159"/>
      <c r="N1874" s="159"/>
      <c r="O1874" s="159"/>
      <c r="P1874" s="159"/>
      <c r="Q1874" s="159"/>
      <c r="R1874" s="159"/>
      <c r="S1874" s="159"/>
      <c r="T1874" s="159"/>
      <c r="U1874" s="159"/>
      <c r="V1874" s="159"/>
      <c r="W1874" s="159"/>
      <c r="X1874" s="150"/>
      <c r="Y1874" s="150"/>
      <c r="Z1874" s="150"/>
      <c r="AA1874" s="150"/>
      <c r="AB1874" s="150"/>
      <c r="AC1874" s="150"/>
      <c r="AD1874" s="150"/>
      <c r="AE1874" s="150"/>
      <c r="AF1874" s="150"/>
      <c r="AG1874" s="150" t="s">
        <v>245</v>
      </c>
      <c r="AH1874" s="150">
        <v>0</v>
      </c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  <c r="BH1874" s="150"/>
    </row>
    <row r="1875" spans="1:60" outlineLevel="1" x14ac:dyDescent="0.2">
      <c r="A1875" s="157"/>
      <c r="B1875" s="158"/>
      <c r="C1875" s="197" t="s">
        <v>1096</v>
      </c>
      <c r="D1875" s="188"/>
      <c r="E1875" s="189">
        <v>3.36</v>
      </c>
      <c r="F1875" s="159"/>
      <c r="G1875" s="159"/>
      <c r="H1875" s="159"/>
      <c r="I1875" s="159"/>
      <c r="J1875" s="159"/>
      <c r="K1875" s="159"/>
      <c r="L1875" s="159"/>
      <c r="M1875" s="159"/>
      <c r="N1875" s="159"/>
      <c r="O1875" s="159"/>
      <c r="P1875" s="159"/>
      <c r="Q1875" s="159"/>
      <c r="R1875" s="159"/>
      <c r="S1875" s="159"/>
      <c r="T1875" s="159"/>
      <c r="U1875" s="159"/>
      <c r="V1875" s="159"/>
      <c r="W1875" s="159"/>
      <c r="X1875" s="150"/>
      <c r="Y1875" s="150"/>
      <c r="Z1875" s="150"/>
      <c r="AA1875" s="150"/>
      <c r="AB1875" s="150"/>
      <c r="AC1875" s="150"/>
      <c r="AD1875" s="150"/>
      <c r="AE1875" s="150"/>
      <c r="AF1875" s="150"/>
      <c r="AG1875" s="150" t="s">
        <v>245</v>
      </c>
      <c r="AH1875" s="150">
        <v>0</v>
      </c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  <c r="BH1875" s="150"/>
    </row>
    <row r="1876" spans="1:60" outlineLevel="1" x14ac:dyDescent="0.2">
      <c r="A1876" s="157"/>
      <c r="B1876" s="158"/>
      <c r="C1876" s="197" t="s">
        <v>1097</v>
      </c>
      <c r="D1876" s="188"/>
      <c r="E1876" s="189">
        <v>3.92</v>
      </c>
      <c r="F1876" s="159"/>
      <c r="G1876" s="159"/>
      <c r="H1876" s="159"/>
      <c r="I1876" s="159"/>
      <c r="J1876" s="159"/>
      <c r="K1876" s="159"/>
      <c r="L1876" s="159"/>
      <c r="M1876" s="159"/>
      <c r="N1876" s="159"/>
      <c r="O1876" s="159"/>
      <c r="P1876" s="159"/>
      <c r="Q1876" s="159"/>
      <c r="R1876" s="159"/>
      <c r="S1876" s="159"/>
      <c r="T1876" s="159"/>
      <c r="U1876" s="159"/>
      <c r="V1876" s="159"/>
      <c r="W1876" s="159"/>
      <c r="X1876" s="150"/>
      <c r="Y1876" s="150"/>
      <c r="Z1876" s="150"/>
      <c r="AA1876" s="150"/>
      <c r="AB1876" s="150"/>
      <c r="AC1876" s="150"/>
      <c r="AD1876" s="150"/>
      <c r="AE1876" s="150"/>
      <c r="AF1876" s="150"/>
      <c r="AG1876" s="150" t="s">
        <v>245</v>
      </c>
      <c r="AH1876" s="150">
        <v>0</v>
      </c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  <c r="BH1876" s="150"/>
    </row>
    <row r="1877" spans="1:60" outlineLevel="1" x14ac:dyDescent="0.2">
      <c r="A1877" s="157"/>
      <c r="B1877" s="158"/>
      <c r="C1877" s="197" t="s">
        <v>1098</v>
      </c>
      <c r="D1877" s="188"/>
      <c r="E1877" s="189">
        <v>15.12</v>
      </c>
      <c r="F1877" s="159"/>
      <c r="G1877" s="159"/>
      <c r="H1877" s="159"/>
      <c r="I1877" s="159"/>
      <c r="J1877" s="159"/>
      <c r="K1877" s="159"/>
      <c r="L1877" s="159"/>
      <c r="M1877" s="159"/>
      <c r="N1877" s="159"/>
      <c r="O1877" s="159"/>
      <c r="P1877" s="159"/>
      <c r="Q1877" s="159"/>
      <c r="R1877" s="159"/>
      <c r="S1877" s="159"/>
      <c r="T1877" s="159"/>
      <c r="U1877" s="159"/>
      <c r="V1877" s="159"/>
      <c r="W1877" s="159"/>
      <c r="X1877" s="150"/>
      <c r="Y1877" s="150"/>
      <c r="Z1877" s="150"/>
      <c r="AA1877" s="150"/>
      <c r="AB1877" s="150"/>
      <c r="AC1877" s="150"/>
      <c r="AD1877" s="150"/>
      <c r="AE1877" s="150"/>
      <c r="AF1877" s="150"/>
      <c r="AG1877" s="150" t="s">
        <v>245</v>
      </c>
      <c r="AH1877" s="150">
        <v>0</v>
      </c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  <c r="BH1877" s="150"/>
    </row>
    <row r="1878" spans="1:60" outlineLevel="1" x14ac:dyDescent="0.2">
      <c r="A1878" s="157"/>
      <c r="B1878" s="158"/>
      <c r="C1878" s="197" t="s">
        <v>1099</v>
      </c>
      <c r="D1878" s="188"/>
      <c r="E1878" s="189">
        <v>1.1200000000000001</v>
      </c>
      <c r="F1878" s="159"/>
      <c r="G1878" s="159"/>
      <c r="H1878" s="159"/>
      <c r="I1878" s="159"/>
      <c r="J1878" s="159"/>
      <c r="K1878" s="159"/>
      <c r="L1878" s="159"/>
      <c r="M1878" s="159"/>
      <c r="N1878" s="159"/>
      <c r="O1878" s="159"/>
      <c r="P1878" s="159"/>
      <c r="Q1878" s="159"/>
      <c r="R1878" s="159"/>
      <c r="S1878" s="159"/>
      <c r="T1878" s="159"/>
      <c r="U1878" s="159"/>
      <c r="V1878" s="159"/>
      <c r="W1878" s="159"/>
      <c r="X1878" s="150"/>
      <c r="Y1878" s="150"/>
      <c r="Z1878" s="150"/>
      <c r="AA1878" s="150"/>
      <c r="AB1878" s="150"/>
      <c r="AC1878" s="150"/>
      <c r="AD1878" s="150"/>
      <c r="AE1878" s="150"/>
      <c r="AF1878" s="150"/>
      <c r="AG1878" s="150" t="s">
        <v>245</v>
      </c>
      <c r="AH1878" s="150">
        <v>0</v>
      </c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  <c r="BH1878" s="150"/>
    </row>
    <row r="1879" spans="1:60" outlineLevel="1" x14ac:dyDescent="0.2">
      <c r="A1879" s="157"/>
      <c r="B1879" s="158"/>
      <c r="C1879" s="197" t="s">
        <v>1100</v>
      </c>
      <c r="D1879" s="188"/>
      <c r="E1879" s="189">
        <v>0.56000000000000005</v>
      </c>
      <c r="F1879" s="159"/>
      <c r="G1879" s="159"/>
      <c r="H1879" s="159"/>
      <c r="I1879" s="159"/>
      <c r="J1879" s="159"/>
      <c r="K1879" s="159"/>
      <c r="L1879" s="159"/>
      <c r="M1879" s="159"/>
      <c r="N1879" s="159"/>
      <c r="O1879" s="159"/>
      <c r="P1879" s="159"/>
      <c r="Q1879" s="159"/>
      <c r="R1879" s="159"/>
      <c r="S1879" s="159"/>
      <c r="T1879" s="159"/>
      <c r="U1879" s="159"/>
      <c r="V1879" s="159"/>
      <c r="W1879" s="159"/>
      <c r="X1879" s="150"/>
      <c r="Y1879" s="150"/>
      <c r="Z1879" s="150"/>
      <c r="AA1879" s="150"/>
      <c r="AB1879" s="150"/>
      <c r="AC1879" s="150"/>
      <c r="AD1879" s="150"/>
      <c r="AE1879" s="150"/>
      <c r="AF1879" s="150"/>
      <c r="AG1879" s="150" t="s">
        <v>245</v>
      </c>
      <c r="AH1879" s="150">
        <v>0</v>
      </c>
      <c r="AI1879" s="150"/>
      <c r="AJ1879" s="150"/>
      <c r="AK1879" s="150"/>
      <c r="AL1879" s="150"/>
      <c r="AM1879" s="150"/>
      <c r="AN1879" s="150"/>
      <c r="AO1879" s="150"/>
      <c r="AP1879" s="150"/>
      <c r="AQ1879" s="150"/>
      <c r="AR1879" s="150"/>
      <c r="AS1879" s="150"/>
      <c r="AT1879" s="150"/>
      <c r="AU1879" s="150"/>
      <c r="AV1879" s="150"/>
      <c r="AW1879" s="150"/>
      <c r="AX1879" s="150"/>
      <c r="AY1879" s="150"/>
      <c r="AZ1879" s="150"/>
      <c r="BA1879" s="150"/>
      <c r="BB1879" s="150"/>
      <c r="BC1879" s="150"/>
      <c r="BD1879" s="150"/>
      <c r="BE1879" s="150"/>
      <c r="BF1879" s="150"/>
      <c r="BG1879" s="150"/>
      <c r="BH1879" s="150"/>
    </row>
    <row r="1880" spans="1:60" outlineLevel="1" x14ac:dyDescent="0.2">
      <c r="A1880" s="157"/>
      <c r="B1880" s="158"/>
      <c r="C1880" s="197" t="s">
        <v>1101</v>
      </c>
      <c r="D1880" s="188"/>
      <c r="E1880" s="189">
        <v>1.1200000000000001</v>
      </c>
      <c r="F1880" s="159"/>
      <c r="G1880" s="159"/>
      <c r="H1880" s="159"/>
      <c r="I1880" s="159"/>
      <c r="J1880" s="159"/>
      <c r="K1880" s="159"/>
      <c r="L1880" s="159"/>
      <c r="M1880" s="159"/>
      <c r="N1880" s="159"/>
      <c r="O1880" s="159"/>
      <c r="P1880" s="159"/>
      <c r="Q1880" s="159"/>
      <c r="R1880" s="159"/>
      <c r="S1880" s="159"/>
      <c r="T1880" s="159"/>
      <c r="U1880" s="159"/>
      <c r="V1880" s="159"/>
      <c r="W1880" s="159"/>
      <c r="X1880" s="150"/>
      <c r="Y1880" s="150"/>
      <c r="Z1880" s="150"/>
      <c r="AA1880" s="150"/>
      <c r="AB1880" s="150"/>
      <c r="AC1880" s="150"/>
      <c r="AD1880" s="150"/>
      <c r="AE1880" s="150"/>
      <c r="AF1880" s="150"/>
      <c r="AG1880" s="150" t="s">
        <v>245</v>
      </c>
      <c r="AH1880" s="150">
        <v>0</v>
      </c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  <c r="BH1880" s="150"/>
    </row>
    <row r="1881" spans="1:60" outlineLevel="1" x14ac:dyDescent="0.2">
      <c r="A1881" s="157"/>
      <c r="B1881" s="158"/>
      <c r="C1881" s="197" t="s">
        <v>1102</v>
      </c>
      <c r="D1881" s="188"/>
      <c r="E1881" s="189">
        <v>2.8</v>
      </c>
      <c r="F1881" s="159"/>
      <c r="G1881" s="159"/>
      <c r="H1881" s="159"/>
      <c r="I1881" s="159"/>
      <c r="J1881" s="159"/>
      <c r="K1881" s="159"/>
      <c r="L1881" s="159"/>
      <c r="M1881" s="159"/>
      <c r="N1881" s="159"/>
      <c r="O1881" s="159"/>
      <c r="P1881" s="159"/>
      <c r="Q1881" s="159"/>
      <c r="R1881" s="159"/>
      <c r="S1881" s="159"/>
      <c r="T1881" s="159"/>
      <c r="U1881" s="159"/>
      <c r="V1881" s="159"/>
      <c r="W1881" s="159"/>
      <c r="X1881" s="150"/>
      <c r="Y1881" s="150"/>
      <c r="Z1881" s="150"/>
      <c r="AA1881" s="150"/>
      <c r="AB1881" s="150"/>
      <c r="AC1881" s="150"/>
      <c r="AD1881" s="150"/>
      <c r="AE1881" s="150"/>
      <c r="AF1881" s="150"/>
      <c r="AG1881" s="150" t="s">
        <v>245</v>
      </c>
      <c r="AH1881" s="150">
        <v>0</v>
      </c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  <c r="BH1881" s="150"/>
    </row>
    <row r="1882" spans="1:60" outlineLevel="1" x14ac:dyDescent="0.2">
      <c r="A1882" s="157"/>
      <c r="B1882" s="158"/>
      <c r="C1882" s="197" t="s">
        <v>1103</v>
      </c>
      <c r="D1882" s="188"/>
      <c r="E1882" s="189">
        <v>1.1200000000000001</v>
      </c>
      <c r="F1882" s="159"/>
      <c r="G1882" s="159"/>
      <c r="H1882" s="159"/>
      <c r="I1882" s="159"/>
      <c r="J1882" s="159"/>
      <c r="K1882" s="159"/>
      <c r="L1882" s="159"/>
      <c r="M1882" s="159"/>
      <c r="N1882" s="159"/>
      <c r="O1882" s="159"/>
      <c r="P1882" s="159"/>
      <c r="Q1882" s="159"/>
      <c r="R1882" s="159"/>
      <c r="S1882" s="159"/>
      <c r="T1882" s="159"/>
      <c r="U1882" s="159"/>
      <c r="V1882" s="159"/>
      <c r="W1882" s="159"/>
      <c r="X1882" s="150"/>
      <c r="Y1882" s="150"/>
      <c r="Z1882" s="150"/>
      <c r="AA1882" s="150"/>
      <c r="AB1882" s="150"/>
      <c r="AC1882" s="150"/>
      <c r="AD1882" s="150"/>
      <c r="AE1882" s="150"/>
      <c r="AF1882" s="150"/>
      <c r="AG1882" s="150" t="s">
        <v>245</v>
      </c>
      <c r="AH1882" s="150">
        <v>0</v>
      </c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  <c r="BH1882" s="150"/>
    </row>
    <row r="1883" spans="1:60" outlineLevel="1" x14ac:dyDescent="0.2">
      <c r="A1883" s="157"/>
      <c r="B1883" s="158"/>
      <c r="C1883" s="197" t="s">
        <v>1104</v>
      </c>
      <c r="D1883" s="188"/>
      <c r="E1883" s="189">
        <v>5.6</v>
      </c>
      <c r="F1883" s="159"/>
      <c r="G1883" s="159"/>
      <c r="H1883" s="159"/>
      <c r="I1883" s="159"/>
      <c r="J1883" s="159"/>
      <c r="K1883" s="159"/>
      <c r="L1883" s="159"/>
      <c r="M1883" s="159"/>
      <c r="N1883" s="159"/>
      <c r="O1883" s="159"/>
      <c r="P1883" s="159"/>
      <c r="Q1883" s="159"/>
      <c r="R1883" s="159"/>
      <c r="S1883" s="159"/>
      <c r="T1883" s="159"/>
      <c r="U1883" s="159"/>
      <c r="V1883" s="159"/>
      <c r="W1883" s="159"/>
      <c r="X1883" s="150"/>
      <c r="Y1883" s="150"/>
      <c r="Z1883" s="150"/>
      <c r="AA1883" s="150"/>
      <c r="AB1883" s="150"/>
      <c r="AC1883" s="150"/>
      <c r="AD1883" s="150"/>
      <c r="AE1883" s="150"/>
      <c r="AF1883" s="150"/>
      <c r="AG1883" s="150" t="s">
        <v>245</v>
      </c>
      <c r="AH1883" s="150">
        <v>0</v>
      </c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  <c r="BH1883" s="150"/>
    </row>
    <row r="1884" spans="1:60" outlineLevel="1" x14ac:dyDescent="0.2">
      <c r="A1884" s="157"/>
      <c r="B1884" s="158"/>
      <c r="C1884" s="197" t="s">
        <v>1105</v>
      </c>
      <c r="D1884" s="188"/>
      <c r="E1884" s="189">
        <v>1.68</v>
      </c>
      <c r="F1884" s="159"/>
      <c r="G1884" s="159"/>
      <c r="H1884" s="159"/>
      <c r="I1884" s="159"/>
      <c r="J1884" s="159"/>
      <c r="K1884" s="159"/>
      <c r="L1884" s="159"/>
      <c r="M1884" s="159"/>
      <c r="N1884" s="159"/>
      <c r="O1884" s="159"/>
      <c r="P1884" s="159"/>
      <c r="Q1884" s="159"/>
      <c r="R1884" s="159"/>
      <c r="S1884" s="159"/>
      <c r="T1884" s="159"/>
      <c r="U1884" s="159"/>
      <c r="V1884" s="159"/>
      <c r="W1884" s="159"/>
      <c r="X1884" s="150"/>
      <c r="Y1884" s="150"/>
      <c r="Z1884" s="150"/>
      <c r="AA1884" s="150"/>
      <c r="AB1884" s="150"/>
      <c r="AC1884" s="150"/>
      <c r="AD1884" s="150"/>
      <c r="AE1884" s="150"/>
      <c r="AF1884" s="150"/>
      <c r="AG1884" s="150" t="s">
        <v>245</v>
      </c>
      <c r="AH1884" s="150">
        <v>0</v>
      </c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</row>
    <row r="1885" spans="1:60" outlineLevel="1" x14ac:dyDescent="0.2">
      <c r="A1885" s="157"/>
      <c r="B1885" s="158"/>
      <c r="C1885" s="197" t="s">
        <v>1106</v>
      </c>
      <c r="D1885" s="188"/>
      <c r="E1885" s="189">
        <v>0.56000000000000005</v>
      </c>
      <c r="F1885" s="159"/>
      <c r="G1885" s="159"/>
      <c r="H1885" s="159"/>
      <c r="I1885" s="159"/>
      <c r="J1885" s="159"/>
      <c r="K1885" s="159"/>
      <c r="L1885" s="159"/>
      <c r="M1885" s="159"/>
      <c r="N1885" s="159"/>
      <c r="O1885" s="159"/>
      <c r="P1885" s="159"/>
      <c r="Q1885" s="159"/>
      <c r="R1885" s="159"/>
      <c r="S1885" s="159"/>
      <c r="T1885" s="159"/>
      <c r="U1885" s="159"/>
      <c r="V1885" s="159"/>
      <c r="W1885" s="159"/>
      <c r="X1885" s="150"/>
      <c r="Y1885" s="150"/>
      <c r="Z1885" s="150"/>
      <c r="AA1885" s="150"/>
      <c r="AB1885" s="150"/>
      <c r="AC1885" s="150"/>
      <c r="AD1885" s="150"/>
      <c r="AE1885" s="150"/>
      <c r="AF1885" s="150"/>
      <c r="AG1885" s="150" t="s">
        <v>245</v>
      </c>
      <c r="AH1885" s="150">
        <v>0</v>
      </c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</row>
    <row r="1886" spans="1:60" outlineLevel="1" x14ac:dyDescent="0.2">
      <c r="A1886" s="157"/>
      <c r="B1886" s="158"/>
      <c r="C1886" s="197" t="s">
        <v>1107</v>
      </c>
      <c r="D1886" s="188"/>
      <c r="E1886" s="189">
        <v>6.16</v>
      </c>
      <c r="F1886" s="159"/>
      <c r="G1886" s="159"/>
      <c r="H1886" s="159"/>
      <c r="I1886" s="159"/>
      <c r="J1886" s="159"/>
      <c r="K1886" s="159"/>
      <c r="L1886" s="159"/>
      <c r="M1886" s="159"/>
      <c r="N1886" s="159"/>
      <c r="O1886" s="159"/>
      <c r="P1886" s="159"/>
      <c r="Q1886" s="159"/>
      <c r="R1886" s="159"/>
      <c r="S1886" s="159"/>
      <c r="T1886" s="159"/>
      <c r="U1886" s="159"/>
      <c r="V1886" s="159"/>
      <c r="W1886" s="159"/>
      <c r="X1886" s="150"/>
      <c r="Y1886" s="150"/>
      <c r="Z1886" s="150"/>
      <c r="AA1886" s="150"/>
      <c r="AB1886" s="150"/>
      <c r="AC1886" s="150"/>
      <c r="AD1886" s="150"/>
      <c r="AE1886" s="150"/>
      <c r="AF1886" s="150"/>
      <c r="AG1886" s="150" t="s">
        <v>245</v>
      </c>
      <c r="AH1886" s="150">
        <v>0</v>
      </c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</row>
    <row r="1887" spans="1:60" outlineLevel="1" x14ac:dyDescent="0.2">
      <c r="A1887" s="157"/>
      <c r="B1887" s="158"/>
      <c r="C1887" s="197" t="s">
        <v>1108</v>
      </c>
      <c r="D1887" s="188"/>
      <c r="E1887" s="189">
        <v>1.68</v>
      </c>
      <c r="F1887" s="159"/>
      <c r="G1887" s="159"/>
      <c r="H1887" s="159"/>
      <c r="I1887" s="159"/>
      <c r="J1887" s="159"/>
      <c r="K1887" s="159"/>
      <c r="L1887" s="159"/>
      <c r="M1887" s="159"/>
      <c r="N1887" s="159"/>
      <c r="O1887" s="159"/>
      <c r="P1887" s="159"/>
      <c r="Q1887" s="159"/>
      <c r="R1887" s="159"/>
      <c r="S1887" s="159"/>
      <c r="T1887" s="159"/>
      <c r="U1887" s="159"/>
      <c r="V1887" s="159"/>
      <c r="W1887" s="159"/>
      <c r="X1887" s="150"/>
      <c r="Y1887" s="150"/>
      <c r="Z1887" s="150"/>
      <c r="AA1887" s="150"/>
      <c r="AB1887" s="150"/>
      <c r="AC1887" s="150"/>
      <c r="AD1887" s="150"/>
      <c r="AE1887" s="150"/>
      <c r="AF1887" s="150"/>
      <c r="AG1887" s="150" t="s">
        <v>245</v>
      </c>
      <c r="AH1887" s="150">
        <v>0</v>
      </c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</row>
    <row r="1888" spans="1:60" outlineLevel="1" x14ac:dyDescent="0.2">
      <c r="A1888" s="157"/>
      <c r="B1888" s="158"/>
      <c r="C1888" s="197" t="s">
        <v>1109</v>
      </c>
      <c r="D1888" s="188"/>
      <c r="E1888" s="189">
        <v>3.36</v>
      </c>
      <c r="F1888" s="159"/>
      <c r="G1888" s="159"/>
      <c r="H1888" s="159"/>
      <c r="I1888" s="159"/>
      <c r="J1888" s="159"/>
      <c r="K1888" s="159"/>
      <c r="L1888" s="159"/>
      <c r="M1888" s="159"/>
      <c r="N1888" s="159"/>
      <c r="O1888" s="159"/>
      <c r="P1888" s="159"/>
      <c r="Q1888" s="159"/>
      <c r="R1888" s="159"/>
      <c r="S1888" s="159"/>
      <c r="T1888" s="159"/>
      <c r="U1888" s="159"/>
      <c r="V1888" s="159"/>
      <c r="W1888" s="159"/>
      <c r="X1888" s="150"/>
      <c r="Y1888" s="150"/>
      <c r="Z1888" s="150"/>
      <c r="AA1888" s="150"/>
      <c r="AB1888" s="150"/>
      <c r="AC1888" s="150"/>
      <c r="AD1888" s="150"/>
      <c r="AE1888" s="150"/>
      <c r="AF1888" s="150"/>
      <c r="AG1888" s="150" t="s">
        <v>245</v>
      </c>
      <c r="AH1888" s="150">
        <v>0</v>
      </c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</row>
    <row r="1889" spans="1:60" outlineLevel="1" x14ac:dyDescent="0.2">
      <c r="A1889" s="157"/>
      <c r="B1889" s="158"/>
      <c r="C1889" s="197" t="s">
        <v>1110</v>
      </c>
      <c r="D1889" s="188"/>
      <c r="E1889" s="189">
        <v>2.2400000000000002</v>
      </c>
      <c r="F1889" s="159"/>
      <c r="G1889" s="159"/>
      <c r="H1889" s="159"/>
      <c r="I1889" s="159"/>
      <c r="J1889" s="159"/>
      <c r="K1889" s="159"/>
      <c r="L1889" s="159"/>
      <c r="M1889" s="159"/>
      <c r="N1889" s="159"/>
      <c r="O1889" s="159"/>
      <c r="P1889" s="159"/>
      <c r="Q1889" s="159"/>
      <c r="R1889" s="159"/>
      <c r="S1889" s="159"/>
      <c r="T1889" s="159"/>
      <c r="U1889" s="159"/>
      <c r="V1889" s="159"/>
      <c r="W1889" s="159"/>
      <c r="X1889" s="150"/>
      <c r="Y1889" s="150"/>
      <c r="Z1889" s="150"/>
      <c r="AA1889" s="150"/>
      <c r="AB1889" s="150"/>
      <c r="AC1889" s="150"/>
      <c r="AD1889" s="150"/>
      <c r="AE1889" s="150"/>
      <c r="AF1889" s="150"/>
      <c r="AG1889" s="150" t="s">
        <v>245</v>
      </c>
      <c r="AH1889" s="150">
        <v>0</v>
      </c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</row>
    <row r="1890" spans="1:60" outlineLevel="1" x14ac:dyDescent="0.2">
      <c r="A1890" s="157"/>
      <c r="B1890" s="158"/>
      <c r="C1890" s="197" t="s">
        <v>1111</v>
      </c>
      <c r="D1890" s="188"/>
      <c r="E1890" s="189">
        <v>1.1200000000000001</v>
      </c>
      <c r="F1890" s="159"/>
      <c r="G1890" s="159"/>
      <c r="H1890" s="159"/>
      <c r="I1890" s="159"/>
      <c r="J1890" s="159"/>
      <c r="K1890" s="159"/>
      <c r="L1890" s="159"/>
      <c r="M1890" s="159"/>
      <c r="N1890" s="159"/>
      <c r="O1890" s="159"/>
      <c r="P1890" s="159"/>
      <c r="Q1890" s="159"/>
      <c r="R1890" s="159"/>
      <c r="S1890" s="159"/>
      <c r="T1890" s="159"/>
      <c r="U1890" s="159"/>
      <c r="V1890" s="159"/>
      <c r="W1890" s="159"/>
      <c r="X1890" s="150"/>
      <c r="Y1890" s="150"/>
      <c r="Z1890" s="150"/>
      <c r="AA1890" s="150"/>
      <c r="AB1890" s="150"/>
      <c r="AC1890" s="150"/>
      <c r="AD1890" s="150"/>
      <c r="AE1890" s="150"/>
      <c r="AF1890" s="150"/>
      <c r="AG1890" s="150" t="s">
        <v>245</v>
      </c>
      <c r="AH1890" s="150">
        <v>0</v>
      </c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</row>
    <row r="1891" spans="1:60" outlineLevel="1" x14ac:dyDescent="0.2">
      <c r="A1891" s="157"/>
      <c r="B1891" s="158"/>
      <c r="C1891" s="197" t="s">
        <v>1112</v>
      </c>
      <c r="D1891" s="188"/>
      <c r="E1891" s="189">
        <v>2.8</v>
      </c>
      <c r="F1891" s="159"/>
      <c r="G1891" s="159"/>
      <c r="H1891" s="159"/>
      <c r="I1891" s="159"/>
      <c r="J1891" s="159"/>
      <c r="K1891" s="159"/>
      <c r="L1891" s="159"/>
      <c r="M1891" s="159"/>
      <c r="N1891" s="159"/>
      <c r="O1891" s="159"/>
      <c r="P1891" s="159"/>
      <c r="Q1891" s="159"/>
      <c r="R1891" s="159"/>
      <c r="S1891" s="159"/>
      <c r="T1891" s="159"/>
      <c r="U1891" s="159"/>
      <c r="V1891" s="159"/>
      <c r="W1891" s="159"/>
      <c r="X1891" s="150"/>
      <c r="Y1891" s="150"/>
      <c r="Z1891" s="150"/>
      <c r="AA1891" s="150"/>
      <c r="AB1891" s="150"/>
      <c r="AC1891" s="150"/>
      <c r="AD1891" s="150"/>
      <c r="AE1891" s="150"/>
      <c r="AF1891" s="150"/>
      <c r="AG1891" s="150" t="s">
        <v>245</v>
      </c>
      <c r="AH1891" s="150">
        <v>0</v>
      </c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</row>
    <row r="1892" spans="1:60" outlineLevel="1" x14ac:dyDescent="0.2">
      <c r="A1892" s="157"/>
      <c r="B1892" s="158"/>
      <c r="C1892" s="197" t="s">
        <v>1113</v>
      </c>
      <c r="D1892" s="188"/>
      <c r="E1892" s="189">
        <v>1.68</v>
      </c>
      <c r="F1892" s="159"/>
      <c r="G1892" s="159"/>
      <c r="H1892" s="159"/>
      <c r="I1892" s="159"/>
      <c r="J1892" s="159"/>
      <c r="K1892" s="159"/>
      <c r="L1892" s="159"/>
      <c r="M1892" s="159"/>
      <c r="N1892" s="159"/>
      <c r="O1892" s="159"/>
      <c r="P1892" s="159"/>
      <c r="Q1892" s="159"/>
      <c r="R1892" s="159"/>
      <c r="S1892" s="159"/>
      <c r="T1892" s="159"/>
      <c r="U1892" s="159"/>
      <c r="V1892" s="159"/>
      <c r="W1892" s="159"/>
      <c r="X1892" s="150"/>
      <c r="Y1892" s="150"/>
      <c r="Z1892" s="150"/>
      <c r="AA1892" s="150"/>
      <c r="AB1892" s="150"/>
      <c r="AC1892" s="150"/>
      <c r="AD1892" s="150"/>
      <c r="AE1892" s="150"/>
      <c r="AF1892" s="150"/>
      <c r="AG1892" s="150" t="s">
        <v>245</v>
      </c>
      <c r="AH1892" s="150">
        <v>0</v>
      </c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</row>
    <row r="1893" spans="1:60" outlineLevel="1" x14ac:dyDescent="0.2">
      <c r="A1893" s="157"/>
      <c r="B1893" s="158"/>
      <c r="C1893" s="197" t="s">
        <v>1114</v>
      </c>
      <c r="D1893" s="188"/>
      <c r="E1893" s="189">
        <v>1.1200000000000001</v>
      </c>
      <c r="F1893" s="159"/>
      <c r="G1893" s="159"/>
      <c r="H1893" s="159"/>
      <c r="I1893" s="159"/>
      <c r="J1893" s="159"/>
      <c r="K1893" s="159"/>
      <c r="L1893" s="159"/>
      <c r="M1893" s="159"/>
      <c r="N1893" s="159"/>
      <c r="O1893" s="159"/>
      <c r="P1893" s="159"/>
      <c r="Q1893" s="159"/>
      <c r="R1893" s="159"/>
      <c r="S1893" s="159"/>
      <c r="T1893" s="159"/>
      <c r="U1893" s="159"/>
      <c r="V1893" s="159"/>
      <c r="W1893" s="159"/>
      <c r="X1893" s="150"/>
      <c r="Y1893" s="150"/>
      <c r="Z1893" s="150"/>
      <c r="AA1893" s="150"/>
      <c r="AB1893" s="150"/>
      <c r="AC1893" s="150"/>
      <c r="AD1893" s="150"/>
      <c r="AE1893" s="150"/>
      <c r="AF1893" s="150"/>
      <c r="AG1893" s="150" t="s">
        <v>245</v>
      </c>
      <c r="AH1893" s="150">
        <v>0</v>
      </c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</row>
    <row r="1894" spans="1:60" outlineLevel="1" x14ac:dyDescent="0.2">
      <c r="A1894" s="157"/>
      <c r="B1894" s="158"/>
      <c r="C1894" s="197" t="s">
        <v>1115</v>
      </c>
      <c r="D1894" s="188"/>
      <c r="E1894" s="189">
        <v>2.08</v>
      </c>
      <c r="F1894" s="159"/>
      <c r="G1894" s="159"/>
      <c r="H1894" s="159"/>
      <c r="I1894" s="159"/>
      <c r="J1894" s="159"/>
      <c r="K1894" s="159"/>
      <c r="L1894" s="159"/>
      <c r="M1894" s="159"/>
      <c r="N1894" s="159"/>
      <c r="O1894" s="159"/>
      <c r="P1894" s="159"/>
      <c r="Q1894" s="159"/>
      <c r="R1894" s="159"/>
      <c r="S1894" s="159"/>
      <c r="T1894" s="159"/>
      <c r="U1894" s="159"/>
      <c r="V1894" s="159"/>
      <c r="W1894" s="159"/>
      <c r="X1894" s="150"/>
      <c r="Y1894" s="150"/>
      <c r="Z1894" s="150"/>
      <c r="AA1894" s="150"/>
      <c r="AB1894" s="150"/>
      <c r="AC1894" s="150"/>
      <c r="AD1894" s="150"/>
      <c r="AE1894" s="150"/>
      <c r="AF1894" s="150"/>
      <c r="AG1894" s="150" t="s">
        <v>245</v>
      </c>
      <c r="AH1894" s="150">
        <v>0</v>
      </c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</row>
    <row r="1895" spans="1:60" outlineLevel="1" x14ac:dyDescent="0.2">
      <c r="A1895" s="157"/>
      <c r="B1895" s="158"/>
      <c r="C1895" s="197" t="s">
        <v>1116</v>
      </c>
      <c r="D1895" s="188"/>
      <c r="E1895" s="189">
        <v>3.12</v>
      </c>
      <c r="F1895" s="159"/>
      <c r="G1895" s="159"/>
      <c r="H1895" s="159"/>
      <c r="I1895" s="159"/>
      <c r="J1895" s="159"/>
      <c r="K1895" s="159"/>
      <c r="L1895" s="159"/>
      <c r="M1895" s="159"/>
      <c r="N1895" s="159"/>
      <c r="O1895" s="159"/>
      <c r="P1895" s="159"/>
      <c r="Q1895" s="159"/>
      <c r="R1895" s="159"/>
      <c r="S1895" s="159"/>
      <c r="T1895" s="159"/>
      <c r="U1895" s="159"/>
      <c r="V1895" s="159"/>
      <c r="W1895" s="159"/>
      <c r="X1895" s="150"/>
      <c r="Y1895" s="150"/>
      <c r="Z1895" s="150"/>
      <c r="AA1895" s="150"/>
      <c r="AB1895" s="150"/>
      <c r="AC1895" s="150"/>
      <c r="AD1895" s="150"/>
      <c r="AE1895" s="150"/>
      <c r="AF1895" s="150"/>
      <c r="AG1895" s="150" t="s">
        <v>245</v>
      </c>
      <c r="AH1895" s="150">
        <v>0</v>
      </c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</row>
    <row r="1896" spans="1:60" outlineLevel="1" x14ac:dyDescent="0.2">
      <c r="A1896" s="157"/>
      <c r="B1896" s="158"/>
      <c r="C1896" s="197" t="s">
        <v>1117</v>
      </c>
      <c r="D1896" s="188"/>
      <c r="E1896" s="189">
        <v>1.04</v>
      </c>
      <c r="F1896" s="159"/>
      <c r="G1896" s="159"/>
      <c r="H1896" s="159"/>
      <c r="I1896" s="159"/>
      <c r="J1896" s="159"/>
      <c r="K1896" s="159"/>
      <c r="L1896" s="159"/>
      <c r="M1896" s="159"/>
      <c r="N1896" s="159"/>
      <c r="O1896" s="159"/>
      <c r="P1896" s="159"/>
      <c r="Q1896" s="159"/>
      <c r="R1896" s="159"/>
      <c r="S1896" s="159"/>
      <c r="T1896" s="159"/>
      <c r="U1896" s="159"/>
      <c r="V1896" s="159"/>
      <c r="W1896" s="159"/>
      <c r="X1896" s="150"/>
      <c r="Y1896" s="150"/>
      <c r="Z1896" s="150"/>
      <c r="AA1896" s="150"/>
      <c r="AB1896" s="150"/>
      <c r="AC1896" s="150"/>
      <c r="AD1896" s="150"/>
      <c r="AE1896" s="150"/>
      <c r="AF1896" s="150"/>
      <c r="AG1896" s="150" t="s">
        <v>245</v>
      </c>
      <c r="AH1896" s="150">
        <v>0</v>
      </c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</row>
    <row r="1897" spans="1:60" outlineLevel="1" x14ac:dyDescent="0.2">
      <c r="A1897" s="157"/>
      <c r="B1897" s="158"/>
      <c r="C1897" s="197" t="s">
        <v>1118</v>
      </c>
      <c r="D1897" s="188"/>
      <c r="E1897" s="189">
        <v>2.08</v>
      </c>
      <c r="F1897" s="159"/>
      <c r="G1897" s="159"/>
      <c r="H1897" s="159"/>
      <c r="I1897" s="159"/>
      <c r="J1897" s="159"/>
      <c r="K1897" s="159"/>
      <c r="L1897" s="159"/>
      <c r="M1897" s="159"/>
      <c r="N1897" s="159"/>
      <c r="O1897" s="159"/>
      <c r="P1897" s="159"/>
      <c r="Q1897" s="159"/>
      <c r="R1897" s="159"/>
      <c r="S1897" s="159"/>
      <c r="T1897" s="159"/>
      <c r="U1897" s="159"/>
      <c r="V1897" s="159"/>
      <c r="W1897" s="159"/>
      <c r="X1897" s="150"/>
      <c r="Y1897" s="150"/>
      <c r="Z1897" s="150"/>
      <c r="AA1897" s="150"/>
      <c r="AB1897" s="150"/>
      <c r="AC1897" s="150"/>
      <c r="AD1897" s="150"/>
      <c r="AE1897" s="150"/>
      <c r="AF1897" s="150"/>
      <c r="AG1897" s="150" t="s">
        <v>245</v>
      </c>
      <c r="AH1897" s="150">
        <v>0</v>
      </c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</row>
    <row r="1898" spans="1:60" outlineLevel="1" x14ac:dyDescent="0.2">
      <c r="A1898" s="157"/>
      <c r="B1898" s="158"/>
      <c r="C1898" s="197" t="s">
        <v>1005</v>
      </c>
      <c r="D1898" s="188"/>
      <c r="E1898" s="189"/>
      <c r="F1898" s="159"/>
      <c r="G1898" s="159"/>
      <c r="H1898" s="159"/>
      <c r="I1898" s="159"/>
      <c r="J1898" s="159"/>
      <c r="K1898" s="159"/>
      <c r="L1898" s="159"/>
      <c r="M1898" s="159"/>
      <c r="N1898" s="159"/>
      <c r="O1898" s="159"/>
      <c r="P1898" s="159"/>
      <c r="Q1898" s="159"/>
      <c r="R1898" s="159"/>
      <c r="S1898" s="159"/>
      <c r="T1898" s="159"/>
      <c r="U1898" s="159"/>
      <c r="V1898" s="159"/>
      <c r="W1898" s="159"/>
      <c r="X1898" s="150"/>
      <c r="Y1898" s="150"/>
      <c r="Z1898" s="150"/>
      <c r="AA1898" s="150"/>
      <c r="AB1898" s="150"/>
      <c r="AC1898" s="150"/>
      <c r="AD1898" s="150"/>
      <c r="AE1898" s="150"/>
      <c r="AF1898" s="150"/>
      <c r="AG1898" s="150" t="s">
        <v>245</v>
      </c>
      <c r="AH1898" s="150">
        <v>0</v>
      </c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</row>
    <row r="1899" spans="1:60" outlineLevel="1" x14ac:dyDescent="0.2">
      <c r="A1899" s="157"/>
      <c r="B1899" s="158"/>
      <c r="C1899" s="197" t="s">
        <v>1100</v>
      </c>
      <c r="D1899" s="188"/>
      <c r="E1899" s="189">
        <v>0.56000000000000005</v>
      </c>
      <c r="F1899" s="159"/>
      <c r="G1899" s="159"/>
      <c r="H1899" s="159"/>
      <c r="I1899" s="159"/>
      <c r="J1899" s="159"/>
      <c r="K1899" s="159"/>
      <c r="L1899" s="159"/>
      <c r="M1899" s="159"/>
      <c r="N1899" s="159"/>
      <c r="O1899" s="159"/>
      <c r="P1899" s="159"/>
      <c r="Q1899" s="159"/>
      <c r="R1899" s="159"/>
      <c r="S1899" s="159"/>
      <c r="T1899" s="159"/>
      <c r="U1899" s="159"/>
      <c r="V1899" s="159"/>
      <c r="W1899" s="159"/>
      <c r="X1899" s="150"/>
      <c r="Y1899" s="150"/>
      <c r="Z1899" s="150"/>
      <c r="AA1899" s="150"/>
      <c r="AB1899" s="150"/>
      <c r="AC1899" s="150"/>
      <c r="AD1899" s="150"/>
      <c r="AE1899" s="150"/>
      <c r="AF1899" s="150"/>
      <c r="AG1899" s="150" t="s">
        <v>245</v>
      </c>
      <c r="AH1899" s="150">
        <v>0</v>
      </c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</row>
    <row r="1900" spans="1:60" outlineLevel="1" x14ac:dyDescent="0.2">
      <c r="A1900" s="157"/>
      <c r="B1900" s="158"/>
      <c r="C1900" s="197" t="s">
        <v>1119</v>
      </c>
      <c r="D1900" s="188"/>
      <c r="E1900" s="189">
        <v>1.1200000000000001</v>
      </c>
      <c r="F1900" s="159"/>
      <c r="G1900" s="159"/>
      <c r="H1900" s="159"/>
      <c r="I1900" s="159"/>
      <c r="J1900" s="159"/>
      <c r="K1900" s="159"/>
      <c r="L1900" s="159"/>
      <c r="M1900" s="159"/>
      <c r="N1900" s="159"/>
      <c r="O1900" s="159"/>
      <c r="P1900" s="159"/>
      <c r="Q1900" s="159"/>
      <c r="R1900" s="159"/>
      <c r="S1900" s="159"/>
      <c r="T1900" s="159"/>
      <c r="U1900" s="159"/>
      <c r="V1900" s="159"/>
      <c r="W1900" s="159"/>
      <c r="X1900" s="150"/>
      <c r="Y1900" s="150"/>
      <c r="Z1900" s="150"/>
      <c r="AA1900" s="150"/>
      <c r="AB1900" s="150"/>
      <c r="AC1900" s="150"/>
      <c r="AD1900" s="150"/>
      <c r="AE1900" s="150"/>
      <c r="AF1900" s="150"/>
      <c r="AG1900" s="150" t="s">
        <v>245</v>
      </c>
      <c r="AH1900" s="150">
        <v>0</v>
      </c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</row>
    <row r="1901" spans="1:60" outlineLevel="1" x14ac:dyDescent="0.2">
      <c r="A1901" s="157"/>
      <c r="B1901" s="158"/>
      <c r="C1901" s="197" t="s">
        <v>1120</v>
      </c>
      <c r="D1901" s="188"/>
      <c r="E1901" s="189">
        <v>1.68</v>
      </c>
      <c r="F1901" s="159"/>
      <c r="G1901" s="159"/>
      <c r="H1901" s="159"/>
      <c r="I1901" s="159"/>
      <c r="J1901" s="159"/>
      <c r="K1901" s="159"/>
      <c r="L1901" s="159"/>
      <c r="M1901" s="159"/>
      <c r="N1901" s="159"/>
      <c r="O1901" s="159"/>
      <c r="P1901" s="159"/>
      <c r="Q1901" s="159"/>
      <c r="R1901" s="159"/>
      <c r="S1901" s="159"/>
      <c r="T1901" s="159"/>
      <c r="U1901" s="159"/>
      <c r="V1901" s="159"/>
      <c r="W1901" s="159"/>
      <c r="X1901" s="150"/>
      <c r="Y1901" s="150"/>
      <c r="Z1901" s="150"/>
      <c r="AA1901" s="150"/>
      <c r="AB1901" s="150"/>
      <c r="AC1901" s="150"/>
      <c r="AD1901" s="150"/>
      <c r="AE1901" s="150"/>
      <c r="AF1901" s="150"/>
      <c r="AG1901" s="150" t="s">
        <v>245</v>
      </c>
      <c r="AH1901" s="150">
        <v>0</v>
      </c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</row>
    <row r="1902" spans="1:60" ht="22.5" outlineLevel="1" x14ac:dyDescent="0.2">
      <c r="A1902" s="167">
        <v>63</v>
      </c>
      <c r="B1902" s="168" t="s">
        <v>1121</v>
      </c>
      <c r="C1902" s="184" t="s">
        <v>1122</v>
      </c>
      <c r="D1902" s="169" t="s">
        <v>565</v>
      </c>
      <c r="E1902" s="170">
        <v>26</v>
      </c>
      <c r="F1902" s="171"/>
      <c r="G1902" s="172">
        <f>ROUND(E1902*F1902,2)</f>
        <v>0</v>
      </c>
      <c r="H1902" s="171"/>
      <c r="I1902" s="172">
        <f>ROUND(E1902*H1902,2)</f>
        <v>0</v>
      </c>
      <c r="J1902" s="171"/>
      <c r="K1902" s="172">
        <f>ROUND(E1902*J1902,2)</f>
        <v>0</v>
      </c>
      <c r="L1902" s="172">
        <v>21</v>
      </c>
      <c r="M1902" s="172">
        <f>G1902*(1+L1902/100)</f>
        <v>0</v>
      </c>
      <c r="N1902" s="172">
        <v>0.04</v>
      </c>
      <c r="O1902" s="172">
        <f>ROUND(E1902*N1902,2)</f>
        <v>1.04</v>
      </c>
      <c r="P1902" s="172">
        <v>0</v>
      </c>
      <c r="Q1902" s="172">
        <f>ROUND(E1902*P1902,2)</f>
        <v>0</v>
      </c>
      <c r="R1902" s="172" t="s">
        <v>938</v>
      </c>
      <c r="S1902" s="172" t="s">
        <v>184</v>
      </c>
      <c r="T1902" s="173" t="s">
        <v>184</v>
      </c>
      <c r="U1902" s="159">
        <v>0</v>
      </c>
      <c r="V1902" s="159">
        <f>ROUND(E1902*U1902,2)</f>
        <v>0</v>
      </c>
      <c r="W1902" s="159"/>
      <c r="X1902" s="150"/>
      <c r="Y1902" s="150"/>
      <c r="Z1902" s="150"/>
      <c r="AA1902" s="150"/>
      <c r="AB1902" s="150"/>
      <c r="AC1902" s="150"/>
      <c r="AD1902" s="150"/>
      <c r="AE1902" s="150"/>
      <c r="AF1902" s="150"/>
      <c r="AG1902" s="150" t="s">
        <v>939</v>
      </c>
      <c r="AH1902" s="150"/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</row>
    <row r="1903" spans="1:60" outlineLevel="1" x14ac:dyDescent="0.2">
      <c r="A1903" s="157"/>
      <c r="B1903" s="158"/>
      <c r="C1903" s="197" t="s">
        <v>1040</v>
      </c>
      <c r="D1903" s="188"/>
      <c r="E1903" s="189"/>
      <c r="F1903" s="159"/>
      <c r="G1903" s="159"/>
      <c r="H1903" s="159"/>
      <c r="I1903" s="159"/>
      <c r="J1903" s="159"/>
      <c r="K1903" s="159"/>
      <c r="L1903" s="159"/>
      <c r="M1903" s="159"/>
      <c r="N1903" s="159"/>
      <c r="O1903" s="159"/>
      <c r="P1903" s="159"/>
      <c r="Q1903" s="159"/>
      <c r="R1903" s="159"/>
      <c r="S1903" s="159"/>
      <c r="T1903" s="159"/>
      <c r="U1903" s="159"/>
      <c r="V1903" s="159"/>
      <c r="W1903" s="159"/>
      <c r="X1903" s="150"/>
      <c r="Y1903" s="150"/>
      <c r="Z1903" s="150"/>
      <c r="AA1903" s="150"/>
      <c r="AB1903" s="150"/>
      <c r="AC1903" s="150"/>
      <c r="AD1903" s="150"/>
      <c r="AE1903" s="150"/>
      <c r="AF1903" s="150"/>
      <c r="AG1903" s="150" t="s">
        <v>245</v>
      </c>
      <c r="AH1903" s="150">
        <v>0</v>
      </c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  <c r="BH1903" s="150"/>
    </row>
    <row r="1904" spans="1:60" outlineLevel="1" x14ac:dyDescent="0.2">
      <c r="A1904" s="157"/>
      <c r="B1904" s="158"/>
      <c r="C1904" s="197" t="s">
        <v>1041</v>
      </c>
      <c r="D1904" s="188"/>
      <c r="E1904" s="189">
        <v>3</v>
      </c>
      <c r="F1904" s="159"/>
      <c r="G1904" s="159"/>
      <c r="H1904" s="159"/>
      <c r="I1904" s="159"/>
      <c r="J1904" s="159"/>
      <c r="K1904" s="159"/>
      <c r="L1904" s="159"/>
      <c r="M1904" s="159"/>
      <c r="N1904" s="159"/>
      <c r="O1904" s="159"/>
      <c r="P1904" s="159"/>
      <c r="Q1904" s="159"/>
      <c r="R1904" s="159"/>
      <c r="S1904" s="159"/>
      <c r="T1904" s="159"/>
      <c r="U1904" s="159"/>
      <c r="V1904" s="159"/>
      <c r="W1904" s="159"/>
      <c r="X1904" s="150"/>
      <c r="Y1904" s="150"/>
      <c r="Z1904" s="150"/>
      <c r="AA1904" s="150"/>
      <c r="AB1904" s="150"/>
      <c r="AC1904" s="150"/>
      <c r="AD1904" s="150"/>
      <c r="AE1904" s="150"/>
      <c r="AF1904" s="150"/>
      <c r="AG1904" s="150" t="s">
        <v>245</v>
      </c>
      <c r="AH1904" s="150">
        <v>0</v>
      </c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</row>
    <row r="1905" spans="1:60" outlineLevel="1" x14ac:dyDescent="0.2">
      <c r="A1905" s="157"/>
      <c r="B1905" s="158"/>
      <c r="C1905" s="197" t="s">
        <v>1042</v>
      </c>
      <c r="D1905" s="188"/>
      <c r="E1905" s="189">
        <v>2</v>
      </c>
      <c r="F1905" s="159"/>
      <c r="G1905" s="159"/>
      <c r="H1905" s="159"/>
      <c r="I1905" s="159"/>
      <c r="J1905" s="159"/>
      <c r="K1905" s="159"/>
      <c r="L1905" s="159"/>
      <c r="M1905" s="159"/>
      <c r="N1905" s="159"/>
      <c r="O1905" s="159"/>
      <c r="P1905" s="159"/>
      <c r="Q1905" s="159"/>
      <c r="R1905" s="159"/>
      <c r="S1905" s="159"/>
      <c r="T1905" s="159"/>
      <c r="U1905" s="159"/>
      <c r="V1905" s="159"/>
      <c r="W1905" s="159"/>
      <c r="X1905" s="150"/>
      <c r="Y1905" s="150"/>
      <c r="Z1905" s="150"/>
      <c r="AA1905" s="150"/>
      <c r="AB1905" s="150"/>
      <c r="AC1905" s="150"/>
      <c r="AD1905" s="150"/>
      <c r="AE1905" s="150"/>
      <c r="AF1905" s="150"/>
      <c r="AG1905" s="150" t="s">
        <v>245</v>
      </c>
      <c r="AH1905" s="150">
        <v>0</v>
      </c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</row>
    <row r="1906" spans="1:60" outlineLevel="1" x14ac:dyDescent="0.2">
      <c r="A1906" s="157"/>
      <c r="B1906" s="158"/>
      <c r="C1906" s="197" t="s">
        <v>1043</v>
      </c>
      <c r="D1906" s="188"/>
      <c r="E1906" s="189">
        <v>5</v>
      </c>
      <c r="F1906" s="159"/>
      <c r="G1906" s="159"/>
      <c r="H1906" s="159"/>
      <c r="I1906" s="159"/>
      <c r="J1906" s="159"/>
      <c r="K1906" s="159"/>
      <c r="L1906" s="159"/>
      <c r="M1906" s="159"/>
      <c r="N1906" s="159"/>
      <c r="O1906" s="159"/>
      <c r="P1906" s="159"/>
      <c r="Q1906" s="159"/>
      <c r="R1906" s="159"/>
      <c r="S1906" s="159"/>
      <c r="T1906" s="159"/>
      <c r="U1906" s="159"/>
      <c r="V1906" s="159"/>
      <c r="W1906" s="159"/>
      <c r="X1906" s="150"/>
      <c r="Y1906" s="150"/>
      <c r="Z1906" s="150"/>
      <c r="AA1906" s="150"/>
      <c r="AB1906" s="150"/>
      <c r="AC1906" s="150"/>
      <c r="AD1906" s="150"/>
      <c r="AE1906" s="150"/>
      <c r="AF1906" s="150"/>
      <c r="AG1906" s="150" t="s">
        <v>245</v>
      </c>
      <c r="AH1906" s="150">
        <v>0</v>
      </c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</row>
    <row r="1907" spans="1:60" outlineLevel="1" x14ac:dyDescent="0.2">
      <c r="A1907" s="157"/>
      <c r="B1907" s="158"/>
      <c r="C1907" s="197" t="s">
        <v>1044</v>
      </c>
      <c r="D1907" s="188"/>
      <c r="E1907" s="189">
        <v>2</v>
      </c>
      <c r="F1907" s="159"/>
      <c r="G1907" s="159"/>
      <c r="H1907" s="159"/>
      <c r="I1907" s="159"/>
      <c r="J1907" s="159"/>
      <c r="K1907" s="159"/>
      <c r="L1907" s="159"/>
      <c r="M1907" s="159"/>
      <c r="N1907" s="159"/>
      <c r="O1907" s="159"/>
      <c r="P1907" s="159"/>
      <c r="Q1907" s="159"/>
      <c r="R1907" s="159"/>
      <c r="S1907" s="159"/>
      <c r="T1907" s="159"/>
      <c r="U1907" s="159"/>
      <c r="V1907" s="159"/>
      <c r="W1907" s="159"/>
      <c r="X1907" s="150"/>
      <c r="Y1907" s="150"/>
      <c r="Z1907" s="150"/>
      <c r="AA1907" s="150"/>
      <c r="AB1907" s="150"/>
      <c r="AC1907" s="150"/>
      <c r="AD1907" s="150"/>
      <c r="AE1907" s="150"/>
      <c r="AF1907" s="150"/>
      <c r="AG1907" s="150" t="s">
        <v>245</v>
      </c>
      <c r="AH1907" s="150">
        <v>0</v>
      </c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  <c r="BH1907" s="150"/>
    </row>
    <row r="1908" spans="1:60" outlineLevel="1" x14ac:dyDescent="0.2">
      <c r="A1908" s="157"/>
      <c r="B1908" s="158"/>
      <c r="C1908" s="197" t="s">
        <v>1045</v>
      </c>
      <c r="D1908" s="188"/>
      <c r="E1908" s="189">
        <v>1</v>
      </c>
      <c r="F1908" s="159"/>
      <c r="G1908" s="159"/>
      <c r="H1908" s="159"/>
      <c r="I1908" s="159"/>
      <c r="J1908" s="159"/>
      <c r="K1908" s="159"/>
      <c r="L1908" s="159"/>
      <c r="M1908" s="159"/>
      <c r="N1908" s="159"/>
      <c r="O1908" s="159"/>
      <c r="P1908" s="159"/>
      <c r="Q1908" s="159"/>
      <c r="R1908" s="159"/>
      <c r="S1908" s="159"/>
      <c r="T1908" s="159"/>
      <c r="U1908" s="159"/>
      <c r="V1908" s="159"/>
      <c r="W1908" s="159"/>
      <c r="X1908" s="150"/>
      <c r="Y1908" s="150"/>
      <c r="Z1908" s="150"/>
      <c r="AA1908" s="150"/>
      <c r="AB1908" s="150"/>
      <c r="AC1908" s="150"/>
      <c r="AD1908" s="150"/>
      <c r="AE1908" s="150"/>
      <c r="AF1908" s="150"/>
      <c r="AG1908" s="150" t="s">
        <v>245</v>
      </c>
      <c r="AH1908" s="150">
        <v>0</v>
      </c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</row>
    <row r="1909" spans="1:60" outlineLevel="1" x14ac:dyDescent="0.2">
      <c r="A1909" s="157"/>
      <c r="B1909" s="158"/>
      <c r="C1909" s="197" t="s">
        <v>1020</v>
      </c>
      <c r="D1909" s="188"/>
      <c r="E1909" s="189">
        <v>1</v>
      </c>
      <c r="F1909" s="159"/>
      <c r="G1909" s="159"/>
      <c r="H1909" s="159"/>
      <c r="I1909" s="159"/>
      <c r="J1909" s="159"/>
      <c r="K1909" s="159"/>
      <c r="L1909" s="159"/>
      <c r="M1909" s="159"/>
      <c r="N1909" s="159"/>
      <c r="O1909" s="159"/>
      <c r="P1909" s="159"/>
      <c r="Q1909" s="159"/>
      <c r="R1909" s="159"/>
      <c r="S1909" s="159"/>
      <c r="T1909" s="159"/>
      <c r="U1909" s="159"/>
      <c r="V1909" s="159"/>
      <c r="W1909" s="159"/>
      <c r="X1909" s="150"/>
      <c r="Y1909" s="150"/>
      <c r="Z1909" s="150"/>
      <c r="AA1909" s="150"/>
      <c r="AB1909" s="150"/>
      <c r="AC1909" s="150"/>
      <c r="AD1909" s="150"/>
      <c r="AE1909" s="150"/>
      <c r="AF1909" s="150"/>
      <c r="AG1909" s="150" t="s">
        <v>245</v>
      </c>
      <c r="AH1909" s="150">
        <v>0</v>
      </c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</row>
    <row r="1910" spans="1:60" outlineLevel="1" x14ac:dyDescent="0.2">
      <c r="A1910" s="157"/>
      <c r="B1910" s="158"/>
      <c r="C1910" s="197" t="s">
        <v>1046</v>
      </c>
      <c r="D1910" s="188"/>
      <c r="E1910" s="189">
        <v>1</v>
      </c>
      <c r="F1910" s="159"/>
      <c r="G1910" s="159"/>
      <c r="H1910" s="159"/>
      <c r="I1910" s="159"/>
      <c r="J1910" s="159"/>
      <c r="K1910" s="159"/>
      <c r="L1910" s="159"/>
      <c r="M1910" s="159"/>
      <c r="N1910" s="159"/>
      <c r="O1910" s="159"/>
      <c r="P1910" s="159"/>
      <c r="Q1910" s="159"/>
      <c r="R1910" s="159"/>
      <c r="S1910" s="159"/>
      <c r="T1910" s="159"/>
      <c r="U1910" s="159"/>
      <c r="V1910" s="159"/>
      <c r="W1910" s="159"/>
      <c r="X1910" s="150"/>
      <c r="Y1910" s="150"/>
      <c r="Z1910" s="150"/>
      <c r="AA1910" s="150"/>
      <c r="AB1910" s="150"/>
      <c r="AC1910" s="150"/>
      <c r="AD1910" s="150"/>
      <c r="AE1910" s="150"/>
      <c r="AF1910" s="150"/>
      <c r="AG1910" s="150" t="s">
        <v>245</v>
      </c>
      <c r="AH1910" s="150">
        <v>0</v>
      </c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  <c r="BH1910" s="150"/>
    </row>
    <row r="1911" spans="1:60" outlineLevel="1" x14ac:dyDescent="0.2">
      <c r="A1911" s="157"/>
      <c r="B1911" s="158"/>
      <c r="C1911" s="197" t="s">
        <v>1047</v>
      </c>
      <c r="D1911" s="188"/>
      <c r="E1911" s="189">
        <v>2</v>
      </c>
      <c r="F1911" s="159"/>
      <c r="G1911" s="159"/>
      <c r="H1911" s="159"/>
      <c r="I1911" s="159"/>
      <c r="J1911" s="159"/>
      <c r="K1911" s="159"/>
      <c r="L1911" s="159"/>
      <c r="M1911" s="159"/>
      <c r="N1911" s="159"/>
      <c r="O1911" s="159"/>
      <c r="P1911" s="159"/>
      <c r="Q1911" s="159"/>
      <c r="R1911" s="159"/>
      <c r="S1911" s="159"/>
      <c r="T1911" s="159"/>
      <c r="U1911" s="159"/>
      <c r="V1911" s="159"/>
      <c r="W1911" s="159"/>
      <c r="X1911" s="150"/>
      <c r="Y1911" s="150"/>
      <c r="Z1911" s="150"/>
      <c r="AA1911" s="150"/>
      <c r="AB1911" s="150"/>
      <c r="AC1911" s="150"/>
      <c r="AD1911" s="150"/>
      <c r="AE1911" s="150"/>
      <c r="AF1911" s="150"/>
      <c r="AG1911" s="150" t="s">
        <v>245</v>
      </c>
      <c r="AH1911" s="150">
        <v>0</v>
      </c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</row>
    <row r="1912" spans="1:60" outlineLevel="1" x14ac:dyDescent="0.2">
      <c r="A1912" s="157"/>
      <c r="B1912" s="158"/>
      <c r="C1912" s="197" t="s">
        <v>1024</v>
      </c>
      <c r="D1912" s="188"/>
      <c r="E1912" s="189">
        <v>1</v>
      </c>
      <c r="F1912" s="159"/>
      <c r="G1912" s="159"/>
      <c r="H1912" s="159"/>
      <c r="I1912" s="159"/>
      <c r="J1912" s="159"/>
      <c r="K1912" s="159"/>
      <c r="L1912" s="159"/>
      <c r="M1912" s="159"/>
      <c r="N1912" s="159"/>
      <c r="O1912" s="159"/>
      <c r="P1912" s="159"/>
      <c r="Q1912" s="159"/>
      <c r="R1912" s="159"/>
      <c r="S1912" s="159"/>
      <c r="T1912" s="159"/>
      <c r="U1912" s="159"/>
      <c r="V1912" s="159"/>
      <c r="W1912" s="159"/>
      <c r="X1912" s="150"/>
      <c r="Y1912" s="150"/>
      <c r="Z1912" s="150"/>
      <c r="AA1912" s="150"/>
      <c r="AB1912" s="150"/>
      <c r="AC1912" s="150"/>
      <c r="AD1912" s="150"/>
      <c r="AE1912" s="150"/>
      <c r="AF1912" s="150"/>
      <c r="AG1912" s="150" t="s">
        <v>245</v>
      </c>
      <c r="AH1912" s="150">
        <v>0</v>
      </c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</row>
    <row r="1913" spans="1:60" outlineLevel="1" x14ac:dyDescent="0.2">
      <c r="A1913" s="157"/>
      <c r="B1913" s="158"/>
      <c r="C1913" s="197" t="s">
        <v>1037</v>
      </c>
      <c r="D1913" s="188"/>
      <c r="E1913" s="189">
        <v>1</v>
      </c>
      <c r="F1913" s="159"/>
      <c r="G1913" s="159"/>
      <c r="H1913" s="159"/>
      <c r="I1913" s="159"/>
      <c r="J1913" s="159"/>
      <c r="K1913" s="159"/>
      <c r="L1913" s="159"/>
      <c r="M1913" s="159"/>
      <c r="N1913" s="159"/>
      <c r="O1913" s="159"/>
      <c r="P1913" s="159"/>
      <c r="Q1913" s="159"/>
      <c r="R1913" s="159"/>
      <c r="S1913" s="159"/>
      <c r="T1913" s="159"/>
      <c r="U1913" s="159"/>
      <c r="V1913" s="159"/>
      <c r="W1913" s="159"/>
      <c r="X1913" s="150"/>
      <c r="Y1913" s="150"/>
      <c r="Z1913" s="150"/>
      <c r="AA1913" s="150"/>
      <c r="AB1913" s="150"/>
      <c r="AC1913" s="150"/>
      <c r="AD1913" s="150"/>
      <c r="AE1913" s="150"/>
      <c r="AF1913" s="150"/>
      <c r="AG1913" s="150" t="s">
        <v>245</v>
      </c>
      <c r="AH1913" s="150">
        <v>0</v>
      </c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</row>
    <row r="1914" spans="1:60" outlineLevel="1" x14ac:dyDescent="0.2">
      <c r="A1914" s="157"/>
      <c r="B1914" s="158"/>
      <c r="C1914" s="197" t="s">
        <v>1048</v>
      </c>
      <c r="D1914" s="188"/>
      <c r="E1914" s="189">
        <v>2</v>
      </c>
      <c r="F1914" s="159"/>
      <c r="G1914" s="159"/>
      <c r="H1914" s="159"/>
      <c r="I1914" s="159"/>
      <c r="J1914" s="159"/>
      <c r="K1914" s="159"/>
      <c r="L1914" s="159"/>
      <c r="M1914" s="159"/>
      <c r="N1914" s="159"/>
      <c r="O1914" s="159"/>
      <c r="P1914" s="159"/>
      <c r="Q1914" s="159"/>
      <c r="R1914" s="159"/>
      <c r="S1914" s="159"/>
      <c r="T1914" s="159"/>
      <c r="U1914" s="159"/>
      <c r="V1914" s="159"/>
      <c r="W1914" s="159"/>
      <c r="X1914" s="150"/>
      <c r="Y1914" s="150"/>
      <c r="Z1914" s="150"/>
      <c r="AA1914" s="150"/>
      <c r="AB1914" s="150"/>
      <c r="AC1914" s="150"/>
      <c r="AD1914" s="150"/>
      <c r="AE1914" s="150"/>
      <c r="AF1914" s="150"/>
      <c r="AG1914" s="150" t="s">
        <v>245</v>
      </c>
      <c r="AH1914" s="150">
        <v>0</v>
      </c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</row>
    <row r="1915" spans="1:60" outlineLevel="1" x14ac:dyDescent="0.2">
      <c r="A1915" s="157"/>
      <c r="B1915" s="158"/>
      <c r="C1915" s="197" t="s">
        <v>1029</v>
      </c>
      <c r="D1915" s="188"/>
      <c r="E1915" s="189">
        <v>1</v>
      </c>
      <c r="F1915" s="159"/>
      <c r="G1915" s="159"/>
      <c r="H1915" s="159"/>
      <c r="I1915" s="159"/>
      <c r="J1915" s="159"/>
      <c r="K1915" s="159"/>
      <c r="L1915" s="159"/>
      <c r="M1915" s="159"/>
      <c r="N1915" s="159"/>
      <c r="O1915" s="159"/>
      <c r="P1915" s="159"/>
      <c r="Q1915" s="159"/>
      <c r="R1915" s="159"/>
      <c r="S1915" s="159"/>
      <c r="T1915" s="159"/>
      <c r="U1915" s="159"/>
      <c r="V1915" s="159"/>
      <c r="W1915" s="159"/>
      <c r="X1915" s="150"/>
      <c r="Y1915" s="150"/>
      <c r="Z1915" s="150"/>
      <c r="AA1915" s="150"/>
      <c r="AB1915" s="150"/>
      <c r="AC1915" s="150"/>
      <c r="AD1915" s="150"/>
      <c r="AE1915" s="150"/>
      <c r="AF1915" s="150"/>
      <c r="AG1915" s="150" t="s">
        <v>245</v>
      </c>
      <c r="AH1915" s="150">
        <v>0</v>
      </c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</row>
    <row r="1916" spans="1:60" outlineLevel="1" x14ac:dyDescent="0.2">
      <c r="A1916" s="157"/>
      <c r="B1916" s="158"/>
      <c r="C1916" s="197" t="s">
        <v>1049</v>
      </c>
      <c r="D1916" s="188"/>
      <c r="E1916" s="189">
        <v>1</v>
      </c>
      <c r="F1916" s="159"/>
      <c r="G1916" s="159"/>
      <c r="H1916" s="159"/>
      <c r="I1916" s="159"/>
      <c r="J1916" s="159"/>
      <c r="K1916" s="159"/>
      <c r="L1916" s="159"/>
      <c r="M1916" s="159"/>
      <c r="N1916" s="159"/>
      <c r="O1916" s="159"/>
      <c r="P1916" s="159"/>
      <c r="Q1916" s="159"/>
      <c r="R1916" s="159"/>
      <c r="S1916" s="159"/>
      <c r="T1916" s="159"/>
      <c r="U1916" s="159"/>
      <c r="V1916" s="159"/>
      <c r="W1916" s="159"/>
      <c r="X1916" s="150"/>
      <c r="Y1916" s="150"/>
      <c r="Z1916" s="150"/>
      <c r="AA1916" s="150"/>
      <c r="AB1916" s="150"/>
      <c r="AC1916" s="150"/>
      <c r="AD1916" s="150"/>
      <c r="AE1916" s="150"/>
      <c r="AF1916" s="150"/>
      <c r="AG1916" s="150" t="s">
        <v>245</v>
      </c>
      <c r="AH1916" s="150">
        <v>0</v>
      </c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</row>
    <row r="1917" spans="1:60" outlineLevel="1" x14ac:dyDescent="0.2">
      <c r="A1917" s="157"/>
      <c r="B1917" s="158"/>
      <c r="C1917" s="197" t="s">
        <v>1050</v>
      </c>
      <c r="D1917" s="188"/>
      <c r="E1917" s="189">
        <v>3</v>
      </c>
      <c r="F1917" s="159"/>
      <c r="G1917" s="159"/>
      <c r="H1917" s="159"/>
      <c r="I1917" s="159"/>
      <c r="J1917" s="159"/>
      <c r="K1917" s="159"/>
      <c r="L1917" s="159"/>
      <c r="M1917" s="159"/>
      <c r="N1917" s="159"/>
      <c r="O1917" s="159"/>
      <c r="P1917" s="159"/>
      <c r="Q1917" s="159"/>
      <c r="R1917" s="159"/>
      <c r="S1917" s="159"/>
      <c r="T1917" s="159"/>
      <c r="U1917" s="159"/>
      <c r="V1917" s="159"/>
      <c r="W1917" s="159"/>
      <c r="X1917" s="150"/>
      <c r="Y1917" s="150"/>
      <c r="Z1917" s="150"/>
      <c r="AA1917" s="150"/>
      <c r="AB1917" s="150"/>
      <c r="AC1917" s="150"/>
      <c r="AD1917" s="150"/>
      <c r="AE1917" s="150"/>
      <c r="AF1917" s="150"/>
      <c r="AG1917" s="150" t="s">
        <v>245</v>
      </c>
      <c r="AH1917" s="150">
        <v>0</v>
      </c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</row>
    <row r="1918" spans="1:60" ht="22.5" outlineLevel="1" x14ac:dyDescent="0.2">
      <c r="A1918" s="167">
        <v>64</v>
      </c>
      <c r="B1918" s="168" t="s">
        <v>1123</v>
      </c>
      <c r="C1918" s="184" t="s">
        <v>1124</v>
      </c>
      <c r="D1918" s="169" t="s">
        <v>565</v>
      </c>
      <c r="E1918" s="170">
        <v>17</v>
      </c>
      <c r="F1918" s="171"/>
      <c r="G1918" s="172">
        <f>ROUND(E1918*F1918,2)</f>
        <v>0</v>
      </c>
      <c r="H1918" s="171"/>
      <c r="I1918" s="172">
        <f>ROUND(E1918*H1918,2)</f>
        <v>0</v>
      </c>
      <c r="J1918" s="171"/>
      <c r="K1918" s="172">
        <f>ROUND(E1918*J1918,2)</f>
        <v>0</v>
      </c>
      <c r="L1918" s="172">
        <v>21</v>
      </c>
      <c r="M1918" s="172">
        <f>G1918*(1+L1918/100)</f>
        <v>0</v>
      </c>
      <c r="N1918" s="172">
        <v>5.3999999999999999E-2</v>
      </c>
      <c r="O1918" s="172">
        <f>ROUND(E1918*N1918,2)</f>
        <v>0.92</v>
      </c>
      <c r="P1918" s="172">
        <v>0</v>
      </c>
      <c r="Q1918" s="172">
        <f>ROUND(E1918*P1918,2)</f>
        <v>0</v>
      </c>
      <c r="R1918" s="172" t="s">
        <v>938</v>
      </c>
      <c r="S1918" s="172" t="s">
        <v>184</v>
      </c>
      <c r="T1918" s="173" t="s">
        <v>184</v>
      </c>
      <c r="U1918" s="159">
        <v>0</v>
      </c>
      <c r="V1918" s="159">
        <f>ROUND(E1918*U1918,2)</f>
        <v>0</v>
      </c>
      <c r="W1918" s="159"/>
      <c r="X1918" s="150"/>
      <c r="Y1918" s="150"/>
      <c r="Z1918" s="150"/>
      <c r="AA1918" s="150"/>
      <c r="AB1918" s="150"/>
      <c r="AC1918" s="150"/>
      <c r="AD1918" s="150"/>
      <c r="AE1918" s="150"/>
      <c r="AF1918" s="150"/>
      <c r="AG1918" s="150" t="s">
        <v>939</v>
      </c>
      <c r="AH1918" s="150"/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</row>
    <row r="1919" spans="1:60" outlineLevel="1" x14ac:dyDescent="0.2">
      <c r="A1919" s="157"/>
      <c r="B1919" s="158"/>
      <c r="C1919" s="197" t="s">
        <v>1033</v>
      </c>
      <c r="D1919" s="188"/>
      <c r="E1919" s="189"/>
      <c r="F1919" s="159"/>
      <c r="G1919" s="159"/>
      <c r="H1919" s="159"/>
      <c r="I1919" s="159"/>
      <c r="J1919" s="159"/>
      <c r="K1919" s="159"/>
      <c r="L1919" s="159"/>
      <c r="M1919" s="159"/>
      <c r="N1919" s="159"/>
      <c r="O1919" s="159"/>
      <c r="P1919" s="159"/>
      <c r="Q1919" s="159"/>
      <c r="R1919" s="159"/>
      <c r="S1919" s="159"/>
      <c r="T1919" s="159"/>
      <c r="U1919" s="159"/>
      <c r="V1919" s="159"/>
      <c r="W1919" s="159"/>
      <c r="X1919" s="150"/>
      <c r="Y1919" s="150"/>
      <c r="Z1919" s="150"/>
      <c r="AA1919" s="150"/>
      <c r="AB1919" s="150"/>
      <c r="AC1919" s="150"/>
      <c r="AD1919" s="150"/>
      <c r="AE1919" s="150"/>
      <c r="AF1919" s="150"/>
      <c r="AG1919" s="150" t="s">
        <v>245</v>
      </c>
      <c r="AH1919" s="150">
        <v>0</v>
      </c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  <c r="BH1919" s="150"/>
    </row>
    <row r="1920" spans="1:60" outlineLevel="1" x14ac:dyDescent="0.2">
      <c r="A1920" s="157"/>
      <c r="B1920" s="158"/>
      <c r="C1920" s="197" t="s">
        <v>1034</v>
      </c>
      <c r="D1920" s="188"/>
      <c r="E1920" s="189">
        <v>2</v>
      </c>
      <c r="F1920" s="159"/>
      <c r="G1920" s="159"/>
      <c r="H1920" s="159"/>
      <c r="I1920" s="159"/>
      <c r="J1920" s="159"/>
      <c r="K1920" s="159"/>
      <c r="L1920" s="159"/>
      <c r="M1920" s="159"/>
      <c r="N1920" s="159"/>
      <c r="O1920" s="159"/>
      <c r="P1920" s="159"/>
      <c r="Q1920" s="159"/>
      <c r="R1920" s="159"/>
      <c r="S1920" s="159"/>
      <c r="T1920" s="159"/>
      <c r="U1920" s="159"/>
      <c r="V1920" s="159"/>
      <c r="W1920" s="159"/>
      <c r="X1920" s="150"/>
      <c r="Y1920" s="150"/>
      <c r="Z1920" s="150"/>
      <c r="AA1920" s="150"/>
      <c r="AB1920" s="150"/>
      <c r="AC1920" s="150"/>
      <c r="AD1920" s="150"/>
      <c r="AE1920" s="150"/>
      <c r="AF1920" s="150"/>
      <c r="AG1920" s="150" t="s">
        <v>245</v>
      </c>
      <c r="AH1920" s="150">
        <v>0</v>
      </c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</row>
    <row r="1921" spans="1:60" outlineLevel="1" x14ac:dyDescent="0.2">
      <c r="A1921" s="157"/>
      <c r="B1921" s="158"/>
      <c r="C1921" s="197" t="s">
        <v>1035</v>
      </c>
      <c r="D1921" s="188"/>
      <c r="E1921" s="189">
        <v>1</v>
      </c>
      <c r="F1921" s="159"/>
      <c r="G1921" s="159"/>
      <c r="H1921" s="159"/>
      <c r="I1921" s="159"/>
      <c r="J1921" s="159"/>
      <c r="K1921" s="159"/>
      <c r="L1921" s="159"/>
      <c r="M1921" s="159"/>
      <c r="N1921" s="159"/>
      <c r="O1921" s="159"/>
      <c r="P1921" s="159"/>
      <c r="Q1921" s="159"/>
      <c r="R1921" s="159"/>
      <c r="S1921" s="159"/>
      <c r="T1921" s="159"/>
      <c r="U1921" s="159"/>
      <c r="V1921" s="159"/>
      <c r="W1921" s="159"/>
      <c r="X1921" s="150"/>
      <c r="Y1921" s="150"/>
      <c r="Z1921" s="150"/>
      <c r="AA1921" s="150"/>
      <c r="AB1921" s="150"/>
      <c r="AC1921" s="150"/>
      <c r="AD1921" s="150"/>
      <c r="AE1921" s="150"/>
      <c r="AF1921" s="150"/>
      <c r="AG1921" s="150" t="s">
        <v>245</v>
      </c>
      <c r="AH1921" s="150">
        <v>0</v>
      </c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</row>
    <row r="1922" spans="1:60" outlineLevel="1" x14ac:dyDescent="0.2">
      <c r="A1922" s="157"/>
      <c r="B1922" s="158"/>
      <c r="C1922" s="197" t="s">
        <v>1036</v>
      </c>
      <c r="D1922" s="188"/>
      <c r="E1922" s="189">
        <v>6</v>
      </c>
      <c r="F1922" s="159"/>
      <c r="G1922" s="159"/>
      <c r="H1922" s="159"/>
      <c r="I1922" s="159"/>
      <c r="J1922" s="159"/>
      <c r="K1922" s="159"/>
      <c r="L1922" s="159"/>
      <c r="M1922" s="159"/>
      <c r="N1922" s="159"/>
      <c r="O1922" s="159"/>
      <c r="P1922" s="159"/>
      <c r="Q1922" s="159"/>
      <c r="R1922" s="159"/>
      <c r="S1922" s="159"/>
      <c r="T1922" s="159"/>
      <c r="U1922" s="159"/>
      <c r="V1922" s="159"/>
      <c r="W1922" s="159"/>
      <c r="X1922" s="150"/>
      <c r="Y1922" s="150"/>
      <c r="Z1922" s="150"/>
      <c r="AA1922" s="150"/>
      <c r="AB1922" s="150"/>
      <c r="AC1922" s="150"/>
      <c r="AD1922" s="150"/>
      <c r="AE1922" s="150"/>
      <c r="AF1922" s="150"/>
      <c r="AG1922" s="150" t="s">
        <v>245</v>
      </c>
      <c r="AH1922" s="150">
        <v>0</v>
      </c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</row>
    <row r="1923" spans="1:60" outlineLevel="1" x14ac:dyDescent="0.2">
      <c r="A1923" s="157"/>
      <c r="B1923" s="158"/>
      <c r="C1923" s="197" t="s">
        <v>1018</v>
      </c>
      <c r="D1923" s="188"/>
      <c r="E1923" s="189">
        <v>2</v>
      </c>
      <c r="F1923" s="159"/>
      <c r="G1923" s="159"/>
      <c r="H1923" s="159"/>
      <c r="I1923" s="159"/>
      <c r="J1923" s="159"/>
      <c r="K1923" s="159"/>
      <c r="L1923" s="159"/>
      <c r="M1923" s="159"/>
      <c r="N1923" s="159"/>
      <c r="O1923" s="159"/>
      <c r="P1923" s="159"/>
      <c r="Q1923" s="159"/>
      <c r="R1923" s="159"/>
      <c r="S1923" s="159"/>
      <c r="T1923" s="159"/>
      <c r="U1923" s="159"/>
      <c r="V1923" s="159"/>
      <c r="W1923" s="159"/>
      <c r="X1923" s="150"/>
      <c r="Y1923" s="150"/>
      <c r="Z1923" s="150"/>
      <c r="AA1923" s="150"/>
      <c r="AB1923" s="150"/>
      <c r="AC1923" s="150"/>
      <c r="AD1923" s="150"/>
      <c r="AE1923" s="150"/>
      <c r="AF1923" s="150"/>
      <c r="AG1923" s="150" t="s">
        <v>245</v>
      </c>
      <c r="AH1923" s="150">
        <v>0</v>
      </c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  <c r="BH1923" s="150"/>
    </row>
    <row r="1924" spans="1:60" outlineLevel="1" x14ac:dyDescent="0.2">
      <c r="A1924" s="157"/>
      <c r="B1924" s="158"/>
      <c r="C1924" s="197" t="s">
        <v>1037</v>
      </c>
      <c r="D1924" s="188"/>
      <c r="E1924" s="189">
        <v>1</v>
      </c>
      <c r="F1924" s="159"/>
      <c r="G1924" s="159"/>
      <c r="H1924" s="159"/>
      <c r="I1924" s="159"/>
      <c r="J1924" s="159"/>
      <c r="K1924" s="159"/>
      <c r="L1924" s="159"/>
      <c r="M1924" s="159"/>
      <c r="N1924" s="159"/>
      <c r="O1924" s="159"/>
      <c r="P1924" s="159"/>
      <c r="Q1924" s="159"/>
      <c r="R1924" s="159"/>
      <c r="S1924" s="159"/>
      <c r="T1924" s="159"/>
      <c r="U1924" s="159"/>
      <c r="V1924" s="159"/>
      <c r="W1924" s="159"/>
      <c r="X1924" s="150"/>
      <c r="Y1924" s="150"/>
      <c r="Z1924" s="150"/>
      <c r="AA1924" s="150"/>
      <c r="AB1924" s="150"/>
      <c r="AC1924" s="150"/>
      <c r="AD1924" s="150"/>
      <c r="AE1924" s="150"/>
      <c r="AF1924" s="150"/>
      <c r="AG1924" s="150" t="s">
        <v>245</v>
      </c>
      <c r="AH1924" s="150">
        <v>0</v>
      </c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</row>
    <row r="1925" spans="1:60" outlineLevel="1" x14ac:dyDescent="0.2">
      <c r="A1925" s="157"/>
      <c r="B1925" s="158"/>
      <c r="C1925" s="197" t="s">
        <v>1038</v>
      </c>
      <c r="D1925" s="188"/>
      <c r="E1925" s="189">
        <v>2</v>
      </c>
      <c r="F1925" s="159"/>
      <c r="G1925" s="159"/>
      <c r="H1925" s="159"/>
      <c r="I1925" s="159"/>
      <c r="J1925" s="159"/>
      <c r="K1925" s="159"/>
      <c r="L1925" s="159"/>
      <c r="M1925" s="159"/>
      <c r="N1925" s="159"/>
      <c r="O1925" s="159"/>
      <c r="P1925" s="159"/>
      <c r="Q1925" s="159"/>
      <c r="R1925" s="159"/>
      <c r="S1925" s="159"/>
      <c r="T1925" s="159"/>
      <c r="U1925" s="159"/>
      <c r="V1925" s="159"/>
      <c r="W1925" s="159"/>
      <c r="X1925" s="150"/>
      <c r="Y1925" s="150"/>
      <c r="Z1925" s="150"/>
      <c r="AA1925" s="150"/>
      <c r="AB1925" s="150"/>
      <c r="AC1925" s="150"/>
      <c r="AD1925" s="150"/>
      <c r="AE1925" s="150"/>
      <c r="AF1925" s="150"/>
      <c r="AG1925" s="150" t="s">
        <v>245</v>
      </c>
      <c r="AH1925" s="150">
        <v>0</v>
      </c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</row>
    <row r="1926" spans="1:60" outlineLevel="1" x14ac:dyDescent="0.2">
      <c r="A1926" s="157"/>
      <c r="B1926" s="158"/>
      <c r="C1926" s="197" t="s">
        <v>1039</v>
      </c>
      <c r="D1926" s="188"/>
      <c r="E1926" s="189">
        <v>3</v>
      </c>
      <c r="F1926" s="159"/>
      <c r="G1926" s="159"/>
      <c r="H1926" s="159"/>
      <c r="I1926" s="159"/>
      <c r="J1926" s="159"/>
      <c r="K1926" s="159"/>
      <c r="L1926" s="159"/>
      <c r="M1926" s="159"/>
      <c r="N1926" s="159"/>
      <c r="O1926" s="159"/>
      <c r="P1926" s="159"/>
      <c r="Q1926" s="159"/>
      <c r="R1926" s="159"/>
      <c r="S1926" s="159"/>
      <c r="T1926" s="159"/>
      <c r="U1926" s="159"/>
      <c r="V1926" s="159"/>
      <c r="W1926" s="159"/>
      <c r="X1926" s="150"/>
      <c r="Y1926" s="150"/>
      <c r="Z1926" s="150"/>
      <c r="AA1926" s="150"/>
      <c r="AB1926" s="150"/>
      <c r="AC1926" s="150"/>
      <c r="AD1926" s="150"/>
      <c r="AE1926" s="150"/>
      <c r="AF1926" s="150"/>
      <c r="AG1926" s="150" t="s">
        <v>245</v>
      </c>
      <c r="AH1926" s="150">
        <v>0</v>
      </c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</row>
    <row r="1927" spans="1:60" ht="22.5" outlineLevel="1" x14ac:dyDescent="0.2">
      <c r="A1927" s="167">
        <v>65</v>
      </c>
      <c r="B1927" s="168" t="s">
        <v>1125</v>
      </c>
      <c r="C1927" s="184" t="s">
        <v>1126</v>
      </c>
      <c r="D1927" s="169" t="s">
        <v>565</v>
      </c>
      <c r="E1927" s="170">
        <v>109</v>
      </c>
      <c r="F1927" s="171"/>
      <c r="G1927" s="172">
        <f>ROUND(E1927*F1927,2)</f>
        <v>0</v>
      </c>
      <c r="H1927" s="171"/>
      <c r="I1927" s="172">
        <f>ROUND(E1927*H1927,2)</f>
        <v>0</v>
      </c>
      <c r="J1927" s="171"/>
      <c r="K1927" s="172">
        <f>ROUND(E1927*J1927,2)</f>
        <v>0</v>
      </c>
      <c r="L1927" s="172">
        <v>21</v>
      </c>
      <c r="M1927" s="172">
        <f>G1927*(1+L1927/100)</f>
        <v>0</v>
      </c>
      <c r="N1927" s="172">
        <v>6.8000000000000005E-2</v>
      </c>
      <c r="O1927" s="172">
        <f>ROUND(E1927*N1927,2)</f>
        <v>7.41</v>
      </c>
      <c r="P1927" s="172">
        <v>0</v>
      </c>
      <c r="Q1927" s="172">
        <f>ROUND(E1927*P1927,2)</f>
        <v>0</v>
      </c>
      <c r="R1927" s="172" t="s">
        <v>938</v>
      </c>
      <c r="S1927" s="172" t="s">
        <v>184</v>
      </c>
      <c r="T1927" s="173" t="s">
        <v>1127</v>
      </c>
      <c r="U1927" s="159">
        <v>0</v>
      </c>
      <c r="V1927" s="159">
        <f>ROUND(E1927*U1927,2)</f>
        <v>0</v>
      </c>
      <c r="W1927" s="159"/>
      <c r="X1927" s="150"/>
      <c r="Y1927" s="150"/>
      <c r="Z1927" s="150"/>
      <c r="AA1927" s="150"/>
      <c r="AB1927" s="150"/>
      <c r="AC1927" s="150"/>
      <c r="AD1927" s="150"/>
      <c r="AE1927" s="150"/>
      <c r="AF1927" s="150"/>
      <c r="AG1927" s="150" t="s">
        <v>939</v>
      </c>
      <c r="AH1927" s="150"/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  <c r="BH1927" s="150"/>
    </row>
    <row r="1928" spans="1:60" outlineLevel="1" x14ac:dyDescent="0.2">
      <c r="A1928" s="157"/>
      <c r="B1928" s="158"/>
      <c r="C1928" s="197" t="s">
        <v>1011</v>
      </c>
      <c r="D1928" s="188"/>
      <c r="E1928" s="189"/>
      <c r="F1928" s="159"/>
      <c r="G1928" s="159"/>
      <c r="H1928" s="159"/>
      <c r="I1928" s="159"/>
      <c r="J1928" s="159"/>
      <c r="K1928" s="159"/>
      <c r="L1928" s="159"/>
      <c r="M1928" s="159"/>
      <c r="N1928" s="159"/>
      <c r="O1928" s="159"/>
      <c r="P1928" s="159"/>
      <c r="Q1928" s="159"/>
      <c r="R1928" s="159"/>
      <c r="S1928" s="159"/>
      <c r="T1928" s="159"/>
      <c r="U1928" s="159"/>
      <c r="V1928" s="159"/>
      <c r="W1928" s="159"/>
      <c r="X1928" s="150"/>
      <c r="Y1928" s="150"/>
      <c r="Z1928" s="150"/>
      <c r="AA1928" s="150"/>
      <c r="AB1928" s="150"/>
      <c r="AC1928" s="150"/>
      <c r="AD1928" s="150"/>
      <c r="AE1928" s="150"/>
      <c r="AF1928" s="150"/>
      <c r="AG1928" s="150" t="s">
        <v>245</v>
      </c>
      <c r="AH1928" s="150">
        <v>0</v>
      </c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  <c r="BH1928" s="150"/>
    </row>
    <row r="1929" spans="1:60" outlineLevel="1" x14ac:dyDescent="0.2">
      <c r="A1929" s="157"/>
      <c r="B1929" s="158"/>
      <c r="C1929" s="197" t="s">
        <v>1012</v>
      </c>
      <c r="D1929" s="188"/>
      <c r="E1929" s="189">
        <v>12</v>
      </c>
      <c r="F1929" s="159"/>
      <c r="G1929" s="159"/>
      <c r="H1929" s="159"/>
      <c r="I1929" s="159"/>
      <c r="J1929" s="159"/>
      <c r="K1929" s="159"/>
      <c r="L1929" s="159"/>
      <c r="M1929" s="159"/>
      <c r="N1929" s="159"/>
      <c r="O1929" s="159"/>
      <c r="P1929" s="159"/>
      <c r="Q1929" s="159"/>
      <c r="R1929" s="159"/>
      <c r="S1929" s="159"/>
      <c r="T1929" s="159"/>
      <c r="U1929" s="159"/>
      <c r="V1929" s="159"/>
      <c r="W1929" s="159"/>
      <c r="X1929" s="150"/>
      <c r="Y1929" s="150"/>
      <c r="Z1929" s="150"/>
      <c r="AA1929" s="150"/>
      <c r="AB1929" s="150"/>
      <c r="AC1929" s="150"/>
      <c r="AD1929" s="150"/>
      <c r="AE1929" s="150"/>
      <c r="AF1929" s="150"/>
      <c r="AG1929" s="150" t="s">
        <v>245</v>
      </c>
      <c r="AH1929" s="150">
        <v>0</v>
      </c>
      <c r="AI1929" s="150"/>
      <c r="AJ1929" s="150"/>
      <c r="AK1929" s="150"/>
      <c r="AL1929" s="150"/>
      <c r="AM1929" s="150"/>
      <c r="AN1929" s="150"/>
      <c r="AO1929" s="150"/>
      <c r="AP1929" s="150"/>
      <c r="AQ1929" s="150"/>
      <c r="AR1929" s="150"/>
      <c r="AS1929" s="150"/>
      <c r="AT1929" s="150"/>
      <c r="AU1929" s="150"/>
      <c r="AV1929" s="150"/>
      <c r="AW1929" s="150"/>
      <c r="AX1929" s="150"/>
      <c r="AY1929" s="150"/>
      <c r="AZ1929" s="150"/>
      <c r="BA1929" s="150"/>
      <c r="BB1929" s="150"/>
      <c r="BC1929" s="150"/>
      <c r="BD1929" s="150"/>
      <c r="BE1929" s="150"/>
      <c r="BF1929" s="150"/>
      <c r="BG1929" s="150"/>
      <c r="BH1929" s="150"/>
    </row>
    <row r="1930" spans="1:60" outlineLevel="1" x14ac:dyDescent="0.2">
      <c r="A1930" s="157"/>
      <c r="B1930" s="158"/>
      <c r="C1930" s="197" t="s">
        <v>1013</v>
      </c>
      <c r="D1930" s="188"/>
      <c r="E1930" s="189">
        <v>3</v>
      </c>
      <c r="F1930" s="159"/>
      <c r="G1930" s="159"/>
      <c r="H1930" s="159"/>
      <c r="I1930" s="159"/>
      <c r="J1930" s="159"/>
      <c r="K1930" s="159"/>
      <c r="L1930" s="159"/>
      <c r="M1930" s="159"/>
      <c r="N1930" s="159"/>
      <c r="O1930" s="159"/>
      <c r="P1930" s="159"/>
      <c r="Q1930" s="159"/>
      <c r="R1930" s="159"/>
      <c r="S1930" s="159"/>
      <c r="T1930" s="159"/>
      <c r="U1930" s="159"/>
      <c r="V1930" s="159"/>
      <c r="W1930" s="159"/>
      <c r="X1930" s="150"/>
      <c r="Y1930" s="150"/>
      <c r="Z1930" s="150"/>
      <c r="AA1930" s="150"/>
      <c r="AB1930" s="150"/>
      <c r="AC1930" s="150"/>
      <c r="AD1930" s="150"/>
      <c r="AE1930" s="150"/>
      <c r="AF1930" s="150"/>
      <c r="AG1930" s="150" t="s">
        <v>245</v>
      </c>
      <c r="AH1930" s="150">
        <v>0</v>
      </c>
      <c r="AI1930" s="150"/>
      <c r="AJ1930" s="150"/>
      <c r="AK1930" s="150"/>
      <c r="AL1930" s="150"/>
      <c r="AM1930" s="150"/>
      <c r="AN1930" s="150"/>
      <c r="AO1930" s="150"/>
      <c r="AP1930" s="150"/>
      <c r="AQ1930" s="150"/>
      <c r="AR1930" s="150"/>
      <c r="AS1930" s="150"/>
      <c r="AT1930" s="150"/>
      <c r="AU1930" s="150"/>
      <c r="AV1930" s="150"/>
      <c r="AW1930" s="150"/>
      <c r="AX1930" s="150"/>
      <c r="AY1930" s="150"/>
      <c r="AZ1930" s="150"/>
      <c r="BA1930" s="150"/>
      <c r="BB1930" s="150"/>
      <c r="BC1930" s="150"/>
      <c r="BD1930" s="150"/>
      <c r="BE1930" s="150"/>
      <c r="BF1930" s="150"/>
      <c r="BG1930" s="150"/>
      <c r="BH1930" s="150"/>
    </row>
    <row r="1931" spans="1:60" outlineLevel="1" x14ac:dyDescent="0.2">
      <c r="A1931" s="157"/>
      <c r="B1931" s="158"/>
      <c r="C1931" s="197" t="s">
        <v>1014</v>
      </c>
      <c r="D1931" s="188"/>
      <c r="E1931" s="189">
        <v>7</v>
      </c>
      <c r="F1931" s="159"/>
      <c r="G1931" s="159"/>
      <c r="H1931" s="159"/>
      <c r="I1931" s="159"/>
      <c r="J1931" s="159"/>
      <c r="K1931" s="159"/>
      <c r="L1931" s="159"/>
      <c r="M1931" s="159"/>
      <c r="N1931" s="159"/>
      <c r="O1931" s="159"/>
      <c r="P1931" s="159"/>
      <c r="Q1931" s="159"/>
      <c r="R1931" s="159"/>
      <c r="S1931" s="159"/>
      <c r="T1931" s="159"/>
      <c r="U1931" s="159"/>
      <c r="V1931" s="159"/>
      <c r="W1931" s="159"/>
      <c r="X1931" s="150"/>
      <c r="Y1931" s="150"/>
      <c r="Z1931" s="150"/>
      <c r="AA1931" s="150"/>
      <c r="AB1931" s="150"/>
      <c r="AC1931" s="150"/>
      <c r="AD1931" s="150"/>
      <c r="AE1931" s="150"/>
      <c r="AF1931" s="150"/>
      <c r="AG1931" s="150" t="s">
        <v>245</v>
      </c>
      <c r="AH1931" s="150">
        <v>0</v>
      </c>
      <c r="AI1931" s="150"/>
      <c r="AJ1931" s="150"/>
      <c r="AK1931" s="150"/>
      <c r="AL1931" s="150"/>
      <c r="AM1931" s="150"/>
      <c r="AN1931" s="150"/>
      <c r="AO1931" s="150"/>
      <c r="AP1931" s="150"/>
      <c r="AQ1931" s="150"/>
      <c r="AR1931" s="150"/>
      <c r="AS1931" s="150"/>
      <c r="AT1931" s="150"/>
      <c r="AU1931" s="150"/>
      <c r="AV1931" s="150"/>
      <c r="AW1931" s="150"/>
      <c r="AX1931" s="150"/>
      <c r="AY1931" s="150"/>
      <c r="AZ1931" s="150"/>
      <c r="BA1931" s="150"/>
      <c r="BB1931" s="150"/>
      <c r="BC1931" s="150"/>
      <c r="BD1931" s="150"/>
      <c r="BE1931" s="150"/>
      <c r="BF1931" s="150"/>
      <c r="BG1931" s="150"/>
      <c r="BH1931" s="150"/>
    </row>
    <row r="1932" spans="1:60" outlineLevel="1" x14ac:dyDescent="0.2">
      <c r="A1932" s="157"/>
      <c r="B1932" s="158"/>
      <c r="C1932" s="197" t="s">
        <v>1015</v>
      </c>
      <c r="D1932" s="188"/>
      <c r="E1932" s="189">
        <v>11</v>
      </c>
      <c r="F1932" s="159"/>
      <c r="G1932" s="159"/>
      <c r="H1932" s="159"/>
      <c r="I1932" s="159"/>
      <c r="J1932" s="159"/>
      <c r="K1932" s="159"/>
      <c r="L1932" s="159"/>
      <c r="M1932" s="159"/>
      <c r="N1932" s="159"/>
      <c r="O1932" s="159"/>
      <c r="P1932" s="159"/>
      <c r="Q1932" s="159"/>
      <c r="R1932" s="159"/>
      <c r="S1932" s="159"/>
      <c r="T1932" s="159"/>
      <c r="U1932" s="159"/>
      <c r="V1932" s="159"/>
      <c r="W1932" s="159"/>
      <c r="X1932" s="150"/>
      <c r="Y1932" s="150"/>
      <c r="Z1932" s="150"/>
      <c r="AA1932" s="150"/>
      <c r="AB1932" s="150"/>
      <c r="AC1932" s="150"/>
      <c r="AD1932" s="150"/>
      <c r="AE1932" s="150"/>
      <c r="AF1932" s="150"/>
      <c r="AG1932" s="150" t="s">
        <v>245</v>
      </c>
      <c r="AH1932" s="150">
        <v>0</v>
      </c>
      <c r="AI1932" s="150"/>
      <c r="AJ1932" s="150"/>
      <c r="AK1932" s="150"/>
      <c r="AL1932" s="150"/>
      <c r="AM1932" s="150"/>
      <c r="AN1932" s="150"/>
      <c r="AO1932" s="150"/>
      <c r="AP1932" s="150"/>
      <c r="AQ1932" s="150"/>
      <c r="AR1932" s="150"/>
      <c r="AS1932" s="150"/>
      <c r="AT1932" s="150"/>
      <c r="AU1932" s="150"/>
      <c r="AV1932" s="150"/>
      <c r="AW1932" s="150"/>
      <c r="AX1932" s="150"/>
      <c r="AY1932" s="150"/>
      <c r="AZ1932" s="150"/>
      <c r="BA1932" s="150"/>
      <c r="BB1932" s="150"/>
      <c r="BC1932" s="150"/>
      <c r="BD1932" s="150"/>
      <c r="BE1932" s="150"/>
      <c r="BF1932" s="150"/>
      <c r="BG1932" s="150"/>
      <c r="BH1932" s="150"/>
    </row>
    <row r="1933" spans="1:60" outlineLevel="1" x14ac:dyDescent="0.2">
      <c r="A1933" s="157"/>
      <c r="B1933" s="158"/>
      <c r="C1933" s="197" t="s">
        <v>1016</v>
      </c>
      <c r="D1933" s="188"/>
      <c r="E1933" s="189">
        <v>10</v>
      </c>
      <c r="F1933" s="159"/>
      <c r="G1933" s="159"/>
      <c r="H1933" s="159"/>
      <c r="I1933" s="159"/>
      <c r="J1933" s="159"/>
      <c r="K1933" s="159"/>
      <c r="L1933" s="159"/>
      <c r="M1933" s="159"/>
      <c r="N1933" s="159"/>
      <c r="O1933" s="159"/>
      <c r="P1933" s="159"/>
      <c r="Q1933" s="159"/>
      <c r="R1933" s="159"/>
      <c r="S1933" s="159"/>
      <c r="T1933" s="159"/>
      <c r="U1933" s="159"/>
      <c r="V1933" s="159"/>
      <c r="W1933" s="159"/>
      <c r="X1933" s="150"/>
      <c r="Y1933" s="150"/>
      <c r="Z1933" s="150"/>
      <c r="AA1933" s="150"/>
      <c r="AB1933" s="150"/>
      <c r="AC1933" s="150"/>
      <c r="AD1933" s="150"/>
      <c r="AE1933" s="150"/>
      <c r="AF1933" s="150"/>
      <c r="AG1933" s="150" t="s">
        <v>245</v>
      </c>
      <c r="AH1933" s="150">
        <v>0</v>
      </c>
      <c r="AI1933" s="150"/>
      <c r="AJ1933" s="150"/>
      <c r="AK1933" s="150"/>
      <c r="AL1933" s="150"/>
      <c r="AM1933" s="150"/>
      <c r="AN1933" s="150"/>
      <c r="AO1933" s="150"/>
      <c r="AP1933" s="150"/>
      <c r="AQ1933" s="150"/>
      <c r="AR1933" s="150"/>
      <c r="AS1933" s="150"/>
      <c r="AT1933" s="150"/>
      <c r="AU1933" s="150"/>
      <c r="AV1933" s="150"/>
      <c r="AW1933" s="150"/>
      <c r="AX1933" s="150"/>
      <c r="AY1933" s="150"/>
      <c r="AZ1933" s="150"/>
      <c r="BA1933" s="150"/>
      <c r="BB1933" s="150"/>
      <c r="BC1933" s="150"/>
      <c r="BD1933" s="150"/>
      <c r="BE1933" s="150"/>
      <c r="BF1933" s="150"/>
      <c r="BG1933" s="150"/>
      <c r="BH1933" s="150"/>
    </row>
    <row r="1934" spans="1:60" outlineLevel="1" x14ac:dyDescent="0.2">
      <c r="A1934" s="157"/>
      <c r="B1934" s="158"/>
      <c r="C1934" s="197" t="s">
        <v>1017</v>
      </c>
      <c r="D1934" s="188"/>
      <c r="E1934" s="189">
        <v>1</v>
      </c>
      <c r="F1934" s="159"/>
      <c r="G1934" s="159"/>
      <c r="H1934" s="159"/>
      <c r="I1934" s="159"/>
      <c r="J1934" s="159"/>
      <c r="K1934" s="159"/>
      <c r="L1934" s="159"/>
      <c r="M1934" s="159"/>
      <c r="N1934" s="159"/>
      <c r="O1934" s="159"/>
      <c r="P1934" s="159"/>
      <c r="Q1934" s="159"/>
      <c r="R1934" s="159"/>
      <c r="S1934" s="159"/>
      <c r="T1934" s="159"/>
      <c r="U1934" s="159"/>
      <c r="V1934" s="159"/>
      <c r="W1934" s="159"/>
      <c r="X1934" s="150"/>
      <c r="Y1934" s="150"/>
      <c r="Z1934" s="150"/>
      <c r="AA1934" s="150"/>
      <c r="AB1934" s="150"/>
      <c r="AC1934" s="150"/>
      <c r="AD1934" s="150"/>
      <c r="AE1934" s="150"/>
      <c r="AF1934" s="150"/>
      <c r="AG1934" s="150" t="s">
        <v>245</v>
      </c>
      <c r="AH1934" s="150">
        <v>0</v>
      </c>
      <c r="AI1934" s="150"/>
      <c r="AJ1934" s="150"/>
      <c r="AK1934" s="150"/>
      <c r="AL1934" s="150"/>
      <c r="AM1934" s="150"/>
      <c r="AN1934" s="150"/>
      <c r="AO1934" s="150"/>
      <c r="AP1934" s="150"/>
      <c r="AQ1934" s="150"/>
      <c r="AR1934" s="150"/>
      <c r="AS1934" s="150"/>
      <c r="AT1934" s="150"/>
      <c r="AU1934" s="150"/>
      <c r="AV1934" s="150"/>
      <c r="AW1934" s="150"/>
      <c r="AX1934" s="150"/>
      <c r="AY1934" s="150"/>
      <c r="AZ1934" s="150"/>
      <c r="BA1934" s="150"/>
      <c r="BB1934" s="150"/>
      <c r="BC1934" s="150"/>
      <c r="BD1934" s="150"/>
      <c r="BE1934" s="150"/>
      <c r="BF1934" s="150"/>
      <c r="BG1934" s="150"/>
      <c r="BH1934" s="150"/>
    </row>
    <row r="1935" spans="1:60" outlineLevel="1" x14ac:dyDescent="0.2">
      <c r="A1935" s="157"/>
      <c r="B1935" s="158"/>
      <c r="C1935" s="197" t="s">
        <v>1018</v>
      </c>
      <c r="D1935" s="188"/>
      <c r="E1935" s="189">
        <v>2</v>
      </c>
      <c r="F1935" s="159"/>
      <c r="G1935" s="159"/>
      <c r="H1935" s="159"/>
      <c r="I1935" s="159"/>
      <c r="J1935" s="159"/>
      <c r="K1935" s="159"/>
      <c r="L1935" s="159"/>
      <c r="M1935" s="159"/>
      <c r="N1935" s="159"/>
      <c r="O1935" s="159"/>
      <c r="P1935" s="159"/>
      <c r="Q1935" s="159"/>
      <c r="R1935" s="159"/>
      <c r="S1935" s="159"/>
      <c r="T1935" s="159"/>
      <c r="U1935" s="159"/>
      <c r="V1935" s="159"/>
      <c r="W1935" s="159"/>
      <c r="X1935" s="150"/>
      <c r="Y1935" s="150"/>
      <c r="Z1935" s="150"/>
      <c r="AA1935" s="150"/>
      <c r="AB1935" s="150"/>
      <c r="AC1935" s="150"/>
      <c r="AD1935" s="150"/>
      <c r="AE1935" s="150"/>
      <c r="AF1935" s="150"/>
      <c r="AG1935" s="150" t="s">
        <v>245</v>
      </c>
      <c r="AH1935" s="150">
        <v>0</v>
      </c>
      <c r="AI1935" s="150"/>
      <c r="AJ1935" s="150"/>
      <c r="AK1935" s="150"/>
      <c r="AL1935" s="150"/>
      <c r="AM1935" s="150"/>
      <c r="AN1935" s="150"/>
      <c r="AO1935" s="150"/>
      <c r="AP1935" s="150"/>
      <c r="AQ1935" s="150"/>
      <c r="AR1935" s="150"/>
      <c r="AS1935" s="150"/>
      <c r="AT1935" s="150"/>
      <c r="AU1935" s="150"/>
      <c r="AV1935" s="150"/>
      <c r="AW1935" s="150"/>
      <c r="AX1935" s="150"/>
      <c r="AY1935" s="150"/>
      <c r="AZ1935" s="150"/>
      <c r="BA1935" s="150"/>
      <c r="BB1935" s="150"/>
      <c r="BC1935" s="150"/>
      <c r="BD1935" s="150"/>
      <c r="BE1935" s="150"/>
      <c r="BF1935" s="150"/>
      <c r="BG1935" s="150"/>
      <c r="BH1935" s="150"/>
    </row>
    <row r="1936" spans="1:60" outlineLevel="1" x14ac:dyDescent="0.2">
      <c r="A1936" s="157"/>
      <c r="B1936" s="158"/>
      <c r="C1936" s="197" t="s">
        <v>1019</v>
      </c>
      <c r="D1936" s="188"/>
      <c r="E1936" s="189">
        <v>7</v>
      </c>
      <c r="F1936" s="159"/>
      <c r="G1936" s="159"/>
      <c r="H1936" s="159"/>
      <c r="I1936" s="159"/>
      <c r="J1936" s="159"/>
      <c r="K1936" s="159"/>
      <c r="L1936" s="159"/>
      <c r="M1936" s="159"/>
      <c r="N1936" s="159"/>
      <c r="O1936" s="159"/>
      <c r="P1936" s="159"/>
      <c r="Q1936" s="159"/>
      <c r="R1936" s="159"/>
      <c r="S1936" s="159"/>
      <c r="T1936" s="159"/>
      <c r="U1936" s="159"/>
      <c r="V1936" s="159"/>
      <c r="W1936" s="159"/>
      <c r="X1936" s="150"/>
      <c r="Y1936" s="150"/>
      <c r="Z1936" s="150"/>
      <c r="AA1936" s="150"/>
      <c r="AB1936" s="150"/>
      <c r="AC1936" s="150"/>
      <c r="AD1936" s="150"/>
      <c r="AE1936" s="150"/>
      <c r="AF1936" s="150"/>
      <c r="AG1936" s="150" t="s">
        <v>245</v>
      </c>
      <c r="AH1936" s="150">
        <v>0</v>
      </c>
      <c r="AI1936" s="150"/>
      <c r="AJ1936" s="150"/>
      <c r="AK1936" s="150"/>
      <c r="AL1936" s="150"/>
      <c r="AM1936" s="150"/>
      <c r="AN1936" s="150"/>
      <c r="AO1936" s="150"/>
      <c r="AP1936" s="150"/>
      <c r="AQ1936" s="150"/>
      <c r="AR1936" s="150"/>
      <c r="AS1936" s="150"/>
      <c r="AT1936" s="150"/>
      <c r="AU1936" s="150"/>
      <c r="AV1936" s="150"/>
      <c r="AW1936" s="150"/>
      <c r="AX1936" s="150"/>
      <c r="AY1936" s="150"/>
      <c r="AZ1936" s="150"/>
      <c r="BA1936" s="150"/>
      <c r="BB1936" s="150"/>
      <c r="BC1936" s="150"/>
      <c r="BD1936" s="150"/>
      <c r="BE1936" s="150"/>
      <c r="BF1936" s="150"/>
      <c r="BG1936" s="150"/>
      <c r="BH1936" s="150"/>
    </row>
    <row r="1937" spans="1:60" outlineLevel="1" x14ac:dyDescent="0.2">
      <c r="A1937" s="157"/>
      <c r="B1937" s="158"/>
      <c r="C1937" s="197" t="s">
        <v>1020</v>
      </c>
      <c r="D1937" s="188"/>
      <c r="E1937" s="189">
        <v>1</v>
      </c>
      <c r="F1937" s="159"/>
      <c r="G1937" s="159"/>
      <c r="H1937" s="159"/>
      <c r="I1937" s="159"/>
      <c r="J1937" s="159"/>
      <c r="K1937" s="159"/>
      <c r="L1937" s="159"/>
      <c r="M1937" s="159"/>
      <c r="N1937" s="159"/>
      <c r="O1937" s="159"/>
      <c r="P1937" s="159"/>
      <c r="Q1937" s="159"/>
      <c r="R1937" s="159"/>
      <c r="S1937" s="159"/>
      <c r="T1937" s="159"/>
      <c r="U1937" s="159"/>
      <c r="V1937" s="159"/>
      <c r="W1937" s="159"/>
      <c r="X1937" s="150"/>
      <c r="Y1937" s="150"/>
      <c r="Z1937" s="150"/>
      <c r="AA1937" s="150"/>
      <c r="AB1937" s="150"/>
      <c r="AC1937" s="150"/>
      <c r="AD1937" s="150"/>
      <c r="AE1937" s="150"/>
      <c r="AF1937" s="150"/>
      <c r="AG1937" s="150" t="s">
        <v>245</v>
      </c>
      <c r="AH1937" s="150">
        <v>0</v>
      </c>
      <c r="AI1937" s="150"/>
      <c r="AJ1937" s="150"/>
      <c r="AK1937" s="150"/>
      <c r="AL1937" s="150"/>
      <c r="AM1937" s="150"/>
      <c r="AN1937" s="150"/>
      <c r="AO1937" s="150"/>
      <c r="AP1937" s="150"/>
      <c r="AQ1937" s="150"/>
      <c r="AR1937" s="150"/>
      <c r="AS1937" s="150"/>
      <c r="AT1937" s="150"/>
      <c r="AU1937" s="150"/>
      <c r="AV1937" s="150"/>
      <c r="AW1937" s="150"/>
      <c r="AX1937" s="150"/>
      <c r="AY1937" s="150"/>
      <c r="AZ1937" s="150"/>
      <c r="BA1937" s="150"/>
      <c r="BB1937" s="150"/>
      <c r="BC1937" s="150"/>
      <c r="BD1937" s="150"/>
      <c r="BE1937" s="150"/>
      <c r="BF1937" s="150"/>
      <c r="BG1937" s="150"/>
      <c r="BH1937" s="150"/>
    </row>
    <row r="1938" spans="1:60" outlineLevel="1" x14ac:dyDescent="0.2">
      <c r="A1938" s="157"/>
      <c r="B1938" s="158"/>
      <c r="C1938" s="197" t="s">
        <v>1021</v>
      </c>
      <c r="D1938" s="188"/>
      <c r="E1938" s="189">
        <v>2</v>
      </c>
      <c r="F1938" s="159"/>
      <c r="G1938" s="159"/>
      <c r="H1938" s="159"/>
      <c r="I1938" s="159"/>
      <c r="J1938" s="159"/>
      <c r="K1938" s="159"/>
      <c r="L1938" s="159"/>
      <c r="M1938" s="159"/>
      <c r="N1938" s="159"/>
      <c r="O1938" s="159"/>
      <c r="P1938" s="159"/>
      <c r="Q1938" s="159"/>
      <c r="R1938" s="159"/>
      <c r="S1938" s="159"/>
      <c r="T1938" s="159"/>
      <c r="U1938" s="159"/>
      <c r="V1938" s="159"/>
      <c r="W1938" s="159"/>
      <c r="X1938" s="150"/>
      <c r="Y1938" s="150"/>
      <c r="Z1938" s="150"/>
      <c r="AA1938" s="150"/>
      <c r="AB1938" s="150"/>
      <c r="AC1938" s="150"/>
      <c r="AD1938" s="150"/>
      <c r="AE1938" s="150"/>
      <c r="AF1938" s="150"/>
      <c r="AG1938" s="150" t="s">
        <v>245</v>
      </c>
      <c r="AH1938" s="150">
        <v>0</v>
      </c>
      <c r="AI1938" s="150"/>
      <c r="AJ1938" s="150"/>
      <c r="AK1938" s="150"/>
      <c r="AL1938" s="150"/>
      <c r="AM1938" s="150"/>
      <c r="AN1938" s="150"/>
      <c r="AO1938" s="150"/>
      <c r="AP1938" s="150"/>
      <c r="AQ1938" s="150"/>
      <c r="AR1938" s="150"/>
      <c r="AS1938" s="150"/>
      <c r="AT1938" s="150"/>
      <c r="AU1938" s="150"/>
      <c r="AV1938" s="150"/>
      <c r="AW1938" s="150"/>
      <c r="AX1938" s="150"/>
      <c r="AY1938" s="150"/>
      <c r="AZ1938" s="150"/>
      <c r="BA1938" s="150"/>
      <c r="BB1938" s="150"/>
      <c r="BC1938" s="150"/>
      <c r="BD1938" s="150"/>
      <c r="BE1938" s="150"/>
      <c r="BF1938" s="150"/>
      <c r="BG1938" s="150"/>
      <c r="BH1938" s="150"/>
    </row>
    <row r="1939" spans="1:60" outlineLevel="1" x14ac:dyDescent="0.2">
      <c r="A1939" s="157"/>
      <c r="B1939" s="158"/>
      <c r="C1939" s="197" t="s">
        <v>1022</v>
      </c>
      <c r="D1939" s="188"/>
      <c r="E1939" s="189">
        <v>15</v>
      </c>
      <c r="F1939" s="159"/>
      <c r="G1939" s="159"/>
      <c r="H1939" s="159"/>
      <c r="I1939" s="159"/>
      <c r="J1939" s="159"/>
      <c r="K1939" s="159"/>
      <c r="L1939" s="159"/>
      <c r="M1939" s="159"/>
      <c r="N1939" s="159"/>
      <c r="O1939" s="159"/>
      <c r="P1939" s="159"/>
      <c r="Q1939" s="159"/>
      <c r="R1939" s="159"/>
      <c r="S1939" s="159"/>
      <c r="T1939" s="159"/>
      <c r="U1939" s="159"/>
      <c r="V1939" s="159"/>
      <c r="W1939" s="159"/>
      <c r="X1939" s="150"/>
      <c r="Y1939" s="150"/>
      <c r="Z1939" s="150"/>
      <c r="AA1939" s="150"/>
      <c r="AB1939" s="150"/>
      <c r="AC1939" s="150"/>
      <c r="AD1939" s="150"/>
      <c r="AE1939" s="150"/>
      <c r="AF1939" s="150"/>
      <c r="AG1939" s="150" t="s">
        <v>245</v>
      </c>
      <c r="AH1939" s="150">
        <v>0</v>
      </c>
      <c r="AI1939" s="150"/>
      <c r="AJ1939" s="150"/>
      <c r="AK1939" s="150"/>
      <c r="AL1939" s="150"/>
      <c r="AM1939" s="150"/>
      <c r="AN1939" s="150"/>
      <c r="AO1939" s="150"/>
      <c r="AP1939" s="150"/>
      <c r="AQ1939" s="150"/>
      <c r="AR1939" s="150"/>
      <c r="AS1939" s="150"/>
      <c r="AT1939" s="150"/>
      <c r="AU1939" s="150"/>
      <c r="AV1939" s="150"/>
      <c r="AW1939" s="150"/>
      <c r="AX1939" s="150"/>
      <c r="AY1939" s="150"/>
      <c r="AZ1939" s="150"/>
      <c r="BA1939" s="150"/>
      <c r="BB1939" s="150"/>
      <c r="BC1939" s="150"/>
      <c r="BD1939" s="150"/>
      <c r="BE1939" s="150"/>
      <c r="BF1939" s="150"/>
      <c r="BG1939" s="150"/>
      <c r="BH1939" s="150"/>
    </row>
    <row r="1940" spans="1:60" outlineLevel="1" x14ac:dyDescent="0.2">
      <c r="A1940" s="157"/>
      <c r="B1940" s="158"/>
      <c r="C1940" s="197" t="s">
        <v>1023</v>
      </c>
      <c r="D1940" s="188"/>
      <c r="E1940" s="189">
        <v>3</v>
      </c>
      <c r="F1940" s="159"/>
      <c r="G1940" s="159"/>
      <c r="H1940" s="159"/>
      <c r="I1940" s="159"/>
      <c r="J1940" s="159"/>
      <c r="K1940" s="159"/>
      <c r="L1940" s="159"/>
      <c r="M1940" s="159"/>
      <c r="N1940" s="159"/>
      <c r="O1940" s="159"/>
      <c r="P1940" s="159"/>
      <c r="Q1940" s="159"/>
      <c r="R1940" s="159"/>
      <c r="S1940" s="159"/>
      <c r="T1940" s="159"/>
      <c r="U1940" s="159"/>
      <c r="V1940" s="159"/>
      <c r="W1940" s="159"/>
      <c r="X1940" s="150"/>
      <c r="Y1940" s="150"/>
      <c r="Z1940" s="150"/>
      <c r="AA1940" s="150"/>
      <c r="AB1940" s="150"/>
      <c r="AC1940" s="150"/>
      <c r="AD1940" s="150"/>
      <c r="AE1940" s="150"/>
      <c r="AF1940" s="150"/>
      <c r="AG1940" s="150" t="s">
        <v>245</v>
      </c>
      <c r="AH1940" s="150">
        <v>0</v>
      </c>
      <c r="AI1940" s="150"/>
      <c r="AJ1940" s="150"/>
      <c r="AK1940" s="150"/>
      <c r="AL1940" s="150"/>
      <c r="AM1940" s="150"/>
      <c r="AN1940" s="150"/>
      <c r="AO1940" s="150"/>
      <c r="AP1940" s="150"/>
      <c r="AQ1940" s="150"/>
      <c r="AR1940" s="150"/>
      <c r="AS1940" s="150"/>
      <c r="AT1940" s="150"/>
      <c r="AU1940" s="150"/>
      <c r="AV1940" s="150"/>
      <c r="AW1940" s="150"/>
      <c r="AX1940" s="150"/>
      <c r="AY1940" s="150"/>
      <c r="AZ1940" s="150"/>
      <c r="BA1940" s="150"/>
      <c r="BB1940" s="150"/>
      <c r="BC1940" s="150"/>
      <c r="BD1940" s="150"/>
      <c r="BE1940" s="150"/>
      <c r="BF1940" s="150"/>
      <c r="BG1940" s="150"/>
      <c r="BH1940" s="150"/>
    </row>
    <row r="1941" spans="1:60" outlineLevel="1" x14ac:dyDescent="0.2">
      <c r="A1941" s="157"/>
      <c r="B1941" s="158"/>
      <c r="C1941" s="197" t="s">
        <v>1024</v>
      </c>
      <c r="D1941" s="188"/>
      <c r="E1941" s="189">
        <v>1</v>
      </c>
      <c r="F1941" s="159"/>
      <c r="G1941" s="159"/>
      <c r="H1941" s="159"/>
      <c r="I1941" s="159"/>
      <c r="J1941" s="159"/>
      <c r="K1941" s="159"/>
      <c r="L1941" s="159"/>
      <c r="M1941" s="159"/>
      <c r="N1941" s="159"/>
      <c r="O1941" s="159"/>
      <c r="P1941" s="159"/>
      <c r="Q1941" s="159"/>
      <c r="R1941" s="159"/>
      <c r="S1941" s="159"/>
      <c r="T1941" s="159"/>
      <c r="U1941" s="159"/>
      <c r="V1941" s="159"/>
      <c r="W1941" s="159"/>
      <c r="X1941" s="150"/>
      <c r="Y1941" s="150"/>
      <c r="Z1941" s="150"/>
      <c r="AA1941" s="150"/>
      <c r="AB1941" s="150"/>
      <c r="AC1941" s="150"/>
      <c r="AD1941" s="150"/>
      <c r="AE1941" s="150"/>
      <c r="AF1941" s="150"/>
      <c r="AG1941" s="150" t="s">
        <v>245</v>
      </c>
      <c r="AH1941" s="150">
        <v>0</v>
      </c>
      <c r="AI1941" s="150"/>
      <c r="AJ1941" s="150"/>
      <c r="AK1941" s="150"/>
      <c r="AL1941" s="150"/>
      <c r="AM1941" s="150"/>
      <c r="AN1941" s="150"/>
      <c r="AO1941" s="150"/>
      <c r="AP1941" s="150"/>
      <c r="AQ1941" s="150"/>
      <c r="AR1941" s="150"/>
      <c r="AS1941" s="150"/>
      <c r="AT1941" s="150"/>
      <c r="AU1941" s="150"/>
      <c r="AV1941" s="150"/>
      <c r="AW1941" s="150"/>
      <c r="AX1941" s="150"/>
      <c r="AY1941" s="150"/>
      <c r="AZ1941" s="150"/>
      <c r="BA1941" s="150"/>
      <c r="BB1941" s="150"/>
      <c r="BC1941" s="150"/>
      <c r="BD1941" s="150"/>
      <c r="BE1941" s="150"/>
      <c r="BF1941" s="150"/>
      <c r="BG1941" s="150"/>
      <c r="BH1941" s="150"/>
    </row>
    <row r="1942" spans="1:60" outlineLevel="1" x14ac:dyDescent="0.2">
      <c r="A1942" s="157"/>
      <c r="B1942" s="158"/>
      <c r="C1942" s="197" t="s">
        <v>1025</v>
      </c>
      <c r="D1942" s="188"/>
      <c r="E1942" s="189">
        <v>11</v>
      </c>
      <c r="F1942" s="159"/>
      <c r="G1942" s="159"/>
      <c r="H1942" s="159"/>
      <c r="I1942" s="159"/>
      <c r="J1942" s="159"/>
      <c r="K1942" s="159"/>
      <c r="L1942" s="159"/>
      <c r="M1942" s="159"/>
      <c r="N1942" s="159"/>
      <c r="O1942" s="159"/>
      <c r="P1942" s="159"/>
      <c r="Q1942" s="159"/>
      <c r="R1942" s="159"/>
      <c r="S1942" s="159"/>
      <c r="T1942" s="159"/>
      <c r="U1942" s="159"/>
      <c r="V1942" s="159"/>
      <c r="W1942" s="159"/>
      <c r="X1942" s="150"/>
      <c r="Y1942" s="150"/>
      <c r="Z1942" s="150"/>
      <c r="AA1942" s="150"/>
      <c r="AB1942" s="150"/>
      <c r="AC1942" s="150"/>
      <c r="AD1942" s="150"/>
      <c r="AE1942" s="150"/>
      <c r="AF1942" s="150"/>
      <c r="AG1942" s="150" t="s">
        <v>245</v>
      </c>
      <c r="AH1942" s="150">
        <v>0</v>
      </c>
      <c r="AI1942" s="150"/>
      <c r="AJ1942" s="150"/>
      <c r="AK1942" s="150"/>
      <c r="AL1942" s="150"/>
      <c r="AM1942" s="150"/>
      <c r="AN1942" s="150"/>
      <c r="AO1942" s="150"/>
      <c r="AP1942" s="150"/>
      <c r="AQ1942" s="150"/>
      <c r="AR1942" s="150"/>
      <c r="AS1942" s="150"/>
      <c r="AT1942" s="150"/>
      <c r="AU1942" s="150"/>
      <c r="AV1942" s="150"/>
      <c r="AW1942" s="150"/>
      <c r="AX1942" s="150"/>
      <c r="AY1942" s="150"/>
      <c r="AZ1942" s="150"/>
      <c r="BA1942" s="150"/>
      <c r="BB1942" s="150"/>
      <c r="BC1942" s="150"/>
      <c r="BD1942" s="150"/>
      <c r="BE1942" s="150"/>
      <c r="BF1942" s="150"/>
      <c r="BG1942" s="150"/>
      <c r="BH1942" s="150"/>
    </row>
    <row r="1943" spans="1:60" outlineLevel="1" x14ac:dyDescent="0.2">
      <c r="A1943" s="157"/>
      <c r="B1943" s="158"/>
      <c r="C1943" s="197" t="s">
        <v>1026</v>
      </c>
      <c r="D1943" s="188"/>
      <c r="E1943" s="189">
        <v>6</v>
      </c>
      <c r="F1943" s="159"/>
      <c r="G1943" s="159"/>
      <c r="H1943" s="159"/>
      <c r="I1943" s="159"/>
      <c r="J1943" s="159"/>
      <c r="K1943" s="159"/>
      <c r="L1943" s="159"/>
      <c r="M1943" s="159"/>
      <c r="N1943" s="159"/>
      <c r="O1943" s="159"/>
      <c r="P1943" s="159"/>
      <c r="Q1943" s="159"/>
      <c r="R1943" s="159"/>
      <c r="S1943" s="159"/>
      <c r="T1943" s="159"/>
      <c r="U1943" s="159"/>
      <c r="V1943" s="159"/>
      <c r="W1943" s="159"/>
      <c r="X1943" s="150"/>
      <c r="Y1943" s="150"/>
      <c r="Z1943" s="150"/>
      <c r="AA1943" s="150"/>
      <c r="AB1943" s="150"/>
      <c r="AC1943" s="150"/>
      <c r="AD1943" s="150"/>
      <c r="AE1943" s="150"/>
      <c r="AF1943" s="150"/>
      <c r="AG1943" s="150" t="s">
        <v>245</v>
      </c>
      <c r="AH1943" s="150">
        <v>0</v>
      </c>
      <c r="AI1943" s="150"/>
      <c r="AJ1943" s="150"/>
      <c r="AK1943" s="150"/>
      <c r="AL1943" s="150"/>
      <c r="AM1943" s="150"/>
      <c r="AN1943" s="150"/>
      <c r="AO1943" s="150"/>
      <c r="AP1943" s="150"/>
      <c r="AQ1943" s="150"/>
      <c r="AR1943" s="150"/>
      <c r="AS1943" s="150"/>
      <c r="AT1943" s="150"/>
      <c r="AU1943" s="150"/>
      <c r="AV1943" s="150"/>
      <c r="AW1943" s="150"/>
      <c r="AX1943" s="150"/>
      <c r="AY1943" s="150"/>
      <c r="AZ1943" s="150"/>
      <c r="BA1943" s="150"/>
      <c r="BB1943" s="150"/>
      <c r="BC1943" s="150"/>
      <c r="BD1943" s="150"/>
      <c r="BE1943" s="150"/>
      <c r="BF1943" s="150"/>
      <c r="BG1943" s="150"/>
      <c r="BH1943" s="150"/>
    </row>
    <row r="1944" spans="1:60" outlineLevel="1" x14ac:dyDescent="0.2">
      <c r="A1944" s="157"/>
      <c r="B1944" s="158"/>
      <c r="C1944" s="197" t="s">
        <v>1027</v>
      </c>
      <c r="D1944" s="188"/>
      <c r="E1944" s="189">
        <v>3</v>
      </c>
      <c r="F1944" s="159"/>
      <c r="G1944" s="159"/>
      <c r="H1944" s="159"/>
      <c r="I1944" s="159"/>
      <c r="J1944" s="159"/>
      <c r="K1944" s="159"/>
      <c r="L1944" s="159"/>
      <c r="M1944" s="159"/>
      <c r="N1944" s="159"/>
      <c r="O1944" s="159"/>
      <c r="P1944" s="159"/>
      <c r="Q1944" s="159"/>
      <c r="R1944" s="159"/>
      <c r="S1944" s="159"/>
      <c r="T1944" s="159"/>
      <c r="U1944" s="159"/>
      <c r="V1944" s="159"/>
      <c r="W1944" s="159"/>
      <c r="X1944" s="150"/>
      <c r="Y1944" s="150"/>
      <c r="Z1944" s="150"/>
      <c r="AA1944" s="150"/>
      <c r="AB1944" s="150"/>
      <c r="AC1944" s="150"/>
      <c r="AD1944" s="150"/>
      <c r="AE1944" s="150"/>
      <c r="AF1944" s="150"/>
      <c r="AG1944" s="150" t="s">
        <v>245</v>
      </c>
      <c r="AH1944" s="150">
        <v>0</v>
      </c>
      <c r="AI1944" s="150"/>
      <c r="AJ1944" s="150"/>
      <c r="AK1944" s="150"/>
      <c r="AL1944" s="150"/>
      <c r="AM1944" s="150"/>
      <c r="AN1944" s="150"/>
      <c r="AO1944" s="150"/>
      <c r="AP1944" s="150"/>
      <c r="AQ1944" s="150"/>
      <c r="AR1944" s="150"/>
      <c r="AS1944" s="150"/>
      <c r="AT1944" s="150"/>
      <c r="AU1944" s="150"/>
      <c r="AV1944" s="150"/>
      <c r="AW1944" s="150"/>
      <c r="AX1944" s="150"/>
      <c r="AY1944" s="150"/>
      <c r="AZ1944" s="150"/>
      <c r="BA1944" s="150"/>
      <c r="BB1944" s="150"/>
      <c r="BC1944" s="150"/>
      <c r="BD1944" s="150"/>
      <c r="BE1944" s="150"/>
      <c r="BF1944" s="150"/>
      <c r="BG1944" s="150"/>
      <c r="BH1944" s="150"/>
    </row>
    <row r="1945" spans="1:60" outlineLevel="1" x14ac:dyDescent="0.2">
      <c r="A1945" s="157"/>
      <c r="B1945" s="158"/>
      <c r="C1945" s="197" t="s">
        <v>1028</v>
      </c>
      <c r="D1945" s="188"/>
      <c r="E1945" s="189">
        <v>5</v>
      </c>
      <c r="F1945" s="159"/>
      <c r="G1945" s="159"/>
      <c r="H1945" s="159"/>
      <c r="I1945" s="159"/>
      <c r="J1945" s="159"/>
      <c r="K1945" s="159"/>
      <c r="L1945" s="159"/>
      <c r="M1945" s="159"/>
      <c r="N1945" s="159"/>
      <c r="O1945" s="159"/>
      <c r="P1945" s="159"/>
      <c r="Q1945" s="159"/>
      <c r="R1945" s="159"/>
      <c r="S1945" s="159"/>
      <c r="T1945" s="159"/>
      <c r="U1945" s="159"/>
      <c r="V1945" s="159"/>
      <c r="W1945" s="159"/>
      <c r="X1945" s="150"/>
      <c r="Y1945" s="150"/>
      <c r="Z1945" s="150"/>
      <c r="AA1945" s="150"/>
      <c r="AB1945" s="150"/>
      <c r="AC1945" s="150"/>
      <c r="AD1945" s="150"/>
      <c r="AE1945" s="150"/>
      <c r="AF1945" s="150"/>
      <c r="AG1945" s="150" t="s">
        <v>245</v>
      </c>
      <c r="AH1945" s="150">
        <v>0</v>
      </c>
      <c r="AI1945" s="150"/>
      <c r="AJ1945" s="150"/>
      <c r="AK1945" s="150"/>
      <c r="AL1945" s="150"/>
      <c r="AM1945" s="150"/>
      <c r="AN1945" s="150"/>
      <c r="AO1945" s="150"/>
      <c r="AP1945" s="150"/>
      <c r="AQ1945" s="150"/>
      <c r="AR1945" s="150"/>
      <c r="AS1945" s="150"/>
      <c r="AT1945" s="150"/>
      <c r="AU1945" s="150"/>
      <c r="AV1945" s="150"/>
      <c r="AW1945" s="150"/>
      <c r="AX1945" s="150"/>
      <c r="AY1945" s="150"/>
      <c r="AZ1945" s="150"/>
      <c r="BA1945" s="150"/>
      <c r="BB1945" s="150"/>
      <c r="BC1945" s="150"/>
      <c r="BD1945" s="150"/>
      <c r="BE1945" s="150"/>
      <c r="BF1945" s="150"/>
      <c r="BG1945" s="150"/>
      <c r="BH1945" s="150"/>
    </row>
    <row r="1946" spans="1:60" outlineLevel="1" x14ac:dyDescent="0.2">
      <c r="A1946" s="157"/>
      <c r="B1946" s="158"/>
      <c r="C1946" s="197" t="s">
        <v>1029</v>
      </c>
      <c r="D1946" s="188"/>
      <c r="E1946" s="189">
        <v>1</v>
      </c>
      <c r="F1946" s="159"/>
      <c r="G1946" s="159"/>
      <c r="H1946" s="159"/>
      <c r="I1946" s="159"/>
      <c r="J1946" s="159"/>
      <c r="K1946" s="159"/>
      <c r="L1946" s="159"/>
      <c r="M1946" s="159"/>
      <c r="N1946" s="159"/>
      <c r="O1946" s="159"/>
      <c r="P1946" s="159"/>
      <c r="Q1946" s="159"/>
      <c r="R1946" s="159"/>
      <c r="S1946" s="159"/>
      <c r="T1946" s="159"/>
      <c r="U1946" s="159"/>
      <c r="V1946" s="159"/>
      <c r="W1946" s="159"/>
      <c r="X1946" s="150"/>
      <c r="Y1946" s="150"/>
      <c r="Z1946" s="150"/>
      <c r="AA1946" s="150"/>
      <c r="AB1946" s="150"/>
      <c r="AC1946" s="150"/>
      <c r="AD1946" s="150"/>
      <c r="AE1946" s="150"/>
      <c r="AF1946" s="150"/>
      <c r="AG1946" s="150" t="s">
        <v>245</v>
      </c>
      <c r="AH1946" s="150">
        <v>0</v>
      </c>
      <c r="AI1946" s="150"/>
      <c r="AJ1946" s="150"/>
      <c r="AK1946" s="150"/>
      <c r="AL1946" s="150"/>
      <c r="AM1946" s="150"/>
      <c r="AN1946" s="150"/>
      <c r="AO1946" s="150"/>
      <c r="AP1946" s="150"/>
      <c r="AQ1946" s="150"/>
      <c r="AR1946" s="150"/>
      <c r="AS1946" s="150"/>
      <c r="AT1946" s="150"/>
      <c r="AU1946" s="150"/>
      <c r="AV1946" s="150"/>
      <c r="AW1946" s="150"/>
      <c r="AX1946" s="150"/>
      <c r="AY1946" s="150"/>
      <c r="AZ1946" s="150"/>
      <c r="BA1946" s="150"/>
      <c r="BB1946" s="150"/>
      <c r="BC1946" s="150"/>
      <c r="BD1946" s="150"/>
      <c r="BE1946" s="150"/>
      <c r="BF1946" s="150"/>
      <c r="BG1946" s="150"/>
      <c r="BH1946" s="150"/>
    </row>
    <row r="1947" spans="1:60" outlineLevel="1" x14ac:dyDescent="0.2">
      <c r="A1947" s="157"/>
      <c r="B1947" s="158"/>
      <c r="C1947" s="197" t="s">
        <v>1030</v>
      </c>
      <c r="D1947" s="188"/>
      <c r="E1947" s="189">
        <v>5</v>
      </c>
      <c r="F1947" s="159"/>
      <c r="G1947" s="159"/>
      <c r="H1947" s="159"/>
      <c r="I1947" s="159"/>
      <c r="J1947" s="159"/>
      <c r="K1947" s="159"/>
      <c r="L1947" s="159"/>
      <c r="M1947" s="159"/>
      <c r="N1947" s="159"/>
      <c r="O1947" s="159"/>
      <c r="P1947" s="159"/>
      <c r="Q1947" s="159"/>
      <c r="R1947" s="159"/>
      <c r="S1947" s="159"/>
      <c r="T1947" s="159"/>
      <c r="U1947" s="159"/>
      <c r="V1947" s="159"/>
      <c r="W1947" s="159"/>
      <c r="X1947" s="150"/>
      <c r="Y1947" s="150"/>
      <c r="Z1947" s="150"/>
      <c r="AA1947" s="150"/>
      <c r="AB1947" s="150"/>
      <c r="AC1947" s="150"/>
      <c r="AD1947" s="150"/>
      <c r="AE1947" s="150"/>
      <c r="AF1947" s="150"/>
      <c r="AG1947" s="150" t="s">
        <v>245</v>
      </c>
      <c r="AH1947" s="150">
        <v>0</v>
      </c>
      <c r="AI1947" s="150"/>
      <c r="AJ1947" s="150"/>
      <c r="AK1947" s="150"/>
      <c r="AL1947" s="150"/>
      <c r="AM1947" s="150"/>
      <c r="AN1947" s="150"/>
      <c r="AO1947" s="150"/>
      <c r="AP1947" s="150"/>
      <c r="AQ1947" s="150"/>
      <c r="AR1947" s="150"/>
      <c r="AS1947" s="150"/>
      <c r="AT1947" s="150"/>
      <c r="AU1947" s="150"/>
      <c r="AV1947" s="150"/>
      <c r="AW1947" s="150"/>
      <c r="AX1947" s="150"/>
      <c r="AY1947" s="150"/>
      <c r="AZ1947" s="150"/>
      <c r="BA1947" s="150"/>
      <c r="BB1947" s="150"/>
      <c r="BC1947" s="150"/>
      <c r="BD1947" s="150"/>
      <c r="BE1947" s="150"/>
      <c r="BF1947" s="150"/>
      <c r="BG1947" s="150"/>
      <c r="BH1947" s="150"/>
    </row>
    <row r="1948" spans="1:60" outlineLevel="1" x14ac:dyDescent="0.2">
      <c r="A1948" s="157"/>
      <c r="B1948" s="158"/>
      <c r="C1948" s="197" t="s">
        <v>1031</v>
      </c>
      <c r="D1948" s="188"/>
      <c r="E1948" s="189">
        <v>2</v>
      </c>
      <c r="F1948" s="159"/>
      <c r="G1948" s="159"/>
      <c r="H1948" s="159"/>
      <c r="I1948" s="159"/>
      <c r="J1948" s="159"/>
      <c r="K1948" s="159"/>
      <c r="L1948" s="159"/>
      <c r="M1948" s="159"/>
      <c r="N1948" s="159"/>
      <c r="O1948" s="159"/>
      <c r="P1948" s="159"/>
      <c r="Q1948" s="159"/>
      <c r="R1948" s="159"/>
      <c r="S1948" s="159"/>
      <c r="T1948" s="159"/>
      <c r="U1948" s="159"/>
      <c r="V1948" s="159"/>
      <c r="W1948" s="159"/>
      <c r="X1948" s="150"/>
      <c r="Y1948" s="150"/>
      <c r="Z1948" s="150"/>
      <c r="AA1948" s="150"/>
      <c r="AB1948" s="150"/>
      <c r="AC1948" s="150"/>
      <c r="AD1948" s="150"/>
      <c r="AE1948" s="150"/>
      <c r="AF1948" s="150"/>
      <c r="AG1948" s="150" t="s">
        <v>245</v>
      </c>
      <c r="AH1948" s="150">
        <v>0</v>
      </c>
      <c r="AI1948" s="150"/>
      <c r="AJ1948" s="150"/>
      <c r="AK1948" s="150"/>
      <c r="AL1948" s="150"/>
      <c r="AM1948" s="150"/>
      <c r="AN1948" s="150"/>
      <c r="AO1948" s="150"/>
      <c r="AP1948" s="150"/>
      <c r="AQ1948" s="150"/>
      <c r="AR1948" s="150"/>
      <c r="AS1948" s="150"/>
      <c r="AT1948" s="150"/>
      <c r="AU1948" s="150"/>
      <c r="AV1948" s="150"/>
      <c r="AW1948" s="150"/>
      <c r="AX1948" s="150"/>
      <c r="AY1948" s="150"/>
      <c r="AZ1948" s="150"/>
      <c r="BA1948" s="150"/>
      <c r="BB1948" s="150"/>
      <c r="BC1948" s="150"/>
      <c r="BD1948" s="150"/>
      <c r="BE1948" s="150"/>
      <c r="BF1948" s="150"/>
      <c r="BG1948" s="150"/>
      <c r="BH1948" s="150"/>
    </row>
    <row r="1949" spans="1:60" outlineLevel="1" x14ac:dyDescent="0.2">
      <c r="A1949" s="157"/>
      <c r="B1949" s="158"/>
      <c r="C1949" s="197" t="s">
        <v>1032</v>
      </c>
      <c r="D1949" s="188"/>
      <c r="E1949" s="189">
        <v>1</v>
      </c>
      <c r="F1949" s="159"/>
      <c r="G1949" s="159"/>
      <c r="H1949" s="159"/>
      <c r="I1949" s="159"/>
      <c r="J1949" s="159"/>
      <c r="K1949" s="159"/>
      <c r="L1949" s="159"/>
      <c r="M1949" s="159"/>
      <c r="N1949" s="159"/>
      <c r="O1949" s="159"/>
      <c r="P1949" s="159"/>
      <c r="Q1949" s="159"/>
      <c r="R1949" s="159"/>
      <c r="S1949" s="159"/>
      <c r="T1949" s="159"/>
      <c r="U1949" s="159"/>
      <c r="V1949" s="159"/>
      <c r="W1949" s="159"/>
      <c r="X1949" s="150"/>
      <c r="Y1949" s="150"/>
      <c r="Z1949" s="150"/>
      <c r="AA1949" s="150"/>
      <c r="AB1949" s="150"/>
      <c r="AC1949" s="150"/>
      <c r="AD1949" s="150"/>
      <c r="AE1949" s="150"/>
      <c r="AF1949" s="150"/>
      <c r="AG1949" s="150" t="s">
        <v>245</v>
      </c>
      <c r="AH1949" s="150">
        <v>0</v>
      </c>
      <c r="AI1949" s="150"/>
      <c r="AJ1949" s="150"/>
      <c r="AK1949" s="150"/>
      <c r="AL1949" s="150"/>
      <c r="AM1949" s="150"/>
      <c r="AN1949" s="150"/>
      <c r="AO1949" s="150"/>
      <c r="AP1949" s="150"/>
      <c r="AQ1949" s="150"/>
      <c r="AR1949" s="150"/>
      <c r="AS1949" s="150"/>
      <c r="AT1949" s="150"/>
      <c r="AU1949" s="150"/>
      <c r="AV1949" s="150"/>
      <c r="AW1949" s="150"/>
      <c r="AX1949" s="150"/>
      <c r="AY1949" s="150"/>
      <c r="AZ1949" s="150"/>
      <c r="BA1949" s="150"/>
      <c r="BB1949" s="150"/>
      <c r="BC1949" s="150"/>
      <c r="BD1949" s="150"/>
      <c r="BE1949" s="150"/>
      <c r="BF1949" s="150"/>
      <c r="BG1949" s="150"/>
      <c r="BH1949" s="150"/>
    </row>
    <row r="1950" spans="1:60" ht="22.5" outlineLevel="1" x14ac:dyDescent="0.2">
      <c r="A1950" s="167">
        <v>66</v>
      </c>
      <c r="B1950" s="168" t="s">
        <v>1128</v>
      </c>
      <c r="C1950" s="184" t="s">
        <v>1129</v>
      </c>
      <c r="D1950" s="169" t="s">
        <v>565</v>
      </c>
      <c r="E1950" s="170">
        <v>7</v>
      </c>
      <c r="F1950" s="171"/>
      <c r="G1950" s="172">
        <f>ROUND(E1950*F1950,2)</f>
        <v>0</v>
      </c>
      <c r="H1950" s="171"/>
      <c r="I1950" s="172">
        <f>ROUND(E1950*H1950,2)</f>
        <v>0</v>
      </c>
      <c r="J1950" s="171"/>
      <c r="K1950" s="172">
        <f>ROUND(E1950*J1950,2)</f>
        <v>0</v>
      </c>
      <c r="L1950" s="172">
        <v>21</v>
      </c>
      <c r="M1950" s="172">
        <f>G1950*(1+L1950/100)</f>
        <v>0</v>
      </c>
      <c r="N1950" s="172">
        <v>8.1000000000000003E-2</v>
      </c>
      <c r="O1950" s="172">
        <f>ROUND(E1950*N1950,2)</f>
        <v>0.56999999999999995</v>
      </c>
      <c r="P1950" s="172">
        <v>0</v>
      </c>
      <c r="Q1950" s="172">
        <f>ROUND(E1950*P1950,2)</f>
        <v>0</v>
      </c>
      <c r="R1950" s="172" t="s">
        <v>938</v>
      </c>
      <c r="S1950" s="172" t="s">
        <v>184</v>
      </c>
      <c r="T1950" s="173" t="s">
        <v>184</v>
      </c>
      <c r="U1950" s="159">
        <v>0</v>
      </c>
      <c r="V1950" s="159">
        <f>ROUND(E1950*U1950,2)</f>
        <v>0</v>
      </c>
      <c r="W1950" s="159"/>
      <c r="X1950" s="150"/>
      <c r="Y1950" s="150"/>
      <c r="Z1950" s="150"/>
      <c r="AA1950" s="150"/>
      <c r="AB1950" s="150"/>
      <c r="AC1950" s="150"/>
      <c r="AD1950" s="150"/>
      <c r="AE1950" s="150"/>
      <c r="AF1950" s="150"/>
      <c r="AG1950" s="150" t="s">
        <v>939</v>
      </c>
      <c r="AH1950" s="150"/>
      <c r="AI1950" s="150"/>
      <c r="AJ1950" s="150"/>
      <c r="AK1950" s="150"/>
      <c r="AL1950" s="150"/>
      <c r="AM1950" s="150"/>
      <c r="AN1950" s="150"/>
      <c r="AO1950" s="150"/>
      <c r="AP1950" s="150"/>
      <c r="AQ1950" s="150"/>
      <c r="AR1950" s="150"/>
      <c r="AS1950" s="150"/>
      <c r="AT1950" s="150"/>
      <c r="AU1950" s="150"/>
      <c r="AV1950" s="150"/>
      <c r="AW1950" s="150"/>
      <c r="AX1950" s="150"/>
      <c r="AY1950" s="150"/>
      <c r="AZ1950" s="150"/>
      <c r="BA1950" s="150"/>
      <c r="BB1950" s="150"/>
      <c r="BC1950" s="150"/>
      <c r="BD1950" s="150"/>
      <c r="BE1950" s="150"/>
      <c r="BF1950" s="150"/>
      <c r="BG1950" s="150"/>
      <c r="BH1950" s="150"/>
    </row>
    <row r="1951" spans="1:60" outlineLevel="1" x14ac:dyDescent="0.2">
      <c r="A1951" s="157"/>
      <c r="B1951" s="158"/>
      <c r="C1951" s="197" t="s">
        <v>1053</v>
      </c>
      <c r="D1951" s="188"/>
      <c r="E1951" s="189"/>
      <c r="F1951" s="159"/>
      <c r="G1951" s="159"/>
      <c r="H1951" s="159"/>
      <c r="I1951" s="159"/>
      <c r="J1951" s="159"/>
      <c r="K1951" s="159"/>
      <c r="L1951" s="159"/>
      <c r="M1951" s="159"/>
      <c r="N1951" s="159"/>
      <c r="O1951" s="159"/>
      <c r="P1951" s="159"/>
      <c r="Q1951" s="159"/>
      <c r="R1951" s="159"/>
      <c r="S1951" s="159"/>
      <c r="T1951" s="159"/>
      <c r="U1951" s="159"/>
      <c r="V1951" s="159"/>
      <c r="W1951" s="159"/>
      <c r="X1951" s="150"/>
      <c r="Y1951" s="150"/>
      <c r="Z1951" s="150"/>
      <c r="AA1951" s="150"/>
      <c r="AB1951" s="150"/>
      <c r="AC1951" s="150"/>
      <c r="AD1951" s="150"/>
      <c r="AE1951" s="150"/>
      <c r="AF1951" s="150"/>
      <c r="AG1951" s="150" t="s">
        <v>245</v>
      </c>
      <c r="AH1951" s="150">
        <v>0</v>
      </c>
      <c r="AI1951" s="150"/>
      <c r="AJ1951" s="150"/>
      <c r="AK1951" s="150"/>
      <c r="AL1951" s="150"/>
      <c r="AM1951" s="150"/>
      <c r="AN1951" s="150"/>
      <c r="AO1951" s="150"/>
      <c r="AP1951" s="150"/>
      <c r="AQ1951" s="150"/>
      <c r="AR1951" s="150"/>
      <c r="AS1951" s="150"/>
      <c r="AT1951" s="150"/>
      <c r="AU1951" s="150"/>
      <c r="AV1951" s="150"/>
      <c r="AW1951" s="150"/>
      <c r="AX1951" s="150"/>
      <c r="AY1951" s="150"/>
      <c r="AZ1951" s="150"/>
      <c r="BA1951" s="150"/>
      <c r="BB1951" s="150"/>
      <c r="BC1951" s="150"/>
      <c r="BD1951" s="150"/>
      <c r="BE1951" s="150"/>
      <c r="BF1951" s="150"/>
      <c r="BG1951" s="150"/>
      <c r="BH1951" s="150"/>
    </row>
    <row r="1952" spans="1:60" outlineLevel="1" x14ac:dyDescent="0.2">
      <c r="A1952" s="157"/>
      <c r="B1952" s="158"/>
      <c r="C1952" s="197" t="s">
        <v>1054</v>
      </c>
      <c r="D1952" s="188"/>
      <c r="E1952" s="189"/>
      <c r="F1952" s="159"/>
      <c r="G1952" s="159"/>
      <c r="H1952" s="159"/>
      <c r="I1952" s="159"/>
      <c r="J1952" s="159"/>
      <c r="K1952" s="159"/>
      <c r="L1952" s="159"/>
      <c r="M1952" s="159"/>
      <c r="N1952" s="159"/>
      <c r="O1952" s="159"/>
      <c r="P1952" s="159"/>
      <c r="Q1952" s="159"/>
      <c r="R1952" s="159"/>
      <c r="S1952" s="159"/>
      <c r="T1952" s="159"/>
      <c r="U1952" s="159"/>
      <c r="V1952" s="159"/>
      <c r="W1952" s="159"/>
      <c r="X1952" s="150"/>
      <c r="Y1952" s="150"/>
      <c r="Z1952" s="150"/>
      <c r="AA1952" s="150"/>
      <c r="AB1952" s="150"/>
      <c r="AC1952" s="150"/>
      <c r="AD1952" s="150"/>
      <c r="AE1952" s="150"/>
      <c r="AF1952" s="150"/>
      <c r="AG1952" s="150" t="s">
        <v>245</v>
      </c>
      <c r="AH1952" s="150">
        <v>0</v>
      </c>
      <c r="AI1952" s="150"/>
      <c r="AJ1952" s="150"/>
      <c r="AK1952" s="150"/>
      <c r="AL1952" s="150"/>
      <c r="AM1952" s="150"/>
      <c r="AN1952" s="150"/>
      <c r="AO1952" s="150"/>
      <c r="AP1952" s="150"/>
      <c r="AQ1952" s="150"/>
      <c r="AR1952" s="150"/>
      <c r="AS1952" s="150"/>
      <c r="AT1952" s="150"/>
      <c r="AU1952" s="150"/>
      <c r="AV1952" s="150"/>
      <c r="AW1952" s="150"/>
      <c r="AX1952" s="150"/>
      <c r="AY1952" s="150"/>
      <c r="AZ1952" s="150"/>
      <c r="BA1952" s="150"/>
      <c r="BB1952" s="150"/>
      <c r="BC1952" s="150"/>
      <c r="BD1952" s="150"/>
      <c r="BE1952" s="150"/>
      <c r="BF1952" s="150"/>
      <c r="BG1952" s="150"/>
      <c r="BH1952" s="150"/>
    </row>
    <row r="1953" spans="1:60" outlineLevel="1" x14ac:dyDescent="0.2">
      <c r="A1953" s="157"/>
      <c r="B1953" s="158"/>
      <c r="C1953" s="197" t="s">
        <v>1034</v>
      </c>
      <c r="D1953" s="188"/>
      <c r="E1953" s="189">
        <v>2</v>
      </c>
      <c r="F1953" s="159"/>
      <c r="G1953" s="159"/>
      <c r="H1953" s="159"/>
      <c r="I1953" s="159"/>
      <c r="J1953" s="159"/>
      <c r="K1953" s="159"/>
      <c r="L1953" s="159"/>
      <c r="M1953" s="159"/>
      <c r="N1953" s="159"/>
      <c r="O1953" s="159"/>
      <c r="P1953" s="159"/>
      <c r="Q1953" s="159"/>
      <c r="R1953" s="159"/>
      <c r="S1953" s="159"/>
      <c r="T1953" s="159"/>
      <c r="U1953" s="159"/>
      <c r="V1953" s="159"/>
      <c r="W1953" s="159"/>
      <c r="X1953" s="150"/>
      <c r="Y1953" s="150"/>
      <c r="Z1953" s="150"/>
      <c r="AA1953" s="150"/>
      <c r="AB1953" s="150"/>
      <c r="AC1953" s="150"/>
      <c r="AD1953" s="150"/>
      <c r="AE1953" s="150"/>
      <c r="AF1953" s="150"/>
      <c r="AG1953" s="150" t="s">
        <v>245</v>
      </c>
      <c r="AH1953" s="150">
        <v>0</v>
      </c>
      <c r="AI1953" s="150"/>
      <c r="AJ1953" s="150"/>
      <c r="AK1953" s="150"/>
      <c r="AL1953" s="150"/>
      <c r="AM1953" s="150"/>
      <c r="AN1953" s="150"/>
      <c r="AO1953" s="150"/>
      <c r="AP1953" s="150"/>
      <c r="AQ1953" s="150"/>
      <c r="AR1953" s="150"/>
      <c r="AS1953" s="150"/>
      <c r="AT1953" s="150"/>
      <c r="AU1953" s="150"/>
      <c r="AV1953" s="150"/>
      <c r="AW1953" s="150"/>
      <c r="AX1953" s="150"/>
      <c r="AY1953" s="150"/>
      <c r="AZ1953" s="150"/>
      <c r="BA1953" s="150"/>
      <c r="BB1953" s="150"/>
      <c r="BC1953" s="150"/>
      <c r="BD1953" s="150"/>
      <c r="BE1953" s="150"/>
      <c r="BF1953" s="150"/>
      <c r="BG1953" s="150"/>
      <c r="BH1953" s="150"/>
    </row>
    <row r="1954" spans="1:60" outlineLevel="1" x14ac:dyDescent="0.2">
      <c r="A1954" s="157"/>
      <c r="B1954" s="158"/>
      <c r="C1954" s="197" t="s">
        <v>1055</v>
      </c>
      <c r="D1954" s="188"/>
      <c r="E1954" s="189">
        <v>1</v>
      </c>
      <c r="F1954" s="159"/>
      <c r="G1954" s="159"/>
      <c r="H1954" s="159"/>
      <c r="I1954" s="159"/>
      <c r="J1954" s="159"/>
      <c r="K1954" s="159"/>
      <c r="L1954" s="159"/>
      <c r="M1954" s="159"/>
      <c r="N1954" s="159"/>
      <c r="O1954" s="159"/>
      <c r="P1954" s="159"/>
      <c r="Q1954" s="159"/>
      <c r="R1954" s="159"/>
      <c r="S1954" s="159"/>
      <c r="T1954" s="159"/>
      <c r="U1954" s="159"/>
      <c r="V1954" s="159"/>
      <c r="W1954" s="159"/>
      <c r="X1954" s="150"/>
      <c r="Y1954" s="150"/>
      <c r="Z1954" s="150"/>
      <c r="AA1954" s="150"/>
      <c r="AB1954" s="150"/>
      <c r="AC1954" s="150"/>
      <c r="AD1954" s="150"/>
      <c r="AE1954" s="150"/>
      <c r="AF1954" s="150"/>
      <c r="AG1954" s="150" t="s">
        <v>245</v>
      </c>
      <c r="AH1954" s="150">
        <v>0</v>
      </c>
      <c r="AI1954" s="150"/>
      <c r="AJ1954" s="150"/>
      <c r="AK1954" s="150"/>
      <c r="AL1954" s="150"/>
      <c r="AM1954" s="150"/>
      <c r="AN1954" s="150"/>
      <c r="AO1954" s="150"/>
      <c r="AP1954" s="150"/>
      <c r="AQ1954" s="150"/>
      <c r="AR1954" s="150"/>
      <c r="AS1954" s="150"/>
      <c r="AT1954" s="150"/>
      <c r="AU1954" s="150"/>
      <c r="AV1954" s="150"/>
      <c r="AW1954" s="150"/>
      <c r="AX1954" s="150"/>
      <c r="AY1954" s="150"/>
      <c r="AZ1954" s="150"/>
      <c r="BA1954" s="150"/>
      <c r="BB1954" s="150"/>
      <c r="BC1954" s="150"/>
      <c r="BD1954" s="150"/>
      <c r="BE1954" s="150"/>
      <c r="BF1954" s="150"/>
      <c r="BG1954" s="150"/>
      <c r="BH1954" s="150"/>
    </row>
    <row r="1955" spans="1:60" outlineLevel="1" x14ac:dyDescent="0.2">
      <c r="A1955" s="157"/>
      <c r="B1955" s="158"/>
      <c r="C1955" s="197" t="s">
        <v>1035</v>
      </c>
      <c r="D1955" s="188"/>
      <c r="E1955" s="189">
        <v>1</v>
      </c>
      <c r="F1955" s="159"/>
      <c r="G1955" s="159"/>
      <c r="H1955" s="159"/>
      <c r="I1955" s="159"/>
      <c r="J1955" s="159"/>
      <c r="K1955" s="159"/>
      <c r="L1955" s="159"/>
      <c r="M1955" s="159"/>
      <c r="N1955" s="159"/>
      <c r="O1955" s="159"/>
      <c r="P1955" s="159"/>
      <c r="Q1955" s="159"/>
      <c r="R1955" s="159"/>
      <c r="S1955" s="159"/>
      <c r="T1955" s="159"/>
      <c r="U1955" s="159"/>
      <c r="V1955" s="159"/>
      <c r="W1955" s="159"/>
      <c r="X1955" s="150"/>
      <c r="Y1955" s="150"/>
      <c r="Z1955" s="150"/>
      <c r="AA1955" s="150"/>
      <c r="AB1955" s="150"/>
      <c r="AC1955" s="150"/>
      <c r="AD1955" s="150"/>
      <c r="AE1955" s="150"/>
      <c r="AF1955" s="150"/>
      <c r="AG1955" s="150" t="s">
        <v>245</v>
      </c>
      <c r="AH1955" s="150">
        <v>0</v>
      </c>
      <c r="AI1955" s="150"/>
      <c r="AJ1955" s="150"/>
      <c r="AK1955" s="150"/>
      <c r="AL1955" s="150"/>
      <c r="AM1955" s="150"/>
      <c r="AN1955" s="150"/>
      <c r="AO1955" s="150"/>
      <c r="AP1955" s="150"/>
      <c r="AQ1955" s="150"/>
      <c r="AR1955" s="150"/>
      <c r="AS1955" s="150"/>
      <c r="AT1955" s="150"/>
      <c r="AU1955" s="150"/>
      <c r="AV1955" s="150"/>
      <c r="AW1955" s="150"/>
      <c r="AX1955" s="150"/>
      <c r="AY1955" s="150"/>
      <c r="AZ1955" s="150"/>
      <c r="BA1955" s="150"/>
      <c r="BB1955" s="150"/>
      <c r="BC1955" s="150"/>
      <c r="BD1955" s="150"/>
      <c r="BE1955" s="150"/>
      <c r="BF1955" s="150"/>
      <c r="BG1955" s="150"/>
      <c r="BH1955" s="150"/>
    </row>
    <row r="1956" spans="1:60" outlineLevel="1" x14ac:dyDescent="0.2">
      <c r="A1956" s="157"/>
      <c r="B1956" s="158"/>
      <c r="C1956" s="197" t="s">
        <v>1046</v>
      </c>
      <c r="D1956" s="188"/>
      <c r="E1956" s="189">
        <v>1</v>
      </c>
      <c r="F1956" s="159"/>
      <c r="G1956" s="159"/>
      <c r="H1956" s="159"/>
      <c r="I1956" s="159"/>
      <c r="J1956" s="159"/>
      <c r="K1956" s="159"/>
      <c r="L1956" s="159"/>
      <c r="M1956" s="159"/>
      <c r="N1956" s="159"/>
      <c r="O1956" s="159"/>
      <c r="P1956" s="159"/>
      <c r="Q1956" s="159"/>
      <c r="R1956" s="159"/>
      <c r="S1956" s="159"/>
      <c r="T1956" s="159"/>
      <c r="U1956" s="159"/>
      <c r="V1956" s="159"/>
      <c r="W1956" s="159"/>
      <c r="X1956" s="150"/>
      <c r="Y1956" s="150"/>
      <c r="Z1956" s="150"/>
      <c r="AA1956" s="150"/>
      <c r="AB1956" s="150"/>
      <c r="AC1956" s="150"/>
      <c r="AD1956" s="150"/>
      <c r="AE1956" s="150"/>
      <c r="AF1956" s="150"/>
      <c r="AG1956" s="150" t="s">
        <v>245</v>
      </c>
      <c r="AH1956" s="150">
        <v>0</v>
      </c>
      <c r="AI1956" s="150"/>
      <c r="AJ1956" s="150"/>
      <c r="AK1956" s="150"/>
      <c r="AL1956" s="150"/>
      <c r="AM1956" s="150"/>
      <c r="AN1956" s="150"/>
      <c r="AO1956" s="150"/>
      <c r="AP1956" s="150"/>
      <c r="AQ1956" s="150"/>
      <c r="AR1956" s="150"/>
      <c r="AS1956" s="150"/>
      <c r="AT1956" s="150"/>
      <c r="AU1956" s="150"/>
      <c r="AV1956" s="150"/>
      <c r="AW1956" s="150"/>
      <c r="AX1956" s="150"/>
      <c r="AY1956" s="150"/>
      <c r="AZ1956" s="150"/>
      <c r="BA1956" s="150"/>
      <c r="BB1956" s="150"/>
      <c r="BC1956" s="150"/>
      <c r="BD1956" s="150"/>
      <c r="BE1956" s="150"/>
      <c r="BF1956" s="150"/>
      <c r="BG1956" s="150"/>
      <c r="BH1956" s="150"/>
    </row>
    <row r="1957" spans="1:60" outlineLevel="1" x14ac:dyDescent="0.2">
      <c r="A1957" s="157"/>
      <c r="B1957" s="158"/>
      <c r="C1957" s="197" t="s">
        <v>1056</v>
      </c>
      <c r="D1957" s="188"/>
      <c r="E1957" s="189">
        <v>1</v>
      </c>
      <c r="F1957" s="159"/>
      <c r="G1957" s="159"/>
      <c r="H1957" s="159"/>
      <c r="I1957" s="159"/>
      <c r="J1957" s="159"/>
      <c r="K1957" s="159"/>
      <c r="L1957" s="159"/>
      <c r="M1957" s="159"/>
      <c r="N1957" s="159"/>
      <c r="O1957" s="159"/>
      <c r="P1957" s="159"/>
      <c r="Q1957" s="159"/>
      <c r="R1957" s="159"/>
      <c r="S1957" s="159"/>
      <c r="T1957" s="159"/>
      <c r="U1957" s="159"/>
      <c r="V1957" s="159"/>
      <c r="W1957" s="159"/>
      <c r="X1957" s="150"/>
      <c r="Y1957" s="150"/>
      <c r="Z1957" s="150"/>
      <c r="AA1957" s="150"/>
      <c r="AB1957" s="150"/>
      <c r="AC1957" s="150"/>
      <c r="AD1957" s="150"/>
      <c r="AE1957" s="150"/>
      <c r="AF1957" s="150"/>
      <c r="AG1957" s="150" t="s">
        <v>245</v>
      </c>
      <c r="AH1957" s="150">
        <v>0</v>
      </c>
      <c r="AI1957" s="150"/>
      <c r="AJ1957" s="150"/>
      <c r="AK1957" s="150"/>
      <c r="AL1957" s="150"/>
      <c r="AM1957" s="150"/>
      <c r="AN1957" s="150"/>
      <c r="AO1957" s="150"/>
      <c r="AP1957" s="150"/>
      <c r="AQ1957" s="150"/>
      <c r="AR1957" s="150"/>
      <c r="AS1957" s="150"/>
      <c r="AT1957" s="150"/>
      <c r="AU1957" s="150"/>
      <c r="AV1957" s="150"/>
      <c r="AW1957" s="150"/>
      <c r="AX1957" s="150"/>
      <c r="AY1957" s="150"/>
      <c r="AZ1957" s="150"/>
      <c r="BA1957" s="150"/>
      <c r="BB1957" s="150"/>
      <c r="BC1957" s="150"/>
      <c r="BD1957" s="150"/>
      <c r="BE1957" s="150"/>
      <c r="BF1957" s="150"/>
      <c r="BG1957" s="150"/>
      <c r="BH1957" s="150"/>
    </row>
    <row r="1958" spans="1:60" outlineLevel="1" x14ac:dyDescent="0.2">
      <c r="A1958" s="157"/>
      <c r="B1958" s="158"/>
      <c r="C1958" s="197" t="s">
        <v>1049</v>
      </c>
      <c r="D1958" s="188"/>
      <c r="E1958" s="189">
        <v>1</v>
      </c>
      <c r="F1958" s="159"/>
      <c r="G1958" s="159"/>
      <c r="H1958" s="159"/>
      <c r="I1958" s="159"/>
      <c r="J1958" s="159"/>
      <c r="K1958" s="159"/>
      <c r="L1958" s="159"/>
      <c r="M1958" s="159"/>
      <c r="N1958" s="159"/>
      <c r="O1958" s="159"/>
      <c r="P1958" s="159"/>
      <c r="Q1958" s="159"/>
      <c r="R1958" s="159"/>
      <c r="S1958" s="159"/>
      <c r="T1958" s="159"/>
      <c r="U1958" s="159"/>
      <c r="V1958" s="159"/>
      <c r="W1958" s="159"/>
      <c r="X1958" s="150"/>
      <c r="Y1958" s="150"/>
      <c r="Z1958" s="150"/>
      <c r="AA1958" s="150"/>
      <c r="AB1958" s="150"/>
      <c r="AC1958" s="150"/>
      <c r="AD1958" s="150"/>
      <c r="AE1958" s="150"/>
      <c r="AF1958" s="150"/>
      <c r="AG1958" s="150" t="s">
        <v>245</v>
      </c>
      <c r="AH1958" s="150">
        <v>0</v>
      </c>
      <c r="AI1958" s="150"/>
      <c r="AJ1958" s="150"/>
      <c r="AK1958" s="150"/>
      <c r="AL1958" s="150"/>
      <c r="AM1958" s="150"/>
      <c r="AN1958" s="150"/>
      <c r="AO1958" s="150"/>
      <c r="AP1958" s="150"/>
      <c r="AQ1958" s="150"/>
      <c r="AR1958" s="150"/>
      <c r="AS1958" s="150"/>
      <c r="AT1958" s="150"/>
      <c r="AU1958" s="150"/>
      <c r="AV1958" s="150"/>
      <c r="AW1958" s="150"/>
      <c r="AX1958" s="150"/>
      <c r="AY1958" s="150"/>
      <c r="AZ1958" s="150"/>
      <c r="BA1958" s="150"/>
      <c r="BB1958" s="150"/>
      <c r="BC1958" s="150"/>
      <c r="BD1958" s="150"/>
      <c r="BE1958" s="150"/>
      <c r="BF1958" s="150"/>
      <c r="BG1958" s="150"/>
      <c r="BH1958" s="150"/>
    </row>
    <row r="1959" spans="1:60" x14ac:dyDescent="0.2">
      <c r="A1959" s="161" t="s">
        <v>179</v>
      </c>
      <c r="B1959" s="162" t="s">
        <v>117</v>
      </c>
      <c r="C1959" s="182" t="s">
        <v>118</v>
      </c>
      <c r="D1959" s="163"/>
      <c r="E1959" s="164"/>
      <c r="F1959" s="165"/>
      <c r="G1959" s="165">
        <f>SUMIF(AG1960:AG2086,"&lt;&gt;NOR",G1960:G2086)</f>
        <v>0</v>
      </c>
      <c r="H1959" s="165"/>
      <c r="I1959" s="165">
        <f>SUM(I1960:I2086)</f>
        <v>0</v>
      </c>
      <c r="J1959" s="165"/>
      <c r="K1959" s="165">
        <f>SUM(K1960:K2086)</f>
        <v>0</v>
      </c>
      <c r="L1959" s="165"/>
      <c r="M1959" s="165">
        <f>SUM(M1960:M2086)</f>
        <v>0</v>
      </c>
      <c r="N1959" s="165"/>
      <c r="O1959" s="165">
        <f>SUM(O1960:O2086)</f>
        <v>4933.33</v>
      </c>
      <c r="P1959" s="165"/>
      <c r="Q1959" s="165">
        <f>SUM(Q1960:Q2086)</f>
        <v>0</v>
      </c>
      <c r="R1959" s="165"/>
      <c r="S1959" s="165"/>
      <c r="T1959" s="166"/>
      <c r="U1959" s="160"/>
      <c r="V1959" s="160">
        <f>SUM(V1960:V2086)</f>
        <v>290.05999999999995</v>
      </c>
      <c r="W1959" s="160"/>
      <c r="AG1959" t="s">
        <v>180</v>
      </c>
    </row>
    <row r="1960" spans="1:60" ht="22.5" outlineLevel="1" x14ac:dyDescent="0.2">
      <c r="A1960" s="167">
        <v>67</v>
      </c>
      <c r="B1960" s="168" t="s">
        <v>1130</v>
      </c>
      <c r="C1960" s="184" t="s">
        <v>1131</v>
      </c>
      <c r="D1960" s="169" t="s">
        <v>239</v>
      </c>
      <c r="E1960" s="170">
        <v>3996.78</v>
      </c>
      <c r="F1960" s="171"/>
      <c r="G1960" s="172">
        <f>ROUND(E1960*F1960,2)</f>
        <v>0</v>
      </c>
      <c r="H1960" s="171"/>
      <c r="I1960" s="172">
        <f>ROUND(E1960*H1960,2)</f>
        <v>0</v>
      </c>
      <c r="J1960" s="171"/>
      <c r="K1960" s="172">
        <f>ROUND(E1960*J1960,2)</f>
        <v>0</v>
      </c>
      <c r="L1960" s="172">
        <v>21</v>
      </c>
      <c r="M1960" s="172">
        <f>G1960*(1+L1960/100)</f>
        <v>0</v>
      </c>
      <c r="N1960" s="172">
        <v>0.315</v>
      </c>
      <c r="O1960" s="172">
        <f>ROUND(E1960*N1960,2)</f>
        <v>1258.99</v>
      </c>
      <c r="P1960" s="172">
        <v>0</v>
      </c>
      <c r="Q1960" s="172">
        <f>ROUND(E1960*P1960,2)</f>
        <v>0</v>
      </c>
      <c r="R1960" s="172" t="s">
        <v>240</v>
      </c>
      <c r="S1960" s="172" t="s">
        <v>184</v>
      </c>
      <c r="T1960" s="173" t="s">
        <v>185</v>
      </c>
      <c r="U1960" s="159">
        <v>1.6E-2</v>
      </c>
      <c r="V1960" s="159">
        <f>ROUND(E1960*U1960,2)</f>
        <v>63.95</v>
      </c>
      <c r="W1960" s="159"/>
      <c r="X1960" s="150"/>
      <c r="Y1960" s="150"/>
      <c r="Z1960" s="150"/>
      <c r="AA1960" s="150"/>
      <c r="AB1960" s="150"/>
      <c r="AC1960" s="150"/>
      <c r="AD1960" s="150"/>
      <c r="AE1960" s="150"/>
      <c r="AF1960" s="150"/>
      <c r="AG1960" s="150" t="s">
        <v>241</v>
      </c>
      <c r="AH1960" s="150"/>
      <c r="AI1960" s="150"/>
      <c r="AJ1960" s="150"/>
      <c r="AK1960" s="150"/>
      <c r="AL1960" s="150"/>
      <c r="AM1960" s="150"/>
      <c r="AN1960" s="150"/>
      <c r="AO1960" s="150"/>
      <c r="AP1960" s="150"/>
      <c r="AQ1960" s="150"/>
      <c r="AR1960" s="150"/>
      <c r="AS1960" s="150"/>
      <c r="AT1960" s="150"/>
      <c r="AU1960" s="150"/>
      <c r="AV1960" s="150"/>
      <c r="AW1960" s="150"/>
      <c r="AX1960" s="150"/>
      <c r="AY1960" s="150"/>
      <c r="AZ1960" s="150"/>
      <c r="BA1960" s="150"/>
      <c r="BB1960" s="150"/>
      <c r="BC1960" s="150"/>
      <c r="BD1960" s="150"/>
      <c r="BE1960" s="150"/>
      <c r="BF1960" s="150"/>
      <c r="BG1960" s="150"/>
      <c r="BH1960" s="150"/>
    </row>
    <row r="1961" spans="1:60" outlineLevel="1" x14ac:dyDescent="0.2">
      <c r="A1961" s="157"/>
      <c r="B1961" s="158"/>
      <c r="C1961" s="256" t="s">
        <v>1132</v>
      </c>
      <c r="D1961" s="257"/>
      <c r="E1961" s="257"/>
      <c r="F1961" s="257"/>
      <c r="G1961" s="257"/>
      <c r="H1961" s="159"/>
      <c r="I1961" s="159"/>
      <c r="J1961" s="159"/>
      <c r="K1961" s="159"/>
      <c r="L1961" s="159"/>
      <c r="M1961" s="159"/>
      <c r="N1961" s="159"/>
      <c r="O1961" s="159"/>
      <c r="P1961" s="159"/>
      <c r="Q1961" s="159"/>
      <c r="R1961" s="159"/>
      <c r="S1961" s="159"/>
      <c r="T1961" s="159"/>
      <c r="U1961" s="159"/>
      <c r="V1961" s="159"/>
      <c r="W1961" s="159"/>
      <c r="X1961" s="150"/>
      <c r="Y1961" s="150"/>
      <c r="Z1961" s="150"/>
      <c r="AA1961" s="150"/>
      <c r="AB1961" s="150"/>
      <c r="AC1961" s="150"/>
      <c r="AD1961" s="150"/>
      <c r="AE1961" s="150"/>
      <c r="AF1961" s="150"/>
      <c r="AG1961" s="150" t="s">
        <v>243</v>
      </c>
      <c r="AH1961" s="150"/>
      <c r="AI1961" s="150"/>
      <c r="AJ1961" s="150"/>
      <c r="AK1961" s="150"/>
      <c r="AL1961" s="150"/>
      <c r="AM1961" s="150"/>
      <c r="AN1961" s="150"/>
      <c r="AO1961" s="150"/>
      <c r="AP1961" s="150"/>
      <c r="AQ1961" s="150"/>
      <c r="AR1961" s="150"/>
      <c r="AS1961" s="150"/>
      <c r="AT1961" s="150"/>
      <c r="AU1961" s="150"/>
      <c r="AV1961" s="150"/>
      <c r="AW1961" s="150"/>
      <c r="AX1961" s="150"/>
      <c r="AY1961" s="150"/>
      <c r="AZ1961" s="150"/>
      <c r="BA1961" s="150"/>
      <c r="BB1961" s="150"/>
      <c r="BC1961" s="150"/>
      <c r="BD1961" s="150"/>
      <c r="BE1961" s="150"/>
      <c r="BF1961" s="150"/>
      <c r="BG1961" s="150"/>
      <c r="BH1961" s="150"/>
    </row>
    <row r="1962" spans="1:60" outlineLevel="1" x14ac:dyDescent="0.2">
      <c r="A1962" s="157"/>
      <c r="B1962" s="158"/>
      <c r="C1962" s="197" t="s">
        <v>1133</v>
      </c>
      <c r="D1962" s="188"/>
      <c r="E1962" s="189"/>
      <c r="F1962" s="159"/>
      <c r="G1962" s="159"/>
      <c r="H1962" s="159"/>
      <c r="I1962" s="159"/>
      <c r="J1962" s="159"/>
      <c r="K1962" s="159"/>
      <c r="L1962" s="159"/>
      <c r="M1962" s="159"/>
      <c r="N1962" s="159"/>
      <c r="O1962" s="159"/>
      <c r="P1962" s="159"/>
      <c r="Q1962" s="159"/>
      <c r="R1962" s="159"/>
      <c r="S1962" s="159"/>
      <c r="T1962" s="159"/>
      <c r="U1962" s="159"/>
      <c r="V1962" s="159"/>
      <c r="W1962" s="159"/>
      <c r="X1962" s="150"/>
      <c r="Y1962" s="150"/>
      <c r="Z1962" s="150"/>
      <c r="AA1962" s="150"/>
      <c r="AB1962" s="150"/>
      <c r="AC1962" s="150"/>
      <c r="AD1962" s="150"/>
      <c r="AE1962" s="150"/>
      <c r="AF1962" s="150"/>
      <c r="AG1962" s="150" t="s">
        <v>245</v>
      </c>
      <c r="AH1962" s="150">
        <v>0</v>
      </c>
      <c r="AI1962" s="150"/>
      <c r="AJ1962" s="150"/>
      <c r="AK1962" s="150"/>
      <c r="AL1962" s="150"/>
      <c r="AM1962" s="150"/>
      <c r="AN1962" s="150"/>
      <c r="AO1962" s="150"/>
      <c r="AP1962" s="150"/>
      <c r="AQ1962" s="150"/>
      <c r="AR1962" s="150"/>
      <c r="AS1962" s="150"/>
      <c r="AT1962" s="150"/>
      <c r="AU1962" s="150"/>
      <c r="AV1962" s="150"/>
      <c r="AW1962" s="150"/>
      <c r="AX1962" s="150"/>
      <c r="AY1962" s="150"/>
      <c r="AZ1962" s="150"/>
      <c r="BA1962" s="150"/>
      <c r="BB1962" s="150"/>
      <c r="BC1962" s="150"/>
      <c r="BD1962" s="150"/>
      <c r="BE1962" s="150"/>
      <c r="BF1962" s="150"/>
      <c r="BG1962" s="150"/>
      <c r="BH1962" s="150"/>
    </row>
    <row r="1963" spans="1:60" outlineLevel="1" x14ac:dyDescent="0.2">
      <c r="A1963" s="157"/>
      <c r="B1963" s="158"/>
      <c r="C1963" s="197" t="s">
        <v>287</v>
      </c>
      <c r="D1963" s="188"/>
      <c r="E1963" s="189"/>
      <c r="F1963" s="159"/>
      <c r="G1963" s="159"/>
      <c r="H1963" s="159"/>
      <c r="I1963" s="159"/>
      <c r="J1963" s="159"/>
      <c r="K1963" s="159"/>
      <c r="L1963" s="159"/>
      <c r="M1963" s="159"/>
      <c r="N1963" s="159"/>
      <c r="O1963" s="159"/>
      <c r="P1963" s="159"/>
      <c r="Q1963" s="159"/>
      <c r="R1963" s="159"/>
      <c r="S1963" s="159"/>
      <c r="T1963" s="159"/>
      <c r="U1963" s="159"/>
      <c r="V1963" s="159"/>
      <c r="W1963" s="159"/>
      <c r="X1963" s="150"/>
      <c r="Y1963" s="150"/>
      <c r="Z1963" s="150"/>
      <c r="AA1963" s="150"/>
      <c r="AB1963" s="150"/>
      <c r="AC1963" s="150"/>
      <c r="AD1963" s="150"/>
      <c r="AE1963" s="150"/>
      <c r="AF1963" s="150"/>
      <c r="AG1963" s="150" t="s">
        <v>245</v>
      </c>
      <c r="AH1963" s="150">
        <v>0</v>
      </c>
      <c r="AI1963" s="150"/>
      <c r="AJ1963" s="150"/>
      <c r="AK1963" s="150"/>
      <c r="AL1963" s="150"/>
      <c r="AM1963" s="150"/>
      <c r="AN1963" s="150"/>
      <c r="AO1963" s="150"/>
      <c r="AP1963" s="150"/>
      <c r="AQ1963" s="150"/>
      <c r="AR1963" s="150"/>
      <c r="AS1963" s="150"/>
      <c r="AT1963" s="150"/>
      <c r="AU1963" s="150"/>
      <c r="AV1963" s="150"/>
      <c r="AW1963" s="150"/>
      <c r="AX1963" s="150"/>
      <c r="AY1963" s="150"/>
      <c r="AZ1963" s="150"/>
      <c r="BA1963" s="150"/>
      <c r="BB1963" s="150"/>
      <c r="BC1963" s="150"/>
      <c r="BD1963" s="150"/>
      <c r="BE1963" s="150"/>
      <c r="BF1963" s="150"/>
      <c r="BG1963" s="150"/>
      <c r="BH1963" s="150"/>
    </row>
    <row r="1964" spans="1:60" outlineLevel="1" x14ac:dyDescent="0.2">
      <c r="A1964" s="157"/>
      <c r="B1964" s="158"/>
      <c r="C1964" s="197" t="s">
        <v>288</v>
      </c>
      <c r="D1964" s="188"/>
      <c r="E1964" s="189">
        <v>438.48</v>
      </c>
      <c r="F1964" s="159"/>
      <c r="G1964" s="159"/>
      <c r="H1964" s="159"/>
      <c r="I1964" s="159"/>
      <c r="J1964" s="159"/>
      <c r="K1964" s="159"/>
      <c r="L1964" s="159"/>
      <c r="M1964" s="159"/>
      <c r="N1964" s="159"/>
      <c r="O1964" s="159"/>
      <c r="P1964" s="159"/>
      <c r="Q1964" s="159"/>
      <c r="R1964" s="159"/>
      <c r="S1964" s="159"/>
      <c r="T1964" s="159"/>
      <c r="U1964" s="159"/>
      <c r="V1964" s="159"/>
      <c r="W1964" s="159"/>
      <c r="X1964" s="150"/>
      <c r="Y1964" s="150"/>
      <c r="Z1964" s="150"/>
      <c r="AA1964" s="150"/>
      <c r="AB1964" s="150"/>
      <c r="AC1964" s="150"/>
      <c r="AD1964" s="150"/>
      <c r="AE1964" s="150"/>
      <c r="AF1964" s="150"/>
      <c r="AG1964" s="150" t="s">
        <v>245</v>
      </c>
      <c r="AH1964" s="150">
        <v>0</v>
      </c>
      <c r="AI1964" s="150"/>
      <c r="AJ1964" s="150"/>
      <c r="AK1964" s="150"/>
      <c r="AL1964" s="150"/>
      <c r="AM1964" s="150"/>
      <c r="AN1964" s="150"/>
      <c r="AO1964" s="150"/>
      <c r="AP1964" s="150"/>
      <c r="AQ1964" s="150"/>
      <c r="AR1964" s="150"/>
      <c r="AS1964" s="150"/>
      <c r="AT1964" s="150"/>
      <c r="AU1964" s="150"/>
      <c r="AV1964" s="150"/>
      <c r="AW1964" s="150"/>
      <c r="AX1964" s="150"/>
      <c r="AY1964" s="150"/>
      <c r="AZ1964" s="150"/>
      <c r="BA1964" s="150"/>
      <c r="BB1964" s="150"/>
      <c r="BC1964" s="150"/>
      <c r="BD1964" s="150"/>
      <c r="BE1964" s="150"/>
      <c r="BF1964" s="150"/>
      <c r="BG1964" s="150"/>
      <c r="BH1964" s="150"/>
    </row>
    <row r="1965" spans="1:60" outlineLevel="1" x14ac:dyDescent="0.2">
      <c r="A1965" s="157"/>
      <c r="B1965" s="158"/>
      <c r="C1965" s="197" t="s">
        <v>289</v>
      </c>
      <c r="D1965" s="188"/>
      <c r="E1965" s="189">
        <v>16.32</v>
      </c>
      <c r="F1965" s="159"/>
      <c r="G1965" s="159"/>
      <c r="H1965" s="159"/>
      <c r="I1965" s="159"/>
      <c r="J1965" s="159"/>
      <c r="K1965" s="159"/>
      <c r="L1965" s="159"/>
      <c r="M1965" s="159"/>
      <c r="N1965" s="159"/>
      <c r="O1965" s="159"/>
      <c r="P1965" s="159"/>
      <c r="Q1965" s="159"/>
      <c r="R1965" s="159"/>
      <c r="S1965" s="159"/>
      <c r="T1965" s="159"/>
      <c r="U1965" s="159"/>
      <c r="V1965" s="159"/>
      <c r="W1965" s="159"/>
      <c r="X1965" s="150"/>
      <c r="Y1965" s="150"/>
      <c r="Z1965" s="150"/>
      <c r="AA1965" s="150"/>
      <c r="AB1965" s="150"/>
      <c r="AC1965" s="150"/>
      <c r="AD1965" s="150"/>
      <c r="AE1965" s="150"/>
      <c r="AF1965" s="150"/>
      <c r="AG1965" s="150" t="s">
        <v>245</v>
      </c>
      <c r="AH1965" s="150">
        <v>0</v>
      </c>
      <c r="AI1965" s="150"/>
      <c r="AJ1965" s="150"/>
      <c r="AK1965" s="150"/>
      <c r="AL1965" s="150"/>
      <c r="AM1965" s="150"/>
      <c r="AN1965" s="150"/>
      <c r="AO1965" s="150"/>
      <c r="AP1965" s="150"/>
      <c r="AQ1965" s="150"/>
      <c r="AR1965" s="150"/>
      <c r="AS1965" s="150"/>
      <c r="AT1965" s="150"/>
      <c r="AU1965" s="150"/>
      <c r="AV1965" s="150"/>
      <c r="AW1965" s="150"/>
      <c r="AX1965" s="150"/>
      <c r="AY1965" s="150"/>
      <c r="AZ1965" s="150"/>
      <c r="BA1965" s="150"/>
      <c r="BB1965" s="150"/>
      <c r="BC1965" s="150"/>
      <c r="BD1965" s="150"/>
      <c r="BE1965" s="150"/>
      <c r="BF1965" s="150"/>
      <c r="BG1965" s="150"/>
      <c r="BH1965" s="150"/>
    </row>
    <row r="1966" spans="1:60" outlineLevel="1" x14ac:dyDescent="0.2">
      <c r="A1966" s="157"/>
      <c r="B1966" s="158"/>
      <c r="C1966" s="197" t="s">
        <v>290</v>
      </c>
      <c r="D1966" s="188"/>
      <c r="E1966" s="189">
        <v>261.12</v>
      </c>
      <c r="F1966" s="159"/>
      <c r="G1966" s="159"/>
      <c r="H1966" s="159"/>
      <c r="I1966" s="159"/>
      <c r="J1966" s="159"/>
      <c r="K1966" s="159"/>
      <c r="L1966" s="159"/>
      <c r="M1966" s="159"/>
      <c r="N1966" s="159"/>
      <c r="O1966" s="159"/>
      <c r="P1966" s="159"/>
      <c r="Q1966" s="159"/>
      <c r="R1966" s="159"/>
      <c r="S1966" s="159"/>
      <c r="T1966" s="159"/>
      <c r="U1966" s="159"/>
      <c r="V1966" s="159"/>
      <c r="W1966" s="159"/>
      <c r="X1966" s="150"/>
      <c r="Y1966" s="150"/>
      <c r="Z1966" s="150"/>
      <c r="AA1966" s="150"/>
      <c r="AB1966" s="150"/>
      <c r="AC1966" s="150"/>
      <c r="AD1966" s="150"/>
      <c r="AE1966" s="150"/>
      <c r="AF1966" s="150"/>
      <c r="AG1966" s="150" t="s">
        <v>245</v>
      </c>
      <c r="AH1966" s="150">
        <v>0</v>
      </c>
      <c r="AI1966" s="150"/>
      <c r="AJ1966" s="150"/>
      <c r="AK1966" s="150"/>
      <c r="AL1966" s="150"/>
      <c r="AM1966" s="150"/>
      <c r="AN1966" s="150"/>
      <c r="AO1966" s="150"/>
      <c r="AP1966" s="150"/>
      <c r="AQ1966" s="150"/>
      <c r="AR1966" s="150"/>
      <c r="AS1966" s="150"/>
      <c r="AT1966" s="150"/>
      <c r="AU1966" s="150"/>
      <c r="AV1966" s="150"/>
      <c r="AW1966" s="150"/>
      <c r="AX1966" s="150"/>
      <c r="AY1966" s="150"/>
      <c r="AZ1966" s="150"/>
      <c r="BA1966" s="150"/>
      <c r="BB1966" s="150"/>
      <c r="BC1966" s="150"/>
      <c r="BD1966" s="150"/>
      <c r="BE1966" s="150"/>
      <c r="BF1966" s="150"/>
      <c r="BG1966" s="150"/>
      <c r="BH1966" s="150"/>
    </row>
    <row r="1967" spans="1:60" outlineLevel="1" x14ac:dyDescent="0.2">
      <c r="A1967" s="157"/>
      <c r="B1967" s="158"/>
      <c r="C1967" s="197" t="s">
        <v>291</v>
      </c>
      <c r="D1967" s="188"/>
      <c r="E1967" s="189">
        <v>36.020000000000003</v>
      </c>
      <c r="F1967" s="159"/>
      <c r="G1967" s="159"/>
      <c r="H1967" s="159"/>
      <c r="I1967" s="159"/>
      <c r="J1967" s="159"/>
      <c r="K1967" s="159"/>
      <c r="L1967" s="159"/>
      <c r="M1967" s="159"/>
      <c r="N1967" s="159"/>
      <c r="O1967" s="159"/>
      <c r="P1967" s="159"/>
      <c r="Q1967" s="159"/>
      <c r="R1967" s="159"/>
      <c r="S1967" s="159"/>
      <c r="T1967" s="159"/>
      <c r="U1967" s="159"/>
      <c r="V1967" s="159"/>
      <c r="W1967" s="159"/>
      <c r="X1967" s="150"/>
      <c r="Y1967" s="150"/>
      <c r="Z1967" s="150"/>
      <c r="AA1967" s="150"/>
      <c r="AB1967" s="150"/>
      <c r="AC1967" s="150"/>
      <c r="AD1967" s="150"/>
      <c r="AE1967" s="150"/>
      <c r="AF1967" s="150"/>
      <c r="AG1967" s="150" t="s">
        <v>245</v>
      </c>
      <c r="AH1967" s="150">
        <v>0</v>
      </c>
      <c r="AI1967" s="150"/>
      <c r="AJ1967" s="150"/>
      <c r="AK1967" s="150"/>
      <c r="AL1967" s="150"/>
      <c r="AM1967" s="150"/>
      <c r="AN1967" s="150"/>
      <c r="AO1967" s="150"/>
      <c r="AP1967" s="150"/>
      <c r="AQ1967" s="150"/>
      <c r="AR1967" s="150"/>
      <c r="AS1967" s="150"/>
      <c r="AT1967" s="150"/>
      <c r="AU1967" s="150"/>
      <c r="AV1967" s="150"/>
      <c r="AW1967" s="150"/>
      <c r="AX1967" s="150"/>
      <c r="AY1967" s="150"/>
      <c r="AZ1967" s="150"/>
      <c r="BA1967" s="150"/>
      <c r="BB1967" s="150"/>
      <c r="BC1967" s="150"/>
      <c r="BD1967" s="150"/>
      <c r="BE1967" s="150"/>
      <c r="BF1967" s="150"/>
      <c r="BG1967" s="150"/>
      <c r="BH1967" s="150"/>
    </row>
    <row r="1968" spans="1:60" outlineLevel="1" x14ac:dyDescent="0.2">
      <c r="A1968" s="157"/>
      <c r="B1968" s="158"/>
      <c r="C1968" s="197" t="s">
        <v>292</v>
      </c>
      <c r="D1968" s="188"/>
      <c r="E1968" s="189">
        <v>504.08</v>
      </c>
      <c r="F1968" s="159"/>
      <c r="G1968" s="159"/>
      <c r="H1968" s="159"/>
      <c r="I1968" s="159"/>
      <c r="J1968" s="159"/>
      <c r="K1968" s="159"/>
      <c r="L1968" s="159"/>
      <c r="M1968" s="159"/>
      <c r="N1968" s="159"/>
      <c r="O1968" s="159"/>
      <c r="P1968" s="159"/>
      <c r="Q1968" s="159"/>
      <c r="R1968" s="159"/>
      <c r="S1968" s="159"/>
      <c r="T1968" s="159"/>
      <c r="U1968" s="159"/>
      <c r="V1968" s="159"/>
      <c r="W1968" s="159"/>
      <c r="X1968" s="150"/>
      <c r="Y1968" s="150"/>
      <c r="Z1968" s="150"/>
      <c r="AA1968" s="150"/>
      <c r="AB1968" s="150"/>
      <c r="AC1968" s="150"/>
      <c r="AD1968" s="150"/>
      <c r="AE1968" s="150"/>
      <c r="AF1968" s="150"/>
      <c r="AG1968" s="150" t="s">
        <v>245</v>
      </c>
      <c r="AH1968" s="150">
        <v>0</v>
      </c>
      <c r="AI1968" s="150"/>
      <c r="AJ1968" s="150"/>
      <c r="AK1968" s="150"/>
      <c r="AL1968" s="150"/>
      <c r="AM1968" s="150"/>
      <c r="AN1968" s="150"/>
      <c r="AO1968" s="150"/>
      <c r="AP1968" s="150"/>
      <c r="AQ1968" s="150"/>
      <c r="AR1968" s="150"/>
      <c r="AS1968" s="150"/>
      <c r="AT1968" s="150"/>
      <c r="AU1968" s="150"/>
      <c r="AV1968" s="150"/>
      <c r="AW1968" s="150"/>
      <c r="AX1968" s="150"/>
      <c r="AY1968" s="150"/>
      <c r="AZ1968" s="150"/>
      <c r="BA1968" s="150"/>
      <c r="BB1968" s="150"/>
      <c r="BC1968" s="150"/>
      <c r="BD1968" s="150"/>
      <c r="BE1968" s="150"/>
      <c r="BF1968" s="150"/>
      <c r="BG1968" s="150"/>
      <c r="BH1968" s="150"/>
    </row>
    <row r="1969" spans="1:60" outlineLevel="1" x14ac:dyDescent="0.2">
      <c r="A1969" s="157"/>
      <c r="B1969" s="158"/>
      <c r="C1969" s="198" t="s">
        <v>272</v>
      </c>
      <c r="D1969" s="190"/>
      <c r="E1969" s="191">
        <v>1256.02</v>
      </c>
      <c r="F1969" s="159"/>
      <c r="G1969" s="159"/>
      <c r="H1969" s="159"/>
      <c r="I1969" s="159"/>
      <c r="J1969" s="159"/>
      <c r="K1969" s="159"/>
      <c r="L1969" s="159"/>
      <c r="M1969" s="159"/>
      <c r="N1969" s="159"/>
      <c r="O1969" s="159"/>
      <c r="P1969" s="159"/>
      <c r="Q1969" s="159"/>
      <c r="R1969" s="159"/>
      <c r="S1969" s="159"/>
      <c r="T1969" s="159"/>
      <c r="U1969" s="159"/>
      <c r="V1969" s="159"/>
      <c r="W1969" s="159"/>
      <c r="X1969" s="150"/>
      <c r="Y1969" s="150"/>
      <c r="Z1969" s="150"/>
      <c r="AA1969" s="150"/>
      <c r="AB1969" s="150"/>
      <c r="AC1969" s="150"/>
      <c r="AD1969" s="150"/>
      <c r="AE1969" s="150"/>
      <c r="AF1969" s="150"/>
      <c r="AG1969" s="150" t="s">
        <v>245</v>
      </c>
      <c r="AH1969" s="150">
        <v>1</v>
      </c>
      <c r="AI1969" s="150"/>
      <c r="AJ1969" s="150"/>
      <c r="AK1969" s="150"/>
      <c r="AL1969" s="150"/>
      <c r="AM1969" s="150"/>
      <c r="AN1969" s="150"/>
      <c r="AO1969" s="150"/>
      <c r="AP1969" s="150"/>
      <c r="AQ1969" s="150"/>
      <c r="AR1969" s="150"/>
      <c r="AS1969" s="150"/>
      <c r="AT1969" s="150"/>
      <c r="AU1969" s="150"/>
      <c r="AV1969" s="150"/>
      <c r="AW1969" s="150"/>
      <c r="AX1969" s="150"/>
      <c r="AY1969" s="150"/>
      <c r="AZ1969" s="150"/>
      <c r="BA1969" s="150"/>
      <c r="BB1969" s="150"/>
      <c r="BC1969" s="150"/>
      <c r="BD1969" s="150"/>
      <c r="BE1969" s="150"/>
      <c r="BF1969" s="150"/>
      <c r="BG1969" s="150"/>
      <c r="BH1969" s="150"/>
    </row>
    <row r="1970" spans="1:60" outlineLevel="1" x14ac:dyDescent="0.2">
      <c r="A1970" s="157"/>
      <c r="B1970" s="158"/>
      <c r="C1970" s="197" t="s">
        <v>1133</v>
      </c>
      <c r="D1970" s="188"/>
      <c r="E1970" s="189"/>
      <c r="F1970" s="159"/>
      <c r="G1970" s="159"/>
      <c r="H1970" s="159"/>
      <c r="I1970" s="159"/>
      <c r="J1970" s="159"/>
      <c r="K1970" s="159"/>
      <c r="L1970" s="159"/>
      <c r="M1970" s="159"/>
      <c r="N1970" s="159"/>
      <c r="O1970" s="159"/>
      <c r="P1970" s="159"/>
      <c r="Q1970" s="159"/>
      <c r="R1970" s="159"/>
      <c r="S1970" s="159"/>
      <c r="T1970" s="159"/>
      <c r="U1970" s="159"/>
      <c r="V1970" s="159"/>
      <c r="W1970" s="159"/>
      <c r="X1970" s="150"/>
      <c r="Y1970" s="150"/>
      <c r="Z1970" s="150"/>
      <c r="AA1970" s="150"/>
      <c r="AB1970" s="150"/>
      <c r="AC1970" s="150"/>
      <c r="AD1970" s="150"/>
      <c r="AE1970" s="150"/>
      <c r="AF1970" s="150"/>
      <c r="AG1970" s="150" t="s">
        <v>245</v>
      </c>
      <c r="AH1970" s="150">
        <v>0</v>
      </c>
      <c r="AI1970" s="150"/>
      <c r="AJ1970" s="150"/>
      <c r="AK1970" s="150"/>
      <c r="AL1970" s="150"/>
      <c r="AM1970" s="150"/>
      <c r="AN1970" s="150"/>
      <c r="AO1970" s="150"/>
      <c r="AP1970" s="150"/>
      <c r="AQ1970" s="150"/>
      <c r="AR1970" s="150"/>
      <c r="AS1970" s="150"/>
      <c r="AT1970" s="150"/>
      <c r="AU1970" s="150"/>
      <c r="AV1970" s="150"/>
      <c r="AW1970" s="150"/>
      <c r="AX1970" s="150"/>
      <c r="AY1970" s="150"/>
      <c r="AZ1970" s="150"/>
      <c r="BA1970" s="150"/>
      <c r="BB1970" s="150"/>
      <c r="BC1970" s="150"/>
      <c r="BD1970" s="150"/>
      <c r="BE1970" s="150"/>
      <c r="BF1970" s="150"/>
      <c r="BG1970" s="150"/>
      <c r="BH1970" s="150"/>
    </row>
    <row r="1971" spans="1:60" outlineLevel="1" x14ac:dyDescent="0.2">
      <c r="A1971" s="157"/>
      <c r="B1971" s="158"/>
      <c r="C1971" s="197" t="s">
        <v>1133</v>
      </c>
      <c r="D1971" s="188"/>
      <c r="E1971" s="189"/>
      <c r="F1971" s="159"/>
      <c r="G1971" s="159"/>
      <c r="H1971" s="159"/>
      <c r="I1971" s="159"/>
      <c r="J1971" s="159"/>
      <c r="K1971" s="159"/>
      <c r="L1971" s="159"/>
      <c r="M1971" s="159"/>
      <c r="N1971" s="159"/>
      <c r="O1971" s="159"/>
      <c r="P1971" s="159"/>
      <c r="Q1971" s="159"/>
      <c r="R1971" s="159"/>
      <c r="S1971" s="159"/>
      <c r="T1971" s="159"/>
      <c r="U1971" s="159"/>
      <c r="V1971" s="159"/>
      <c r="W1971" s="159"/>
      <c r="X1971" s="150"/>
      <c r="Y1971" s="150"/>
      <c r="Z1971" s="150"/>
      <c r="AA1971" s="150"/>
      <c r="AB1971" s="150"/>
      <c r="AC1971" s="150"/>
      <c r="AD1971" s="150"/>
      <c r="AE1971" s="150"/>
      <c r="AF1971" s="150"/>
      <c r="AG1971" s="150" t="s">
        <v>245</v>
      </c>
      <c r="AH1971" s="150">
        <v>0</v>
      </c>
      <c r="AI1971" s="150"/>
      <c r="AJ1971" s="150"/>
      <c r="AK1971" s="150"/>
      <c r="AL1971" s="150"/>
      <c r="AM1971" s="150"/>
      <c r="AN1971" s="150"/>
      <c r="AO1971" s="150"/>
      <c r="AP1971" s="150"/>
      <c r="AQ1971" s="150"/>
      <c r="AR1971" s="150"/>
      <c r="AS1971" s="150"/>
      <c r="AT1971" s="150"/>
      <c r="AU1971" s="150"/>
      <c r="AV1971" s="150"/>
      <c r="AW1971" s="150"/>
      <c r="AX1971" s="150"/>
      <c r="AY1971" s="150"/>
      <c r="AZ1971" s="150"/>
      <c r="BA1971" s="150"/>
      <c r="BB1971" s="150"/>
      <c r="BC1971" s="150"/>
      <c r="BD1971" s="150"/>
      <c r="BE1971" s="150"/>
      <c r="BF1971" s="150"/>
      <c r="BG1971" s="150"/>
      <c r="BH1971" s="150"/>
    </row>
    <row r="1972" spans="1:60" outlineLevel="1" x14ac:dyDescent="0.2">
      <c r="A1972" s="157"/>
      <c r="B1972" s="158"/>
      <c r="C1972" s="197" t="s">
        <v>252</v>
      </c>
      <c r="D1972" s="188"/>
      <c r="E1972" s="189"/>
      <c r="F1972" s="159"/>
      <c r="G1972" s="159"/>
      <c r="H1972" s="159"/>
      <c r="I1972" s="159"/>
      <c r="J1972" s="159"/>
      <c r="K1972" s="159"/>
      <c r="L1972" s="159"/>
      <c r="M1972" s="159"/>
      <c r="N1972" s="159"/>
      <c r="O1972" s="159"/>
      <c r="P1972" s="159"/>
      <c r="Q1972" s="159"/>
      <c r="R1972" s="159"/>
      <c r="S1972" s="159"/>
      <c r="T1972" s="159"/>
      <c r="U1972" s="159"/>
      <c r="V1972" s="159"/>
      <c r="W1972" s="159"/>
      <c r="X1972" s="150"/>
      <c r="Y1972" s="150"/>
      <c r="Z1972" s="150"/>
      <c r="AA1972" s="150"/>
      <c r="AB1972" s="150"/>
      <c r="AC1972" s="150"/>
      <c r="AD1972" s="150"/>
      <c r="AE1972" s="150"/>
      <c r="AF1972" s="150"/>
      <c r="AG1972" s="150" t="s">
        <v>245</v>
      </c>
      <c r="AH1972" s="150">
        <v>0</v>
      </c>
      <c r="AI1972" s="150"/>
      <c r="AJ1972" s="150"/>
      <c r="AK1972" s="150"/>
      <c r="AL1972" s="150"/>
      <c r="AM1972" s="150"/>
      <c r="AN1972" s="150"/>
      <c r="AO1972" s="150"/>
      <c r="AP1972" s="150"/>
      <c r="AQ1972" s="150"/>
      <c r="AR1972" s="150"/>
      <c r="AS1972" s="150"/>
      <c r="AT1972" s="150"/>
      <c r="AU1972" s="150"/>
      <c r="AV1972" s="150"/>
      <c r="AW1972" s="150"/>
      <c r="AX1972" s="150"/>
      <c r="AY1972" s="150"/>
      <c r="AZ1972" s="150"/>
      <c r="BA1972" s="150"/>
      <c r="BB1972" s="150"/>
      <c r="BC1972" s="150"/>
      <c r="BD1972" s="150"/>
      <c r="BE1972" s="150"/>
      <c r="BF1972" s="150"/>
      <c r="BG1972" s="150"/>
      <c r="BH1972" s="150"/>
    </row>
    <row r="1973" spans="1:60" outlineLevel="1" x14ac:dyDescent="0.2">
      <c r="A1973" s="157"/>
      <c r="B1973" s="158"/>
      <c r="C1973" s="197" t="s">
        <v>253</v>
      </c>
      <c r="D1973" s="188"/>
      <c r="E1973" s="189">
        <v>66.319999999999993</v>
      </c>
      <c r="F1973" s="159"/>
      <c r="G1973" s="159"/>
      <c r="H1973" s="159"/>
      <c r="I1973" s="159"/>
      <c r="J1973" s="159"/>
      <c r="K1973" s="159"/>
      <c r="L1973" s="159"/>
      <c r="M1973" s="159"/>
      <c r="N1973" s="159"/>
      <c r="O1973" s="159"/>
      <c r="P1973" s="159"/>
      <c r="Q1973" s="159"/>
      <c r="R1973" s="159"/>
      <c r="S1973" s="159"/>
      <c r="T1973" s="159"/>
      <c r="U1973" s="159"/>
      <c r="V1973" s="159"/>
      <c r="W1973" s="159"/>
      <c r="X1973" s="150"/>
      <c r="Y1973" s="150"/>
      <c r="Z1973" s="150"/>
      <c r="AA1973" s="150"/>
      <c r="AB1973" s="150"/>
      <c r="AC1973" s="150"/>
      <c r="AD1973" s="150"/>
      <c r="AE1973" s="150"/>
      <c r="AF1973" s="150"/>
      <c r="AG1973" s="150" t="s">
        <v>245</v>
      </c>
      <c r="AH1973" s="150">
        <v>0</v>
      </c>
      <c r="AI1973" s="150"/>
      <c r="AJ1973" s="150"/>
      <c r="AK1973" s="150"/>
      <c r="AL1973" s="150"/>
      <c r="AM1973" s="150"/>
      <c r="AN1973" s="150"/>
      <c r="AO1973" s="150"/>
      <c r="AP1973" s="150"/>
      <c r="AQ1973" s="150"/>
      <c r="AR1973" s="150"/>
      <c r="AS1973" s="150"/>
      <c r="AT1973" s="150"/>
      <c r="AU1973" s="150"/>
      <c r="AV1973" s="150"/>
      <c r="AW1973" s="150"/>
      <c r="AX1973" s="150"/>
      <c r="AY1973" s="150"/>
      <c r="AZ1973" s="150"/>
      <c r="BA1973" s="150"/>
      <c r="BB1973" s="150"/>
      <c r="BC1973" s="150"/>
      <c r="BD1973" s="150"/>
      <c r="BE1973" s="150"/>
      <c r="BF1973" s="150"/>
      <c r="BG1973" s="150"/>
      <c r="BH1973" s="150"/>
    </row>
    <row r="1974" spans="1:60" outlineLevel="1" x14ac:dyDescent="0.2">
      <c r="A1974" s="157"/>
      <c r="B1974" s="158"/>
      <c r="C1974" s="197" t="s">
        <v>254</v>
      </c>
      <c r="D1974" s="188"/>
      <c r="E1974" s="189">
        <v>280.3</v>
      </c>
      <c r="F1974" s="159"/>
      <c r="G1974" s="159"/>
      <c r="H1974" s="159"/>
      <c r="I1974" s="159"/>
      <c r="J1974" s="159"/>
      <c r="K1974" s="159"/>
      <c r="L1974" s="159"/>
      <c r="M1974" s="159"/>
      <c r="N1974" s="159"/>
      <c r="O1974" s="159"/>
      <c r="P1974" s="159"/>
      <c r="Q1974" s="159"/>
      <c r="R1974" s="159"/>
      <c r="S1974" s="159"/>
      <c r="T1974" s="159"/>
      <c r="U1974" s="159"/>
      <c r="V1974" s="159"/>
      <c r="W1974" s="159"/>
      <c r="X1974" s="150"/>
      <c r="Y1974" s="150"/>
      <c r="Z1974" s="150"/>
      <c r="AA1974" s="150"/>
      <c r="AB1974" s="150"/>
      <c r="AC1974" s="150"/>
      <c r="AD1974" s="150"/>
      <c r="AE1974" s="150"/>
      <c r="AF1974" s="150"/>
      <c r="AG1974" s="150" t="s">
        <v>245</v>
      </c>
      <c r="AH1974" s="150">
        <v>0</v>
      </c>
      <c r="AI1974" s="150"/>
      <c r="AJ1974" s="150"/>
      <c r="AK1974" s="150"/>
      <c r="AL1974" s="150"/>
      <c r="AM1974" s="150"/>
      <c r="AN1974" s="150"/>
      <c r="AO1974" s="150"/>
      <c r="AP1974" s="150"/>
      <c r="AQ1974" s="150"/>
      <c r="AR1974" s="150"/>
      <c r="AS1974" s="150"/>
      <c r="AT1974" s="150"/>
      <c r="AU1974" s="150"/>
      <c r="AV1974" s="150"/>
      <c r="AW1974" s="150"/>
      <c r="AX1974" s="150"/>
      <c r="AY1974" s="150"/>
      <c r="AZ1974" s="150"/>
      <c r="BA1974" s="150"/>
      <c r="BB1974" s="150"/>
      <c r="BC1974" s="150"/>
      <c r="BD1974" s="150"/>
      <c r="BE1974" s="150"/>
      <c r="BF1974" s="150"/>
      <c r="BG1974" s="150"/>
      <c r="BH1974" s="150"/>
    </row>
    <row r="1975" spans="1:60" outlineLevel="1" x14ac:dyDescent="0.2">
      <c r="A1975" s="157"/>
      <c r="B1975" s="158"/>
      <c r="C1975" s="197" t="s">
        <v>255</v>
      </c>
      <c r="D1975" s="188"/>
      <c r="E1975" s="189">
        <v>28.42</v>
      </c>
      <c r="F1975" s="159"/>
      <c r="G1975" s="159"/>
      <c r="H1975" s="159"/>
      <c r="I1975" s="159"/>
      <c r="J1975" s="159"/>
      <c r="K1975" s="159"/>
      <c r="L1975" s="159"/>
      <c r="M1975" s="159"/>
      <c r="N1975" s="159"/>
      <c r="O1975" s="159"/>
      <c r="P1975" s="159"/>
      <c r="Q1975" s="159"/>
      <c r="R1975" s="159"/>
      <c r="S1975" s="159"/>
      <c r="T1975" s="159"/>
      <c r="U1975" s="159"/>
      <c r="V1975" s="159"/>
      <c r="W1975" s="159"/>
      <c r="X1975" s="150"/>
      <c r="Y1975" s="150"/>
      <c r="Z1975" s="150"/>
      <c r="AA1975" s="150"/>
      <c r="AB1975" s="150"/>
      <c r="AC1975" s="150"/>
      <c r="AD1975" s="150"/>
      <c r="AE1975" s="150"/>
      <c r="AF1975" s="150"/>
      <c r="AG1975" s="150" t="s">
        <v>245</v>
      </c>
      <c r="AH1975" s="150">
        <v>0</v>
      </c>
      <c r="AI1975" s="150"/>
      <c r="AJ1975" s="150"/>
      <c r="AK1975" s="150"/>
      <c r="AL1975" s="150"/>
      <c r="AM1975" s="150"/>
      <c r="AN1975" s="150"/>
      <c r="AO1975" s="150"/>
      <c r="AP1975" s="150"/>
      <c r="AQ1975" s="150"/>
      <c r="AR1975" s="150"/>
      <c r="AS1975" s="150"/>
      <c r="AT1975" s="150"/>
      <c r="AU1975" s="150"/>
      <c r="AV1975" s="150"/>
      <c r="AW1975" s="150"/>
      <c r="AX1975" s="150"/>
      <c r="AY1975" s="150"/>
      <c r="AZ1975" s="150"/>
      <c r="BA1975" s="150"/>
      <c r="BB1975" s="150"/>
      <c r="BC1975" s="150"/>
      <c r="BD1975" s="150"/>
      <c r="BE1975" s="150"/>
      <c r="BF1975" s="150"/>
      <c r="BG1975" s="150"/>
      <c r="BH1975" s="150"/>
    </row>
    <row r="1976" spans="1:60" outlineLevel="1" x14ac:dyDescent="0.2">
      <c r="A1976" s="157"/>
      <c r="B1976" s="158"/>
      <c r="C1976" s="197" t="s">
        <v>256</v>
      </c>
      <c r="D1976" s="188"/>
      <c r="E1976" s="189">
        <v>441.92</v>
      </c>
      <c r="F1976" s="159"/>
      <c r="G1976" s="159"/>
      <c r="H1976" s="159"/>
      <c r="I1976" s="159"/>
      <c r="J1976" s="159"/>
      <c r="K1976" s="159"/>
      <c r="L1976" s="159"/>
      <c r="M1976" s="159"/>
      <c r="N1976" s="159"/>
      <c r="O1976" s="159"/>
      <c r="P1976" s="159"/>
      <c r="Q1976" s="159"/>
      <c r="R1976" s="159"/>
      <c r="S1976" s="159"/>
      <c r="T1976" s="159"/>
      <c r="U1976" s="159"/>
      <c r="V1976" s="159"/>
      <c r="W1976" s="159"/>
      <c r="X1976" s="150"/>
      <c r="Y1976" s="150"/>
      <c r="Z1976" s="150"/>
      <c r="AA1976" s="150"/>
      <c r="AB1976" s="150"/>
      <c r="AC1976" s="150"/>
      <c r="AD1976" s="150"/>
      <c r="AE1976" s="150"/>
      <c r="AF1976" s="150"/>
      <c r="AG1976" s="150" t="s">
        <v>245</v>
      </c>
      <c r="AH1976" s="150">
        <v>0</v>
      </c>
      <c r="AI1976" s="150"/>
      <c r="AJ1976" s="150"/>
      <c r="AK1976" s="150"/>
      <c r="AL1976" s="150"/>
      <c r="AM1976" s="150"/>
      <c r="AN1976" s="150"/>
      <c r="AO1976" s="150"/>
      <c r="AP1976" s="150"/>
      <c r="AQ1976" s="150"/>
      <c r="AR1976" s="150"/>
      <c r="AS1976" s="150"/>
      <c r="AT1976" s="150"/>
      <c r="AU1976" s="150"/>
      <c r="AV1976" s="150"/>
      <c r="AW1976" s="150"/>
      <c r="AX1976" s="150"/>
      <c r="AY1976" s="150"/>
      <c r="AZ1976" s="150"/>
      <c r="BA1976" s="150"/>
      <c r="BB1976" s="150"/>
      <c r="BC1976" s="150"/>
      <c r="BD1976" s="150"/>
      <c r="BE1976" s="150"/>
      <c r="BF1976" s="150"/>
      <c r="BG1976" s="150"/>
      <c r="BH1976" s="150"/>
    </row>
    <row r="1977" spans="1:60" outlineLevel="1" x14ac:dyDescent="0.2">
      <c r="A1977" s="157"/>
      <c r="B1977" s="158"/>
      <c r="C1977" s="197" t="s">
        <v>257</v>
      </c>
      <c r="D1977" s="188"/>
      <c r="E1977" s="189">
        <v>50.32</v>
      </c>
      <c r="F1977" s="159"/>
      <c r="G1977" s="159"/>
      <c r="H1977" s="159"/>
      <c r="I1977" s="159"/>
      <c r="J1977" s="159"/>
      <c r="K1977" s="159"/>
      <c r="L1977" s="159"/>
      <c r="M1977" s="159"/>
      <c r="N1977" s="159"/>
      <c r="O1977" s="159"/>
      <c r="P1977" s="159"/>
      <c r="Q1977" s="159"/>
      <c r="R1977" s="159"/>
      <c r="S1977" s="159"/>
      <c r="T1977" s="159"/>
      <c r="U1977" s="159"/>
      <c r="V1977" s="159"/>
      <c r="W1977" s="159"/>
      <c r="X1977" s="150"/>
      <c r="Y1977" s="150"/>
      <c r="Z1977" s="150"/>
      <c r="AA1977" s="150"/>
      <c r="AB1977" s="150"/>
      <c r="AC1977" s="150"/>
      <c r="AD1977" s="150"/>
      <c r="AE1977" s="150"/>
      <c r="AF1977" s="150"/>
      <c r="AG1977" s="150" t="s">
        <v>245</v>
      </c>
      <c r="AH1977" s="150">
        <v>0</v>
      </c>
      <c r="AI1977" s="150"/>
      <c r="AJ1977" s="150"/>
      <c r="AK1977" s="150"/>
      <c r="AL1977" s="150"/>
      <c r="AM1977" s="150"/>
      <c r="AN1977" s="150"/>
      <c r="AO1977" s="150"/>
      <c r="AP1977" s="150"/>
      <c r="AQ1977" s="150"/>
      <c r="AR1977" s="150"/>
      <c r="AS1977" s="150"/>
      <c r="AT1977" s="150"/>
      <c r="AU1977" s="150"/>
      <c r="AV1977" s="150"/>
      <c r="AW1977" s="150"/>
      <c r="AX1977" s="150"/>
      <c r="AY1977" s="150"/>
      <c r="AZ1977" s="150"/>
      <c r="BA1977" s="150"/>
      <c r="BB1977" s="150"/>
      <c r="BC1977" s="150"/>
      <c r="BD1977" s="150"/>
      <c r="BE1977" s="150"/>
      <c r="BF1977" s="150"/>
      <c r="BG1977" s="150"/>
      <c r="BH1977" s="150"/>
    </row>
    <row r="1978" spans="1:60" outlineLevel="1" x14ac:dyDescent="0.2">
      <c r="A1978" s="157"/>
      <c r="B1978" s="158"/>
      <c r="C1978" s="197" t="s">
        <v>258</v>
      </c>
      <c r="D1978" s="188"/>
      <c r="E1978" s="189">
        <v>11.16</v>
      </c>
      <c r="F1978" s="159"/>
      <c r="G1978" s="159"/>
      <c r="H1978" s="159"/>
      <c r="I1978" s="159"/>
      <c r="J1978" s="159"/>
      <c r="K1978" s="159"/>
      <c r="L1978" s="159"/>
      <c r="M1978" s="159"/>
      <c r="N1978" s="159"/>
      <c r="O1978" s="159"/>
      <c r="P1978" s="159"/>
      <c r="Q1978" s="159"/>
      <c r="R1978" s="159"/>
      <c r="S1978" s="159"/>
      <c r="T1978" s="159"/>
      <c r="U1978" s="159"/>
      <c r="V1978" s="159"/>
      <c r="W1978" s="159"/>
      <c r="X1978" s="150"/>
      <c r="Y1978" s="150"/>
      <c r="Z1978" s="150"/>
      <c r="AA1978" s="150"/>
      <c r="AB1978" s="150"/>
      <c r="AC1978" s="150"/>
      <c r="AD1978" s="150"/>
      <c r="AE1978" s="150"/>
      <c r="AF1978" s="150"/>
      <c r="AG1978" s="150" t="s">
        <v>245</v>
      </c>
      <c r="AH1978" s="150">
        <v>0</v>
      </c>
      <c r="AI1978" s="150"/>
      <c r="AJ1978" s="150"/>
      <c r="AK1978" s="150"/>
      <c r="AL1978" s="150"/>
      <c r="AM1978" s="150"/>
      <c r="AN1978" s="150"/>
      <c r="AO1978" s="150"/>
      <c r="AP1978" s="150"/>
      <c r="AQ1978" s="150"/>
      <c r="AR1978" s="150"/>
      <c r="AS1978" s="150"/>
      <c r="AT1978" s="150"/>
      <c r="AU1978" s="150"/>
      <c r="AV1978" s="150"/>
      <c r="AW1978" s="150"/>
      <c r="AX1978" s="150"/>
      <c r="AY1978" s="150"/>
      <c r="AZ1978" s="150"/>
      <c r="BA1978" s="150"/>
      <c r="BB1978" s="150"/>
      <c r="BC1978" s="150"/>
      <c r="BD1978" s="150"/>
      <c r="BE1978" s="150"/>
      <c r="BF1978" s="150"/>
      <c r="BG1978" s="150"/>
      <c r="BH1978" s="150"/>
    </row>
    <row r="1979" spans="1:60" outlineLevel="1" x14ac:dyDescent="0.2">
      <c r="A1979" s="157"/>
      <c r="B1979" s="158"/>
      <c r="C1979" s="197" t="s">
        <v>259</v>
      </c>
      <c r="D1979" s="188"/>
      <c r="E1979" s="189">
        <v>161.30000000000001</v>
      </c>
      <c r="F1979" s="159"/>
      <c r="G1979" s="159"/>
      <c r="H1979" s="159"/>
      <c r="I1979" s="159"/>
      <c r="J1979" s="159"/>
      <c r="K1979" s="159"/>
      <c r="L1979" s="159"/>
      <c r="M1979" s="159"/>
      <c r="N1979" s="159"/>
      <c r="O1979" s="159"/>
      <c r="P1979" s="159"/>
      <c r="Q1979" s="159"/>
      <c r="R1979" s="159"/>
      <c r="S1979" s="159"/>
      <c r="T1979" s="159"/>
      <c r="U1979" s="159"/>
      <c r="V1979" s="159"/>
      <c r="W1979" s="159"/>
      <c r="X1979" s="150"/>
      <c r="Y1979" s="150"/>
      <c r="Z1979" s="150"/>
      <c r="AA1979" s="150"/>
      <c r="AB1979" s="150"/>
      <c r="AC1979" s="150"/>
      <c r="AD1979" s="150"/>
      <c r="AE1979" s="150"/>
      <c r="AF1979" s="150"/>
      <c r="AG1979" s="150" t="s">
        <v>245</v>
      </c>
      <c r="AH1979" s="150">
        <v>0</v>
      </c>
      <c r="AI1979" s="150"/>
      <c r="AJ1979" s="150"/>
      <c r="AK1979" s="150"/>
      <c r="AL1979" s="150"/>
      <c r="AM1979" s="150"/>
      <c r="AN1979" s="150"/>
      <c r="AO1979" s="150"/>
      <c r="AP1979" s="150"/>
      <c r="AQ1979" s="150"/>
      <c r="AR1979" s="150"/>
      <c r="AS1979" s="150"/>
      <c r="AT1979" s="150"/>
      <c r="AU1979" s="150"/>
      <c r="AV1979" s="150"/>
      <c r="AW1979" s="150"/>
      <c r="AX1979" s="150"/>
      <c r="AY1979" s="150"/>
      <c r="AZ1979" s="150"/>
      <c r="BA1979" s="150"/>
      <c r="BB1979" s="150"/>
      <c r="BC1979" s="150"/>
      <c r="BD1979" s="150"/>
      <c r="BE1979" s="150"/>
      <c r="BF1979" s="150"/>
      <c r="BG1979" s="150"/>
      <c r="BH1979" s="150"/>
    </row>
    <row r="1980" spans="1:60" outlineLevel="1" x14ac:dyDescent="0.2">
      <c r="A1980" s="157"/>
      <c r="B1980" s="158"/>
      <c r="C1980" s="197" t="s">
        <v>260</v>
      </c>
      <c r="D1980" s="188"/>
      <c r="E1980" s="189">
        <v>3</v>
      </c>
      <c r="F1980" s="159"/>
      <c r="G1980" s="159"/>
      <c r="H1980" s="159"/>
      <c r="I1980" s="159"/>
      <c r="J1980" s="159"/>
      <c r="K1980" s="159"/>
      <c r="L1980" s="159"/>
      <c r="M1980" s="159"/>
      <c r="N1980" s="159"/>
      <c r="O1980" s="159"/>
      <c r="P1980" s="159"/>
      <c r="Q1980" s="159"/>
      <c r="R1980" s="159"/>
      <c r="S1980" s="159"/>
      <c r="T1980" s="159"/>
      <c r="U1980" s="159"/>
      <c r="V1980" s="159"/>
      <c r="W1980" s="159"/>
      <c r="X1980" s="150"/>
      <c r="Y1980" s="150"/>
      <c r="Z1980" s="150"/>
      <c r="AA1980" s="150"/>
      <c r="AB1980" s="150"/>
      <c r="AC1980" s="150"/>
      <c r="AD1980" s="150"/>
      <c r="AE1980" s="150"/>
      <c r="AF1980" s="150"/>
      <c r="AG1980" s="150" t="s">
        <v>245</v>
      </c>
      <c r="AH1980" s="150">
        <v>0</v>
      </c>
      <c r="AI1980" s="150"/>
      <c r="AJ1980" s="150"/>
      <c r="AK1980" s="150"/>
      <c r="AL1980" s="150"/>
      <c r="AM1980" s="150"/>
      <c r="AN1980" s="150"/>
      <c r="AO1980" s="150"/>
      <c r="AP1980" s="150"/>
      <c r="AQ1980" s="150"/>
      <c r="AR1980" s="150"/>
      <c r="AS1980" s="150"/>
      <c r="AT1980" s="150"/>
      <c r="AU1980" s="150"/>
      <c r="AV1980" s="150"/>
      <c r="AW1980" s="150"/>
      <c r="AX1980" s="150"/>
      <c r="AY1980" s="150"/>
      <c r="AZ1980" s="150"/>
      <c r="BA1980" s="150"/>
      <c r="BB1980" s="150"/>
      <c r="BC1980" s="150"/>
      <c r="BD1980" s="150"/>
      <c r="BE1980" s="150"/>
      <c r="BF1980" s="150"/>
      <c r="BG1980" s="150"/>
      <c r="BH1980" s="150"/>
    </row>
    <row r="1981" spans="1:60" outlineLevel="1" x14ac:dyDescent="0.2">
      <c r="A1981" s="157"/>
      <c r="B1981" s="158"/>
      <c r="C1981" s="197" t="s">
        <v>261</v>
      </c>
      <c r="D1981" s="188"/>
      <c r="E1981" s="189">
        <v>413.58</v>
      </c>
      <c r="F1981" s="159"/>
      <c r="G1981" s="159"/>
      <c r="H1981" s="159"/>
      <c r="I1981" s="159"/>
      <c r="J1981" s="159"/>
      <c r="K1981" s="159"/>
      <c r="L1981" s="159"/>
      <c r="M1981" s="159"/>
      <c r="N1981" s="159"/>
      <c r="O1981" s="159"/>
      <c r="P1981" s="159"/>
      <c r="Q1981" s="159"/>
      <c r="R1981" s="159"/>
      <c r="S1981" s="159"/>
      <c r="T1981" s="159"/>
      <c r="U1981" s="159"/>
      <c r="V1981" s="159"/>
      <c r="W1981" s="159"/>
      <c r="X1981" s="150"/>
      <c r="Y1981" s="150"/>
      <c r="Z1981" s="150"/>
      <c r="AA1981" s="150"/>
      <c r="AB1981" s="150"/>
      <c r="AC1981" s="150"/>
      <c r="AD1981" s="150"/>
      <c r="AE1981" s="150"/>
      <c r="AF1981" s="150"/>
      <c r="AG1981" s="150" t="s">
        <v>245</v>
      </c>
      <c r="AH1981" s="150">
        <v>0</v>
      </c>
      <c r="AI1981" s="150"/>
      <c r="AJ1981" s="150"/>
      <c r="AK1981" s="150"/>
      <c r="AL1981" s="150"/>
      <c r="AM1981" s="150"/>
      <c r="AN1981" s="150"/>
      <c r="AO1981" s="150"/>
      <c r="AP1981" s="150"/>
      <c r="AQ1981" s="150"/>
      <c r="AR1981" s="150"/>
      <c r="AS1981" s="150"/>
      <c r="AT1981" s="150"/>
      <c r="AU1981" s="150"/>
      <c r="AV1981" s="150"/>
      <c r="AW1981" s="150"/>
      <c r="AX1981" s="150"/>
      <c r="AY1981" s="150"/>
      <c r="AZ1981" s="150"/>
      <c r="BA1981" s="150"/>
      <c r="BB1981" s="150"/>
      <c r="BC1981" s="150"/>
      <c r="BD1981" s="150"/>
      <c r="BE1981" s="150"/>
      <c r="BF1981" s="150"/>
      <c r="BG1981" s="150"/>
      <c r="BH1981" s="150"/>
    </row>
    <row r="1982" spans="1:60" outlineLevel="1" x14ac:dyDescent="0.2">
      <c r="A1982" s="157"/>
      <c r="B1982" s="158"/>
      <c r="C1982" s="197" t="s">
        <v>262</v>
      </c>
      <c r="D1982" s="188"/>
      <c r="E1982" s="189">
        <v>34.119999999999997</v>
      </c>
      <c r="F1982" s="159"/>
      <c r="G1982" s="159"/>
      <c r="H1982" s="159"/>
      <c r="I1982" s="159"/>
      <c r="J1982" s="159"/>
      <c r="K1982" s="159"/>
      <c r="L1982" s="159"/>
      <c r="M1982" s="159"/>
      <c r="N1982" s="159"/>
      <c r="O1982" s="159"/>
      <c r="P1982" s="159"/>
      <c r="Q1982" s="159"/>
      <c r="R1982" s="159"/>
      <c r="S1982" s="159"/>
      <c r="T1982" s="159"/>
      <c r="U1982" s="159"/>
      <c r="V1982" s="159"/>
      <c r="W1982" s="159"/>
      <c r="X1982" s="150"/>
      <c r="Y1982" s="150"/>
      <c r="Z1982" s="150"/>
      <c r="AA1982" s="150"/>
      <c r="AB1982" s="150"/>
      <c r="AC1982" s="150"/>
      <c r="AD1982" s="150"/>
      <c r="AE1982" s="150"/>
      <c r="AF1982" s="150"/>
      <c r="AG1982" s="150" t="s">
        <v>245</v>
      </c>
      <c r="AH1982" s="150">
        <v>0</v>
      </c>
      <c r="AI1982" s="150"/>
      <c r="AJ1982" s="150"/>
      <c r="AK1982" s="150"/>
      <c r="AL1982" s="150"/>
      <c r="AM1982" s="150"/>
      <c r="AN1982" s="150"/>
      <c r="AO1982" s="150"/>
      <c r="AP1982" s="150"/>
      <c r="AQ1982" s="150"/>
      <c r="AR1982" s="150"/>
      <c r="AS1982" s="150"/>
      <c r="AT1982" s="150"/>
      <c r="AU1982" s="150"/>
      <c r="AV1982" s="150"/>
      <c r="AW1982" s="150"/>
      <c r="AX1982" s="150"/>
      <c r="AY1982" s="150"/>
      <c r="AZ1982" s="150"/>
      <c r="BA1982" s="150"/>
      <c r="BB1982" s="150"/>
      <c r="BC1982" s="150"/>
      <c r="BD1982" s="150"/>
      <c r="BE1982" s="150"/>
      <c r="BF1982" s="150"/>
      <c r="BG1982" s="150"/>
      <c r="BH1982" s="150"/>
    </row>
    <row r="1983" spans="1:60" outlineLevel="1" x14ac:dyDescent="0.2">
      <c r="A1983" s="157"/>
      <c r="B1983" s="158"/>
      <c r="C1983" s="197" t="s">
        <v>263</v>
      </c>
      <c r="D1983" s="188"/>
      <c r="E1983" s="189">
        <v>33</v>
      </c>
      <c r="F1983" s="159"/>
      <c r="G1983" s="159"/>
      <c r="H1983" s="159"/>
      <c r="I1983" s="159"/>
      <c r="J1983" s="159"/>
      <c r="K1983" s="159"/>
      <c r="L1983" s="159"/>
      <c r="M1983" s="159"/>
      <c r="N1983" s="159"/>
      <c r="O1983" s="159"/>
      <c r="P1983" s="159"/>
      <c r="Q1983" s="159"/>
      <c r="R1983" s="159"/>
      <c r="S1983" s="159"/>
      <c r="T1983" s="159"/>
      <c r="U1983" s="159"/>
      <c r="V1983" s="159"/>
      <c r="W1983" s="159"/>
      <c r="X1983" s="150"/>
      <c r="Y1983" s="150"/>
      <c r="Z1983" s="150"/>
      <c r="AA1983" s="150"/>
      <c r="AB1983" s="150"/>
      <c r="AC1983" s="150"/>
      <c r="AD1983" s="150"/>
      <c r="AE1983" s="150"/>
      <c r="AF1983" s="150"/>
      <c r="AG1983" s="150" t="s">
        <v>245</v>
      </c>
      <c r="AH1983" s="150">
        <v>0</v>
      </c>
      <c r="AI1983" s="150"/>
      <c r="AJ1983" s="150"/>
      <c r="AK1983" s="150"/>
      <c r="AL1983" s="150"/>
      <c r="AM1983" s="150"/>
      <c r="AN1983" s="150"/>
      <c r="AO1983" s="150"/>
      <c r="AP1983" s="150"/>
      <c r="AQ1983" s="150"/>
      <c r="AR1983" s="150"/>
      <c r="AS1983" s="150"/>
      <c r="AT1983" s="150"/>
      <c r="AU1983" s="150"/>
      <c r="AV1983" s="150"/>
      <c r="AW1983" s="150"/>
      <c r="AX1983" s="150"/>
      <c r="AY1983" s="150"/>
      <c r="AZ1983" s="150"/>
      <c r="BA1983" s="150"/>
      <c r="BB1983" s="150"/>
      <c r="BC1983" s="150"/>
      <c r="BD1983" s="150"/>
      <c r="BE1983" s="150"/>
      <c r="BF1983" s="150"/>
      <c r="BG1983" s="150"/>
      <c r="BH1983" s="150"/>
    </row>
    <row r="1984" spans="1:60" outlineLevel="1" x14ac:dyDescent="0.2">
      <c r="A1984" s="157"/>
      <c r="B1984" s="158"/>
      <c r="C1984" s="197" t="s">
        <v>264</v>
      </c>
      <c r="D1984" s="188"/>
      <c r="E1984" s="189">
        <v>54.16</v>
      </c>
      <c r="F1984" s="159"/>
      <c r="G1984" s="159"/>
      <c r="H1984" s="159"/>
      <c r="I1984" s="159"/>
      <c r="J1984" s="159"/>
      <c r="K1984" s="159"/>
      <c r="L1984" s="159"/>
      <c r="M1984" s="159"/>
      <c r="N1984" s="159"/>
      <c r="O1984" s="159"/>
      <c r="P1984" s="159"/>
      <c r="Q1984" s="159"/>
      <c r="R1984" s="159"/>
      <c r="S1984" s="159"/>
      <c r="T1984" s="159"/>
      <c r="U1984" s="159"/>
      <c r="V1984" s="159"/>
      <c r="W1984" s="159"/>
      <c r="X1984" s="150"/>
      <c r="Y1984" s="150"/>
      <c r="Z1984" s="150"/>
      <c r="AA1984" s="150"/>
      <c r="AB1984" s="150"/>
      <c r="AC1984" s="150"/>
      <c r="AD1984" s="150"/>
      <c r="AE1984" s="150"/>
      <c r="AF1984" s="150"/>
      <c r="AG1984" s="150" t="s">
        <v>245</v>
      </c>
      <c r="AH1984" s="150">
        <v>0</v>
      </c>
      <c r="AI1984" s="150"/>
      <c r="AJ1984" s="150"/>
      <c r="AK1984" s="150"/>
      <c r="AL1984" s="150"/>
      <c r="AM1984" s="150"/>
      <c r="AN1984" s="150"/>
      <c r="AO1984" s="150"/>
      <c r="AP1984" s="150"/>
      <c r="AQ1984" s="150"/>
      <c r="AR1984" s="150"/>
      <c r="AS1984" s="150"/>
      <c r="AT1984" s="150"/>
      <c r="AU1984" s="150"/>
      <c r="AV1984" s="150"/>
      <c r="AW1984" s="150"/>
      <c r="AX1984" s="150"/>
      <c r="AY1984" s="150"/>
      <c r="AZ1984" s="150"/>
      <c r="BA1984" s="150"/>
      <c r="BB1984" s="150"/>
      <c r="BC1984" s="150"/>
      <c r="BD1984" s="150"/>
      <c r="BE1984" s="150"/>
      <c r="BF1984" s="150"/>
      <c r="BG1984" s="150"/>
      <c r="BH1984" s="150"/>
    </row>
    <row r="1985" spans="1:60" outlineLevel="1" x14ac:dyDescent="0.2">
      <c r="A1985" s="157"/>
      <c r="B1985" s="158"/>
      <c r="C1985" s="197" t="s">
        <v>265</v>
      </c>
      <c r="D1985" s="188"/>
      <c r="E1985" s="189">
        <v>4</v>
      </c>
      <c r="F1985" s="159"/>
      <c r="G1985" s="159"/>
      <c r="H1985" s="159"/>
      <c r="I1985" s="159"/>
      <c r="J1985" s="159"/>
      <c r="K1985" s="159"/>
      <c r="L1985" s="159"/>
      <c r="M1985" s="159"/>
      <c r="N1985" s="159"/>
      <c r="O1985" s="159"/>
      <c r="P1985" s="159"/>
      <c r="Q1985" s="159"/>
      <c r="R1985" s="159"/>
      <c r="S1985" s="159"/>
      <c r="T1985" s="159"/>
      <c r="U1985" s="159"/>
      <c r="V1985" s="159"/>
      <c r="W1985" s="159"/>
      <c r="X1985" s="150"/>
      <c r="Y1985" s="150"/>
      <c r="Z1985" s="150"/>
      <c r="AA1985" s="150"/>
      <c r="AB1985" s="150"/>
      <c r="AC1985" s="150"/>
      <c r="AD1985" s="150"/>
      <c r="AE1985" s="150"/>
      <c r="AF1985" s="150"/>
      <c r="AG1985" s="150" t="s">
        <v>245</v>
      </c>
      <c r="AH1985" s="150">
        <v>0</v>
      </c>
      <c r="AI1985" s="150"/>
      <c r="AJ1985" s="150"/>
      <c r="AK1985" s="150"/>
      <c r="AL1985" s="150"/>
      <c r="AM1985" s="150"/>
      <c r="AN1985" s="150"/>
      <c r="AO1985" s="150"/>
      <c r="AP1985" s="150"/>
      <c r="AQ1985" s="150"/>
      <c r="AR1985" s="150"/>
      <c r="AS1985" s="150"/>
      <c r="AT1985" s="150"/>
      <c r="AU1985" s="150"/>
      <c r="AV1985" s="150"/>
      <c r="AW1985" s="150"/>
      <c r="AX1985" s="150"/>
      <c r="AY1985" s="150"/>
      <c r="AZ1985" s="150"/>
      <c r="BA1985" s="150"/>
      <c r="BB1985" s="150"/>
      <c r="BC1985" s="150"/>
      <c r="BD1985" s="150"/>
      <c r="BE1985" s="150"/>
      <c r="BF1985" s="150"/>
      <c r="BG1985" s="150"/>
      <c r="BH1985" s="150"/>
    </row>
    <row r="1986" spans="1:60" outlineLevel="1" x14ac:dyDescent="0.2">
      <c r="A1986" s="157"/>
      <c r="B1986" s="158"/>
      <c r="C1986" s="197" t="s">
        <v>266</v>
      </c>
      <c r="D1986" s="188"/>
      <c r="E1986" s="189">
        <v>386.28</v>
      </c>
      <c r="F1986" s="159"/>
      <c r="G1986" s="159"/>
      <c r="H1986" s="159"/>
      <c r="I1986" s="159"/>
      <c r="J1986" s="159"/>
      <c r="K1986" s="159"/>
      <c r="L1986" s="159"/>
      <c r="M1986" s="159"/>
      <c r="N1986" s="159"/>
      <c r="O1986" s="159"/>
      <c r="P1986" s="159"/>
      <c r="Q1986" s="159"/>
      <c r="R1986" s="159"/>
      <c r="S1986" s="159"/>
      <c r="T1986" s="159"/>
      <c r="U1986" s="159"/>
      <c r="V1986" s="159"/>
      <c r="W1986" s="159"/>
      <c r="X1986" s="150"/>
      <c r="Y1986" s="150"/>
      <c r="Z1986" s="150"/>
      <c r="AA1986" s="150"/>
      <c r="AB1986" s="150"/>
      <c r="AC1986" s="150"/>
      <c r="AD1986" s="150"/>
      <c r="AE1986" s="150"/>
      <c r="AF1986" s="150"/>
      <c r="AG1986" s="150" t="s">
        <v>245</v>
      </c>
      <c r="AH1986" s="150">
        <v>0</v>
      </c>
      <c r="AI1986" s="150"/>
      <c r="AJ1986" s="150"/>
      <c r="AK1986" s="150"/>
      <c r="AL1986" s="150"/>
      <c r="AM1986" s="150"/>
      <c r="AN1986" s="150"/>
      <c r="AO1986" s="150"/>
      <c r="AP1986" s="150"/>
      <c r="AQ1986" s="150"/>
      <c r="AR1986" s="150"/>
      <c r="AS1986" s="150"/>
      <c r="AT1986" s="150"/>
      <c r="AU1986" s="150"/>
      <c r="AV1986" s="150"/>
      <c r="AW1986" s="150"/>
      <c r="AX1986" s="150"/>
      <c r="AY1986" s="150"/>
      <c r="AZ1986" s="150"/>
      <c r="BA1986" s="150"/>
      <c r="BB1986" s="150"/>
      <c r="BC1986" s="150"/>
      <c r="BD1986" s="150"/>
      <c r="BE1986" s="150"/>
      <c r="BF1986" s="150"/>
      <c r="BG1986" s="150"/>
      <c r="BH1986" s="150"/>
    </row>
    <row r="1987" spans="1:60" outlineLevel="1" x14ac:dyDescent="0.2">
      <c r="A1987" s="157"/>
      <c r="B1987" s="158"/>
      <c r="C1987" s="197" t="s">
        <v>267</v>
      </c>
      <c r="D1987" s="188"/>
      <c r="E1987" s="189">
        <v>107.48</v>
      </c>
      <c r="F1987" s="159"/>
      <c r="G1987" s="159"/>
      <c r="H1987" s="159"/>
      <c r="I1987" s="159"/>
      <c r="J1987" s="159"/>
      <c r="K1987" s="159"/>
      <c r="L1987" s="159"/>
      <c r="M1987" s="159"/>
      <c r="N1987" s="159"/>
      <c r="O1987" s="159"/>
      <c r="P1987" s="159"/>
      <c r="Q1987" s="159"/>
      <c r="R1987" s="159"/>
      <c r="S1987" s="159"/>
      <c r="T1987" s="159"/>
      <c r="U1987" s="159"/>
      <c r="V1987" s="159"/>
      <c r="W1987" s="159"/>
      <c r="X1987" s="150"/>
      <c r="Y1987" s="150"/>
      <c r="Z1987" s="150"/>
      <c r="AA1987" s="150"/>
      <c r="AB1987" s="150"/>
      <c r="AC1987" s="150"/>
      <c r="AD1987" s="150"/>
      <c r="AE1987" s="150"/>
      <c r="AF1987" s="150"/>
      <c r="AG1987" s="150" t="s">
        <v>245</v>
      </c>
      <c r="AH1987" s="150">
        <v>0</v>
      </c>
      <c r="AI1987" s="150"/>
      <c r="AJ1987" s="150"/>
      <c r="AK1987" s="150"/>
      <c r="AL1987" s="150"/>
      <c r="AM1987" s="150"/>
      <c r="AN1987" s="150"/>
      <c r="AO1987" s="150"/>
      <c r="AP1987" s="150"/>
      <c r="AQ1987" s="150"/>
      <c r="AR1987" s="150"/>
      <c r="AS1987" s="150"/>
      <c r="AT1987" s="150"/>
      <c r="AU1987" s="150"/>
      <c r="AV1987" s="150"/>
      <c r="AW1987" s="150"/>
      <c r="AX1987" s="150"/>
      <c r="AY1987" s="150"/>
      <c r="AZ1987" s="150"/>
      <c r="BA1987" s="150"/>
      <c r="BB1987" s="150"/>
      <c r="BC1987" s="150"/>
      <c r="BD1987" s="150"/>
      <c r="BE1987" s="150"/>
      <c r="BF1987" s="150"/>
      <c r="BG1987" s="150"/>
      <c r="BH1987" s="150"/>
    </row>
    <row r="1988" spans="1:60" outlineLevel="1" x14ac:dyDescent="0.2">
      <c r="A1988" s="157"/>
      <c r="B1988" s="158"/>
      <c r="C1988" s="197" t="s">
        <v>268</v>
      </c>
      <c r="D1988" s="188"/>
      <c r="E1988" s="189">
        <v>286.95999999999998</v>
      </c>
      <c r="F1988" s="159"/>
      <c r="G1988" s="159"/>
      <c r="H1988" s="159"/>
      <c r="I1988" s="159"/>
      <c r="J1988" s="159"/>
      <c r="K1988" s="159"/>
      <c r="L1988" s="159"/>
      <c r="M1988" s="159"/>
      <c r="N1988" s="159"/>
      <c r="O1988" s="159"/>
      <c r="P1988" s="159"/>
      <c r="Q1988" s="159"/>
      <c r="R1988" s="159"/>
      <c r="S1988" s="159"/>
      <c r="T1988" s="159"/>
      <c r="U1988" s="159"/>
      <c r="V1988" s="159"/>
      <c r="W1988" s="159"/>
      <c r="X1988" s="150"/>
      <c r="Y1988" s="150"/>
      <c r="Z1988" s="150"/>
      <c r="AA1988" s="150"/>
      <c r="AB1988" s="150"/>
      <c r="AC1988" s="150"/>
      <c r="AD1988" s="150"/>
      <c r="AE1988" s="150"/>
      <c r="AF1988" s="150"/>
      <c r="AG1988" s="150" t="s">
        <v>245</v>
      </c>
      <c r="AH1988" s="150">
        <v>0</v>
      </c>
      <c r="AI1988" s="150"/>
      <c r="AJ1988" s="150"/>
      <c r="AK1988" s="150"/>
      <c r="AL1988" s="150"/>
      <c r="AM1988" s="150"/>
      <c r="AN1988" s="150"/>
      <c r="AO1988" s="150"/>
      <c r="AP1988" s="150"/>
      <c r="AQ1988" s="150"/>
      <c r="AR1988" s="150"/>
      <c r="AS1988" s="150"/>
      <c r="AT1988" s="150"/>
      <c r="AU1988" s="150"/>
      <c r="AV1988" s="150"/>
      <c r="AW1988" s="150"/>
      <c r="AX1988" s="150"/>
      <c r="AY1988" s="150"/>
      <c r="AZ1988" s="150"/>
      <c r="BA1988" s="150"/>
      <c r="BB1988" s="150"/>
      <c r="BC1988" s="150"/>
      <c r="BD1988" s="150"/>
      <c r="BE1988" s="150"/>
      <c r="BF1988" s="150"/>
      <c r="BG1988" s="150"/>
      <c r="BH1988" s="150"/>
    </row>
    <row r="1989" spans="1:60" outlineLevel="1" x14ac:dyDescent="0.2">
      <c r="A1989" s="157"/>
      <c r="B1989" s="158"/>
      <c r="C1989" s="197" t="s">
        <v>269</v>
      </c>
      <c r="D1989" s="188"/>
      <c r="E1989" s="189">
        <v>190.98</v>
      </c>
      <c r="F1989" s="159"/>
      <c r="G1989" s="159"/>
      <c r="H1989" s="159"/>
      <c r="I1989" s="159"/>
      <c r="J1989" s="159"/>
      <c r="K1989" s="159"/>
      <c r="L1989" s="159"/>
      <c r="M1989" s="159"/>
      <c r="N1989" s="159"/>
      <c r="O1989" s="159"/>
      <c r="P1989" s="159"/>
      <c r="Q1989" s="159"/>
      <c r="R1989" s="159"/>
      <c r="S1989" s="159"/>
      <c r="T1989" s="159"/>
      <c r="U1989" s="159"/>
      <c r="V1989" s="159"/>
      <c r="W1989" s="159"/>
      <c r="X1989" s="150"/>
      <c r="Y1989" s="150"/>
      <c r="Z1989" s="150"/>
      <c r="AA1989" s="150"/>
      <c r="AB1989" s="150"/>
      <c r="AC1989" s="150"/>
      <c r="AD1989" s="150"/>
      <c r="AE1989" s="150"/>
      <c r="AF1989" s="150"/>
      <c r="AG1989" s="150" t="s">
        <v>245</v>
      </c>
      <c r="AH1989" s="150">
        <v>0</v>
      </c>
      <c r="AI1989" s="150"/>
      <c r="AJ1989" s="150"/>
      <c r="AK1989" s="150"/>
      <c r="AL1989" s="150"/>
      <c r="AM1989" s="150"/>
      <c r="AN1989" s="150"/>
      <c r="AO1989" s="150"/>
      <c r="AP1989" s="150"/>
      <c r="AQ1989" s="150"/>
      <c r="AR1989" s="150"/>
      <c r="AS1989" s="150"/>
      <c r="AT1989" s="150"/>
      <c r="AU1989" s="150"/>
      <c r="AV1989" s="150"/>
      <c r="AW1989" s="150"/>
      <c r="AX1989" s="150"/>
      <c r="AY1989" s="150"/>
      <c r="AZ1989" s="150"/>
      <c r="BA1989" s="150"/>
      <c r="BB1989" s="150"/>
      <c r="BC1989" s="150"/>
      <c r="BD1989" s="150"/>
      <c r="BE1989" s="150"/>
      <c r="BF1989" s="150"/>
      <c r="BG1989" s="150"/>
      <c r="BH1989" s="150"/>
    </row>
    <row r="1990" spans="1:60" outlineLevel="1" x14ac:dyDescent="0.2">
      <c r="A1990" s="157"/>
      <c r="B1990" s="158"/>
      <c r="C1990" s="197" t="s">
        <v>270</v>
      </c>
      <c r="D1990" s="188"/>
      <c r="E1990" s="189">
        <v>80.319999999999993</v>
      </c>
      <c r="F1990" s="159"/>
      <c r="G1990" s="159"/>
      <c r="H1990" s="159"/>
      <c r="I1990" s="159"/>
      <c r="J1990" s="159"/>
      <c r="K1990" s="159"/>
      <c r="L1990" s="159"/>
      <c r="M1990" s="159"/>
      <c r="N1990" s="159"/>
      <c r="O1990" s="159"/>
      <c r="P1990" s="159"/>
      <c r="Q1990" s="159"/>
      <c r="R1990" s="159"/>
      <c r="S1990" s="159"/>
      <c r="T1990" s="159"/>
      <c r="U1990" s="159"/>
      <c r="V1990" s="159"/>
      <c r="W1990" s="159"/>
      <c r="X1990" s="150"/>
      <c r="Y1990" s="150"/>
      <c r="Z1990" s="150"/>
      <c r="AA1990" s="150"/>
      <c r="AB1990" s="150"/>
      <c r="AC1990" s="150"/>
      <c r="AD1990" s="150"/>
      <c r="AE1990" s="150"/>
      <c r="AF1990" s="150"/>
      <c r="AG1990" s="150" t="s">
        <v>245</v>
      </c>
      <c r="AH1990" s="150">
        <v>0</v>
      </c>
      <c r="AI1990" s="150"/>
      <c r="AJ1990" s="150"/>
      <c r="AK1990" s="150"/>
      <c r="AL1990" s="150"/>
      <c r="AM1990" s="150"/>
      <c r="AN1990" s="150"/>
      <c r="AO1990" s="150"/>
      <c r="AP1990" s="150"/>
      <c r="AQ1990" s="150"/>
      <c r="AR1990" s="150"/>
      <c r="AS1990" s="150"/>
      <c r="AT1990" s="150"/>
      <c r="AU1990" s="150"/>
      <c r="AV1990" s="150"/>
      <c r="AW1990" s="150"/>
      <c r="AX1990" s="150"/>
      <c r="AY1990" s="150"/>
      <c r="AZ1990" s="150"/>
      <c r="BA1990" s="150"/>
      <c r="BB1990" s="150"/>
      <c r="BC1990" s="150"/>
      <c r="BD1990" s="150"/>
      <c r="BE1990" s="150"/>
      <c r="BF1990" s="150"/>
      <c r="BG1990" s="150"/>
      <c r="BH1990" s="150"/>
    </row>
    <row r="1991" spans="1:60" outlineLevel="1" x14ac:dyDescent="0.2">
      <c r="A1991" s="157"/>
      <c r="B1991" s="158"/>
      <c r="C1991" s="197" t="s">
        <v>271</v>
      </c>
      <c r="D1991" s="188"/>
      <c r="E1991" s="189">
        <v>107.14</v>
      </c>
      <c r="F1991" s="159"/>
      <c r="G1991" s="159"/>
      <c r="H1991" s="159"/>
      <c r="I1991" s="159"/>
      <c r="J1991" s="159"/>
      <c r="K1991" s="159"/>
      <c r="L1991" s="159"/>
      <c r="M1991" s="159"/>
      <c r="N1991" s="159"/>
      <c r="O1991" s="159"/>
      <c r="P1991" s="159"/>
      <c r="Q1991" s="159"/>
      <c r="R1991" s="159"/>
      <c r="S1991" s="159"/>
      <c r="T1991" s="159"/>
      <c r="U1991" s="159"/>
      <c r="V1991" s="159"/>
      <c r="W1991" s="159"/>
      <c r="X1991" s="150"/>
      <c r="Y1991" s="150"/>
      <c r="Z1991" s="150"/>
      <c r="AA1991" s="150"/>
      <c r="AB1991" s="150"/>
      <c r="AC1991" s="150"/>
      <c r="AD1991" s="150"/>
      <c r="AE1991" s="150"/>
      <c r="AF1991" s="150"/>
      <c r="AG1991" s="150" t="s">
        <v>245</v>
      </c>
      <c r="AH1991" s="150">
        <v>0</v>
      </c>
      <c r="AI1991" s="150"/>
      <c r="AJ1991" s="150"/>
      <c r="AK1991" s="150"/>
      <c r="AL1991" s="150"/>
      <c r="AM1991" s="150"/>
      <c r="AN1991" s="150"/>
      <c r="AO1991" s="150"/>
      <c r="AP1991" s="150"/>
      <c r="AQ1991" s="150"/>
      <c r="AR1991" s="150"/>
      <c r="AS1991" s="150"/>
      <c r="AT1991" s="150"/>
      <c r="AU1991" s="150"/>
      <c r="AV1991" s="150"/>
      <c r="AW1991" s="150"/>
      <c r="AX1991" s="150"/>
      <c r="AY1991" s="150"/>
      <c r="AZ1991" s="150"/>
      <c r="BA1991" s="150"/>
      <c r="BB1991" s="150"/>
      <c r="BC1991" s="150"/>
      <c r="BD1991" s="150"/>
      <c r="BE1991" s="150"/>
      <c r="BF1991" s="150"/>
      <c r="BG1991" s="150"/>
      <c r="BH1991" s="150"/>
    </row>
    <row r="1992" spans="1:60" outlineLevel="1" x14ac:dyDescent="0.2">
      <c r="A1992" s="157"/>
      <c r="B1992" s="158"/>
      <c r="C1992" s="198" t="s">
        <v>272</v>
      </c>
      <c r="D1992" s="190"/>
      <c r="E1992" s="191">
        <v>2740.76</v>
      </c>
      <c r="F1992" s="159"/>
      <c r="G1992" s="159"/>
      <c r="H1992" s="159"/>
      <c r="I1992" s="159"/>
      <c r="J1992" s="159"/>
      <c r="K1992" s="159"/>
      <c r="L1992" s="159"/>
      <c r="M1992" s="159"/>
      <c r="N1992" s="159"/>
      <c r="O1992" s="159"/>
      <c r="P1992" s="159"/>
      <c r="Q1992" s="159"/>
      <c r="R1992" s="159"/>
      <c r="S1992" s="159"/>
      <c r="T1992" s="159"/>
      <c r="U1992" s="159"/>
      <c r="V1992" s="159"/>
      <c r="W1992" s="159"/>
      <c r="X1992" s="150"/>
      <c r="Y1992" s="150"/>
      <c r="Z1992" s="150"/>
      <c r="AA1992" s="150"/>
      <c r="AB1992" s="150"/>
      <c r="AC1992" s="150"/>
      <c r="AD1992" s="150"/>
      <c r="AE1992" s="150"/>
      <c r="AF1992" s="150"/>
      <c r="AG1992" s="150" t="s">
        <v>245</v>
      </c>
      <c r="AH1992" s="150">
        <v>1</v>
      </c>
      <c r="AI1992" s="150"/>
      <c r="AJ1992" s="150"/>
      <c r="AK1992" s="150"/>
      <c r="AL1992" s="150"/>
      <c r="AM1992" s="150"/>
      <c r="AN1992" s="150"/>
      <c r="AO1992" s="150"/>
      <c r="AP1992" s="150"/>
      <c r="AQ1992" s="150"/>
      <c r="AR1992" s="150"/>
      <c r="AS1992" s="150"/>
      <c r="AT1992" s="150"/>
      <c r="AU1992" s="150"/>
      <c r="AV1992" s="150"/>
      <c r="AW1992" s="150"/>
      <c r="AX1992" s="150"/>
      <c r="AY1992" s="150"/>
      <c r="AZ1992" s="150"/>
      <c r="BA1992" s="150"/>
      <c r="BB1992" s="150"/>
      <c r="BC1992" s="150"/>
      <c r="BD1992" s="150"/>
      <c r="BE1992" s="150"/>
      <c r="BF1992" s="150"/>
      <c r="BG1992" s="150"/>
      <c r="BH1992" s="150"/>
    </row>
    <row r="1993" spans="1:60" outlineLevel="1" x14ac:dyDescent="0.2">
      <c r="A1993" s="167">
        <v>68</v>
      </c>
      <c r="B1993" s="168" t="s">
        <v>1134</v>
      </c>
      <c r="C1993" s="184" t="s">
        <v>1135</v>
      </c>
      <c r="D1993" s="169" t="s">
        <v>239</v>
      </c>
      <c r="E1993" s="170">
        <v>587.94000000000005</v>
      </c>
      <c r="F1993" s="171"/>
      <c r="G1993" s="172">
        <f>ROUND(E1993*F1993,2)</f>
        <v>0</v>
      </c>
      <c r="H1993" s="171"/>
      <c r="I1993" s="172">
        <f>ROUND(E1993*H1993,2)</f>
        <v>0</v>
      </c>
      <c r="J1993" s="171"/>
      <c r="K1993" s="172">
        <f>ROUND(E1993*J1993,2)</f>
        <v>0</v>
      </c>
      <c r="L1993" s="172">
        <v>21</v>
      </c>
      <c r="M1993" s="172">
        <f>G1993*(1+L1993/100)</f>
        <v>0</v>
      </c>
      <c r="N1993" s="172">
        <v>0.43</v>
      </c>
      <c r="O1993" s="172">
        <f>ROUND(E1993*N1993,2)</f>
        <v>252.81</v>
      </c>
      <c r="P1993" s="172">
        <v>0</v>
      </c>
      <c r="Q1993" s="172">
        <f>ROUND(E1993*P1993,2)</f>
        <v>0</v>
      </c>
      <c r="R1993" s="172" t="s">
        <v>240</v>
      </c>
      <c r="S1993" s="172" t="s">
        <v>184</v>
      </c>
      <c r="T1993" s="173" t="s">
        <v>250</v>
      </c>
      <c r="U1993" s="159">
        <v>1.9E-2</v>
      </c>
      <c r="V1993" s="159">
        <f>ROUND(E1993*U1993,2)</f>
        <v>11.17</v>
      </c>
      <c r="W1993" s="159"/>
      <c r="X1993" s="150"/>
      <c r="Y1993" s="150"/>
      <c r="Z1993" s="150"/>
      <c r="AA1993" s="150"/>
      <c r="AB1993" s="150"/>
      <c r="AC1993" s="150"/>
      <c r="AD1993" s="150"/>
      <c r="AE1993" s="150"/>
      <c r="AF1993" s="150"/>
      <c r="AG1993" s="150" t="s">
        <v>241</v>
      </c>
      <c r="AH1993" s="150"/>
      <c r="AI1993" s="150"/>
      <c r="AJ1993" s="150"/>
      <c r="AK1993" s="150"/>
      <c r="AL1993" s="150"/>
      <c r="AM1993" s="150"/>
      <c r="AN1993" s="150"/>
      <c r="AO1993" s="150"/>
      <c r="AP1993" s="150"/>
      <c r="AQ1993" s="150"/>
      <c r="AR1993" s="150"/>
      <c r="AS1993" s="150"/>
      <c r="AT1993" s="150"/>
      <c r="AU1993" s="150"/>
      <c r="AV1993" s="150"/>
      <c r="AW1993" s="150"/>
      <c r="AX1993" s="150"/>
      <c r="AY1993" s="150"/>
      <c r="AZ1993" s="150"/>
      <c r="BA1993" s="150"/>
      <c r="BB1993" s="150"/>
      <c r="BC1993" s="150"/>
      <c r="BD1993" s="150"/>
      <c r="BE1993" s="150"/>
      <c r="BF1993" s="150"/>
      <c r="BG1993" s="150"/>
      <c r="BH1993" s="150"/>
    </row>
    <row r="1994" spans="1:60" outlineLevel="1" x14ac:dyDescent="0.2">
      <c r="A1994" s="157"/>
      <c r="B1994" s="158"/>
      <c r="C1994" s="256" t="s">
        <v>1136</v>
      </c>
      <c r="D1994" s="257"/>
      <c r="E1994" s="257"/>
      <c r="F1994" s="257"/>
      <c r="G1994" s="257"/>
      <c r="H1994" s="159"/>
      <c r="I1994" s="159"/>
      <c r="J1994" s="159"/>
      <c r="K1994" s="159"/>
      <c r="L1994" s="159"/>
      <c r="M1994" s="159"/>
      <c r="N1994" s="159"/>
      <c r="O1994" s="159"/>
      <c r="P1994" s="159"/>
      <c r="Q1994" s="159"/>
      <c r="R1994" s="159"/>
      <c r="S1994" s="159"/>
      <c r="T1994" s="159"/>
      <c r="U1994" s="159"/>
      <c r="V1994" s="159"/>
      <c r="W1994" s="159"/>
      <c r="X1994" s="150"/>
      <c r="Y1994" s="150"/>
      <c r="Z1994" s="150"/>
      <c r="AA1994" s="150"/>
      <c r="AB1994" s="150"/>
      <c r="AC1994" s="150"/>
      <c r="AD1994" s="150"/>
      <c r="AE1994" s="150"/>
      <c r="AF1994" s="150"/>
      <c r="AG1994" s="150" t="s">
        <v>243</v>
      </c>
      <c r="AH1994" s="150"/>
      <c r="AI1994" s="150"/>
      <c r="AJ1994" s="150"/>
      <c r="AK1994" s="150"/>
      <c r="AL1994" s="150"/>
      <c r="AM1994" s="150"/>
      <c r="AN1994" s="150"/>
      <c r="AO1994" s="150"/>
      <c r="AP1994" s="150"/>
      <c r="AQ1994" s="150"/>
      <c r="AR1994" s="150"/>
      <c r="AS1994" s="150"/>
      <c r="AT1994" s="150"/>
      <c r="AU1994" s="150"/>
      <c r="AV1994" s="150"/>
      <c r="AW1994" s="150"/>
      <c r="AX1994" s="150"/>
      <c r="AY1994" s="150"/>
      <c r="AZ1994" s="150"/>
      <c r="BA1994" s="150"/>
      <c r="BB1994" s="150"/>
      <c r="BC1994" s="150"/>
      <c r="BD1994" s="150"/>
      <c r="BE1994" s="150"/>
      <c r="BF1994" s="150"/>
      <c r="BG1994" s="150"/>
      <c r="BH1994" s="150"/>
    </row>
    <row r="1995" spans="1:60" outlineLevel="1" x14ac:dyDescent="0.2">
      <c r="A1995" s="157"/>
      <c r="B1995" s="158"/>
      <c r="C1995" s="197" t="s">
        <v>1137</v>
      </c>
      <c r="D1995" s="188"/>
      <c r="E1995" s="189"/>
      <c r="F1995" s="159"/>
      <c r="G1995" s="159"/>
      <c r="H1995" s="159"/>
      <c r="I1995" s="159"/>
      <c r="J1995" s="159"/>
      <c r="K1995" s="159"/>
      <c r="L1995" s="159"/>
      <c r="M1995" s="159"/>
      <c r="N1995" s="159"/>
      <c r="O1995" s="159"/>
      <c r="P1995" s="159"/>
      <c r="Q1995" s="159"/>
      <c r="R1995" s="159"/>
      <c r="S1995" s="159"/>
      <c r="T1995" s="159"/>
      <c r="U1995" s="159"/>
      <c r="V1995" s="159"/>
      <c r="W1995" s="159"/>
      <c r="X1995" s="150"/>
      <c r="Y1995" s="150"/>
      <c r="Z1995" s="150"/>
      <c r="AA1995" s="150"/>
      <c r="AB1995" s="150"/>
      <c r="AC1995" s="150"/>
      <c r="AD1995" s="150"/>
      <c r="AE1995" s="150"/>
      <c r="AF1995" s="150"/>
      <c r="AG1995" s="150" t="s">
        <v>245</v>
      </c>
      <c r="AH1995" s="150">
        <v>0</v>
      </c>
      <c r="AI1995" s="150"/>
      <c r="AJ1995" s="150"/>
      <c r="AK1995" s="150"/>
      <c r="AL1995" s="150"/>
      <c r="AM1995" s="150"/>
      <c r="AN1995" s="150"/>
      <c r="AO1995" s="150"/>
      <c r="AP1995" s="150"/>
      <c r="AQ1995" s="150"/>
      <c r="AR1995" s="150"/>
      <c r="AS1995" s="150"/>
      <c r="AT1995" s="150"/>
      <c r="AU1995" s="150"/>
      <c r="AV1995" s="150"/>
      <c r="AW1995" s="150"/>
      <c r="AX1995" s="150"/>
      <c r="AY1995" s="150"/>
      <c r="AZ1995" s="150"/>
      <c r="BA1995" s="150"/>
      <c r="BB1995" s="150"/>
      <c r="BC1995" s="150"/>
      <c r="BD1995" s="150"/>
      <c r="BE1995" s="150"/>
      <c r="BF1995" s="150"/>
      <c r="BG1995" s="150"/>
      <c r="BH1995" s="150"/>
    </row>
    <row r="1996" spans="1:60" outlineLevel="1" x14ac:dyDescent="0.2">
      <c r="A1996" s="157"/>
      <c r="B1996" s="158"/>
      <c r="C1996" s="197" t="s">
        <v>277</v>
      </c>
      <c r="D1996" s="188"/>
      <c r="E1996" s="189">
        <v>60.66</v>
      </c>
      <c r="F1996" s="159"/>
      <c r="G1996" s="159"/>
      <c r="H1996" s="159"/>
      <c r="I1996" s="159"/>
      <c r="J1996" s="159"/>
      <c r="K1996" s="159"/>
      <c r="L1996" s="159"/>
      <c r="M1996" s="159"/>
      <c r="N1996" s="159"/>
      <c r="O1996" s="159"/>
      <c r="P1996" s="159"/>
      <c r="Q1996" s="159"/>
      <c r="R1996" s="159"/>
      <c r="S1996" s="159"/>
      <c r="T1996" s="159"/>
      <c r="U1996" s="159"/>
      <c r="V1996" s="159"/>
      <c r="W1996" s="159"/>
      <c r="X1996" s="150"/>
      <c r="Y1996" s="150"/>
      <c r="Z1996" s="150"/>
      <c r="AA1996" s="150"/>
      <c r="AB1996" s="150"/>
      <c r="AC1996" s="150"/>
      <c r="AD1996" s="150"/>
      <c r="AE1996" s="150"/>
      <c r="AF1996" s="150"/>
      <c r="AG1996" s="150" t="s">
        <v>245</v>
      </c>
      <c r="AH1996" s="150">
        <v>0</v>
      </c>
      <c r="AI1996" s="150"/>
      <c r="AJ1996" s="150"/>
      <c r="AK1996" s="150"/>
      <c r="AL1996" s="150"/>
      <c r="AM1996" s="150"/>
      <c r="AN1996" s="150"/>
      <c r="AO1996" s="150"/>
      <c r="AP1996" s="150"/>
      <c r="AQ1996" s="150"/>
      <c r="AR1996" s="150"/>
      <c r="AS1996" s="150"/>
      <c r="AT1996" s="150"/>
      <c r="AU1996" s="150"/>
      <c r="AV1996" s="150"/>
      <c r="AW1996" s="150"/>
      <c r="AX1996" s="150"/>
      <c r="AY1996" s="150"/>
      <c r="AZ1996" s="150"/>
      <c r="BA1996" s="150"/>
      <c r="BB1996" s="150"/>
      <c r="BC1996" s="150"/>
      <c r="BD1996" s="150"/>
      <c r="BE1996" s="150"/>
      <c r="BF1996" s="150"/>
      <c r="BG1996" s="150"/>
      <c r="BH1996" s="150"/>
    </row>
    <row r="1997" spans="1:60" outlineLevel="1" x14ac:dyDescent="0.2">
      <c r="A1997" s="157"/>
      <c r="B1997" s="158"/>
      <c r="C1997" s="197" t="s">
        <v>278</v>
      </c>
      <c r="D1997" s="188"/>
      <c r="E1997" s="189">
        <v>16.16</v>
      </c>
      <c r="F1997" s="159"/>
      <c r="G1997" s="159"/>
      <c r="H1997" s="159"/>
      <c r="I1997" s="159"/>
      <c r="J1997" s="159"/>
      <c r="K1997" s="159"/>
      <c r="L1997" s="159"/>
      <c r="M1997" s="159"/>
      <c r="N1997" s="159"/>
      <c r="O1997" s="159"/>
      <c r="P1997" s="159"/>
      <c r="Q1997" s="159"/>
      <c r="R1997" s="159"/>
      <c r="S1997" s="159"/>
      <c r="T1997" s="159"/>
      <c r="U1997" s="159"/>
      <c r="V1997" s="159"/>
      <c r="W1997" s="159"/>
      <c r="X1997" s="150"/>
      <c r="Y1997" s="150"/>
      <c r="Z1997" s="150"/>
      <c r="AA1997" s="150"/>
      <c r="AB1997" s="150"/>
      <c r="AC1997" s="150"/>
      <c r="AD1997" s="150"/>
      <c r="AE1997" s="150"/>
      <c r="AF1997" s="150"/>
      <c r="AG1997" s="150" t="s">
        <v>245</v>
      </c>
      <c r="AH1997" s="150">
        <v>0</v>
      </c>
      <c r="AI1997" s="150"/>
      <c r="AJ1997" s="150"/>
      <c r="AK1997" s="150"/>
      <c r="AL1997" s="150"/>
      <c r="AM1997" s="150"/>
      <c r="AN1997" s="150"/>
      <c r="AO1997" s="150"/>
      <c r="AP1997" s="150"/>
      <c r="AQ1997" s="150"/>
      <c r="AR1997" s="150"/>
      <c r="AS1997" s="150"/>
      <c r="AT1997" s="150"/>
      <c r="AU1997" s="150"/>
      <c r="AV1997" s="150"/>
      <c r="AW1997" s="150"/>
      <c r="AX1997" s="150"/>
      <c r="AY1997" s="150"/>
      <c r="AZ1997" s="150"/>
      <c r="BA1997" s="150"/>
      <c r="BB1997" s="150"/>
      <c r="BC1997" s="150"/>
      <c r="BD1997" s="150"/>
      <c r="BE1997" s="150"/>
      <c r="BF1997" s="150"/>
      <c r="BG1997" s="150"/>
      <c r="BH1997" s="150"/>
    </row>
    <row r="1998" spans="1:60" outlineLevel="1" x14ac:dyDescent="0.2">
      <c r="A1998" s="157"/>
      <c r="B1998" s="158"/>
      <c r="C1998" s="197" t="s">
        <v>279</v>
      </c>
      <c r="D1998" s="188"/>
      <c r="E1998" s="189">
        <v>49.34</v>
      </c>
      <c r="F1998" s="159"/>
      <c r="G1998" s="159"/>
      <c r="H1998" s="159"/>
      <c r="I1998" s="159"/>
      <c r="J1998" s="159"/>
      <c r="K1998" s="159"/>
      <c r="L1998" s="159"/>
      <c r="M1998" s="159"/>
      <c r="N1998" s="159"/>
      <c r="O1998" s="159"/>
      <c r="P1998" s="159"/>
      <c r="Q1998" s="159"/>
      <c r="R1998" s="159"/>
      <c r="S1998" s="159"/>
      <c r="T1998" s="159"/>
      <c r="U1998" s="159"/>
      <c r="V1998" s="159"/>
      <c r="W1998" s="159"/>
      <c r="X1998" s="150"/>
      <c r="Y1998" s="150"/>
      <c r="Z1998" s="150"/>
      <c r="AA1998" s="150"/>
      <c r="AB1998" s="150"/>
      <c r="AC1998" s="150"/>
      <c r="AD1998" s="150"/>
      <c r="AE1998" s="150"/>
      <c r="AF1998" s="150"/>
      <c r="AG1998" s="150" t="s">
        <v>245</v>
      </c>
      <c r="AH1998" s="150">
        <v>0</v>
      </c>
      <c r="AI1998" s="150"/>
      <c r="AJ1998" s="150"/>
      <c r="AK1998" s="150"/>
      <c r="AL1998" s="150"/>
      <c r="AM1998" s="150"/>
      <c r="AN1998" s="150"/>
      <c r="AO1998" s="150"/>
      <c r="AP1998" s="150"/>
      <c r="AQ1998" s="150"/>
      <c r="AR1998" s="150"/>
      <c r="AS1998" s="150"/>
      <c r="AT1998" s="150"/>
      <c r="AU1998" s="150"/>
      <c r="AV1998" s="150"/>
      <c r="AW1998" s="150"/>
      <c r="AX1998" s="150"/>
      <c r="AY1998" s="150"/>
      <c r="AZ1998" s="150"/>
      <c r="BA1998" s="150"/>
      <c r="BB1998" s="150"/>
      <c r="BC1998" s="150"/>
      <c r="BD1998" s="150"/>
      <c r="BE1998" s="150"/>
      <c r="BF1998" s="150"/>
      <c r="BG1998" s="150"/>
      <c r="BH1998" s="150"/>
    </row>
    <row r="1999" spans="1:60" outlineLevel="1" x14ac:dyDescent="0.2">
      <c r="A1999" s="157"/>
      <c r="B1999" s="158"/>
      <c r="C1999" s="197" t="s">
        <v>280</v>
      </c>
      <c r="D1999" s="188"/>
      <c r="E1999" s="189">
        <v>45.32</v>
      </c>
      <c r="F1999" s="159"/>
      <c r="G1999" s="159"/>
      <c r="H1999" s="159"/>
      <c r="I1999" s="159"/>
      <c r="J1999" s="159"/>
      <c r="K1999" s="159"/>
      <c r="L1999" s="159"/>
      <c r="M1999" s="159"/>
      <c r="N1999" s="159"/>
      <c r="O1999" s="159"/>
      <c r="P1999" s="159"/>
      <c r="Q1999" s="159"/>
      <c r="R1999" s="159"/>
      <c r="S1999" s="159"/>
      <c r="T1999" s="159"/>
      <c r="U1999" s="159"/>
      <c r="V1999" s="159"/>
      <c r="W1999" s="159"/>
      <c r="X1999" s="150"/>
      <c r="Y1999" s="150"/>
      <c r="Z1999" s="150"/>
      <c r="AA1999" s="150"/>
      <c r="AB1999" s="150"/>
      <c r="AC1999" s="150"/>
      <c r="AD1999" s="150"/>
      <c r="AE1999" s="150"/>
      <c r="AF1999" s="150"/>
      <c r="AG1999" s="150" t="s">
        <v>245</v>
      </c>
      <c r="AH1999" s="150">
        <v>0</v>
      </c>
      <c r="AI1999" s="150"/>
      <c r="AJ1999" s="150"/>
      <c r="AK1999" s="150"/>
      <c r="AL1999" s="150"/>
      <c r="AM1999" s="150"/>
      <c r="AN1999" s="150"/>
      <c r="AO1999" s="150"/>
      <c r="AP1999" s="150"/>
      <c r="AQ1999" s="150"/>
      <c r="AR1999" s="150"/>
      <c r="AS1999" s="150"/>
      <c r="AT1999" s="150"/>
      <c r="AU1999" s="150"/>
      <c r="AV1999" s="150"/>
      <c r="AW1999" s="150"/>
      <c r="AX1999" s="150"/>
      <c r="AY1999" s="150"/>
      <c r="AZ1999" s="150"/>
      <c r="BA1999" s="150"/>
      <c r="BB1999" s="150"/>
      <c r="BC1999" s="150"/>
      <c r="BD1999" s="150"/>
      <c r="BE1999" s="150"/>
      <c r="BF1999" s="150"/>
      <c r="BG1999" s="150"/>
      <c r="BH1999" s="150"/>
    </row>
    <row r="2000" spans="1:60" outlineLevel="1" x14ac:dyDescent="0.2">
      <c r="A2000" s="157"/>
      <c r="B2000" s="158"/>
      <c r="C2000" s="197" t="s">
        <v>281</v>
      </c>
      <c r="D2000" s="188"/>
      <c r="E2000" s="189">
        <v>307.98</v>
      </c>
      <c r="F2000" s="159"/>
      <c r="G2000" s="159"/>
      <c r="H2000" s="159"/>
      <c r="I2000" s="159"/>
      <c r="J2000" s="159"/>
      <c r="K2000" s="159"/>
      <c r="L2000" s="159"/>
      <c r="M2000" s="159"/>
      <c r="N2000" s="159"/>
      <c r="O2000" s="159"/>
      <c r="P2000" s="159"/>
      <c r="Q2000" s="159"/>
      <c r="R2000" s="159"/>
      <c r="S2000" s="159"/>
      <c r="T2000" s="159"/>
      <c r="U2000" s="159"/>
      <c r="V2000" s="159"/>
      <c r="W2000" s="159"/>
      <c r="X2000" s="150"/>
      <c r="Y2000" s="150"/>
      <c r="Z2000" s="150"/>
      <c r="AA2000" s="150"/>
      <c r="AB2000" s="150"/>
      <c r="AC2000" s="150"/>
      <c r="AD2000" s="150"/>
      <c r="AE2000" s="150"/>
      <c r="AF2000" s="150"/>
      <c r="AG2000" s="150" t="s">
        <v>245</v>
      </c>
      <c r="AH2000" s="150">
        <v>0</v>
      </c>
      <c r="AI2000" s="150"/>
      <c r="AJ2000" s="150"/>
      <c r="AK2000" s="150"/>
      <c r="AL2000" s="150"/>
      <c r="AM2000" s="150"/>
      <c r="AN2000" s="150"/>
      <c r="AO2000" s="150"/>
      <c r="AP2000" s="150"/>
      <c r="AQ2000" s="150"/>
      <c r="AR2000" s="150"/>
      <c r="AS2000" s="150"/>
      <c r="AT2000" s="150"/>
      <c r="AU2000" s="150"/>
      <c r="AV2000" s="150"/>
      <c r="AW2000" s="150"/>
      <c r="AX2000" s="150"/>
      <c r="AY2000" s="150"/>
      <c r="AZ2000" s="150"/>
      <c r="BA2000" s="150"/>
      <c r="BB2000" s="150"/>
      <c r="BC2000" s="150"/>
      <c r="BD2000" s="150"/>
      <c r="BE2000" s="150"/>
      <c r="BF2000" s="150"/>
      <c r="BG2000" s="150"/>
      <c r="BH2000" s="150"/>
    </row>
    <row r="2001" spans="1:60" outlineLevel="1" x14ac:dyDescent="0.2">
      <c r="A2001" s="157"/>
      <c r="B2001" s="158"/>
      <c r="C2001" s="197" t="s">
        <v>282</v>
      </c>
      <c r="D2001" s="188"/>
      <c r="E2001" s="189">
        <v>72.319999999999993</v>
      </c>
      <c r="F2001" s="159"/>
      <c r="G2001" s="159"/>
      <c r="H2001" s="159"/>
      <c r="I2001" s="159"/>
      <c r="J2001" s="159"/>
      <c r="K2001" s="159"/>
      <c r="L2001" s="159"/>
      <c r="M2001" s="159"/>
      <c r="N2001" s="159"/>
      <c r="O2001" s="159"/>
      <c r="P2001" s="159"/>
      <c r="Q2001" s="159"/>
      <c r="R2001" s="159"/>
      <c r="S2001" s="159"/>
      <c r="T2001" s="159"/>
      <c r="U2001" s="159"/>
      <c r="V2001" s="159"/>
      <c r="W2001" s="159"/>
      <c r="X2001" s="150"/>
      <c r="Y2001" s="150"/>
      <c r="Z2001" s="150"/>
      <c r="AA2001" s="150"/>
      <c r="AB2001" s="150"/>
      <c r="AC2001" s="150"/>
      <c r="AD2001" s="150"/>
      <c r="AE2001" s="150"/>
      <c r="AF2001" s="150"/>
      <c r="AG2001" s="150" t="s">
        <v>245</v>
      </c>
      <c r="AH2001" s="150">
        <v>0</v>
      </c>
      <c r="AI2001" s="150"/>
      <c r="AJ2001" s="150"/>
      <c r="AK2001" s="150"/>
      <c r="AL2001" s="150"/>
      <c r="AM2001" s="150"/>
      <c r="AN2001" s="150"/>
      <c r="AO2001" s="150"/>
      <c r="AP2001" s="150"/>
      <c r="AQ2001" s="150"/>
      <c r="AR2001" s="150"/>
      <c r="AS2001" s="150"/>
      <c r="AT2001" s="150"/>
      <c r="AU2001" s="150"/>
      <c r="AV2001" s="150"/>
      <c r="AW2001" s="150"/>
      <c r="AX2001" s="150"/>
      <c r="AY2001" s="150"/>
      <c r="AZ2001" s="150"/>
      <c r="BA2001" s="150"/>
      <c r="BB2001" s="150"/>
      <c r="BC2001" s="150"/>
      <c r="BD2001" s="150"/>
      <c r="BE2001" s="150"/>
      <c r="BF2001" s="150"/>
      <c r="BG2001" s="150"/>
      <c r="BH2001" s="150"/>
    </row>
    <row r="2002" spans="1:60" outlineLevel="1" x14ac:dyDescent="0.2">
      <c r="A2002" s="157"/>
      <c r="B2002" s="158"/>
      <c r="C2002" s="197" t="s">
        <v>283</v>
      </c>
      <c r="D2002" s="188"/>
      <c r="E2002" s="189">
        <v>36.159999999999997</v>
      </c>
      <c r="F2002" s="159"/>
      <c r="G2002" s="159"/>
      <c r="H2002" s="159"/>
      <c r="I2002" s="159"/>
      <c r="J2002" s="159"/>
      <c r="K2002" s="159"/>
      <c r="L2002" s="159"/>
      <c r="M2002" s="159"/>
      <c r="N2002" s="159"/>
      <c r="O2002" s="159"/>
      <c r="P2002" s="159"/>
      <c r="Q2002" s="159"/>
      <c r="R2002" s="159"/>
      <c r="S2002" s="159"/>
      <c r="T2002" s="159"/>
      <c r="U2002" s="159"/>
      <c r="V2002" s="159"/>
      <c r="W2002" s="159"/>
      <c r="X2002" s="150"/>
      <c r="Y2002" s="150"/>
      <c r="Z2002" s="150"/>
      <c r="AA2002" s="150"/>
      <c r="AB2002" s="150"/>
      <c r="AC2002" s="150"/>
      <c r="AD2002" s="150"/>
      <c r="AE2002" s="150"/>
      <c r="AF2002" s="150"/>
      <c r="AG2002" s="150" t="s">
        <v>245</v>
      </c>
      <c r="AH2002" s="150">
        <v>0</v>
      </c>
      <c r="AI2002" s="150"/>
      <c r="AJ2002" s="150"/>
      <c r="AK2002" s="150"/>
      <c r="AL2002" s="150"/>
      <c r="AM2002" s="150"/>
      <c r="AN2002" s="150"/>
      <c r="AO2002" s="150"/>
      <c r="AP2002" s="150"/>
      <c r="AQ2002" s="150"/>
      <c r="AR2002" s="150"/>
      <c r="AS2002" s="150"/>
      <c r="AT2002" s="150"/>
      <c r="AU2002" s="150"/>
      <c r="AV2002" s="150"/>
      <c r="AW2002" s="150"/>
      <c r="AX2002" s="150"/>
      <c r="AY2002" s="150"/>
      <c r="AZ2002" s="150"/>
      <c r="BA2002" s="150"/>
      <c r="BB2002" s="150"/>
      <c r="BC2002" s="150"/>
      <c r="BD2002" s="150"/>
      <c r="BE2002" s="150"/>
      <c r="BF2002" s="150"/>
      <c r="BG2002" s="150"/>
      <c r="BH2002" s="150"/>
    </row>
    <row r="2003" spans="1:60" ht="22.5" outlineLevel="1" x14ac:dyDescent="0.2">
      <c r="A2003" s="167">
        <v>69</v>
      </c>
      <c r="B2003" s="168" t="s">
        <v>1138</v>
      </c>
      <c r="C2003" s="184" t="s">
        <v>1139</v>
      </c>
      <c r="D2003" s="169" t="s">
        <v>239</v>
      </c>
      <c r="E2003" s="170">
        <v>2740.76</v>
      </c>
      <c r="F2003" s="171"/>
      <c r="G2003" s="172">
        <f>ROUND(E2003*F2003,2)</f>
        <v>0</v>
      </c>
      <c r="H2003" s="171"/>
      <c r="I2003" s="172">
        <f>ROUND(E2003*H2003,2)</f>
        <v>0</v>
      </c>
      <c r="J2003" s="171"/>
      <c r="K2003" s="172">
        <f>ROUND(E2003*J2003,2)</f>
        <v>0</v>
      </c>
      <c r="L2003" s="172">
        <v>21</v>
      </c>
      <c r="M2003" s="172">
        <f>G2003*(1+L2003/100)</f>
        <v>0</v>
      </c>
      <c r="N2003" s="172">
        <v>0.2268</v>
      </c>
      <c r="O2003" s="172">
        <f>ROUND(E2003*N2003,2)</f>
        <v>621.6</v>
      </c>
      <c r="P2003" s="172">
        <v>0</v>
      </c>
      <c r="Q2003" s="172">
        <f>ROUND(E2003*P2003,2)</f>
        <v>0</v>
      </c>
      <c r="R2003" s="172" t="s">
        <v>240</v>
      </c>
      <c r="S2003" s="172" t="s">
        <v>184</v>
      </c>
      <c r="T2003" s="173" t="s">
        <v>185</v>
      </c>
      <c r="U2003" s="159">
        <v>2.4E-2</v>
      </c>
      <c r="V2003" s="159">
        <f>ROUND(E2003*U2003,2)</f>
        <v>65.78</v>
      </c>
      <c r="W2003" s="159"/>
      <c r="X2003" s="150"/>
      <c r="Y2003" s="150"/>
      <c r="Z2003" s="150"/>
      <c r="AA2003" s="150"/>
      <c r="AB2003" s="150"/>
      <c r="AC2003" s="150"/>
      <c r="AD2003" s="150"/>
      <c r="AE2003" s="150"/>
      <c r="AF2003" s="150"/>
      <c r="AG2003" s="150" t="s">
        <v>241</v>
      </c>
      <c r="AH2003" s="150"/>
      <c r="AI2003" s="150"/>
      <c r="AJ2003" s="150"/>
      <c r="AK2003" s="150"/>
      <c r="AL2003" s="150"/>
      <c r="AM2003" s="150"/>
      <c r="AN2003" s="150"/>
      <c r="AO2003" s="150"/>
      <c r="AP2003" s="150"/>
      <c r="AQ2003" s="150"/>
      <c r="AR2003" s="150"/>
      <c r="AS2003" s="150"/>
      <c r="AT2003" s="150"/>
      <c r="AU2003" s="150"/>
      <c r="AV2003" s="150"/>
      <c r="AW2003" s="150"/>
      <c r="AX2003" s="150"/>
      <c r="AY2003" s="150"/>
      <c r="AZ2003" s="150"/>
      <c r="BA2003" s="150"/>
      <c r="BB2003" s="150"/>
      <c r="BC2003" s="150"/>
      <c r="BD2003" s="150"/>
      <c r="BE2003" s="150"/>
      <c r="BF2003" s="150"/>
      <c r="BG2003" s="150"/>
      <c r="BH2003" s="150"/>
    </row>
    <row r="2004" spans="1:60" outlineLevel="1" x14ac:dyDescent="0.2">
      <c r="A2004" s="157"/>
      <c r="B2004" s="158"/>
      <c r="C2004" s="197" t="s">
        <v>1133</v>
      </c>
      <c r="D2004" s="188"/>
      <c r="E2004" s="189"/>
      <c r="F2004" s="159"/>
      <c r="G2004" s="159"/>
      <c r="H2004" s="159"/>
      <c r="I2004" s="159"/>
      <c r="J2004" s="159"/>
      <c r="K2004" s="159"/>
      <c r="L2004" s="159"/>
      <c r="M2004" s="159"/>
      <c r="N2004" s="159"/>
      <c r="O2004" s="159"/>
      <c r="P2004" s="159"/>
      <c r="Q2004" s="159"/>
      <c r="R2004" s="159"/>
      <c r="S2004" s="159"/>
      <c r="T2004" s="159"/>
      <c r="U2004" s="159"/>
      <c r="V2004" s="159"/>
      <c r="W2004" s="159"/>
      <c r="X2004" s="150"/>
      <c r="Y2004" s="150"/>
      <c r="Z2004" s="150"/>
      <c r="AA2004" s="150"/>
      <c r="AB2004" s="150"/>
      <c r="AC2004" s="150"/>
      <c r="AD2004" s="150"/>
      <c r="AE2004" s="150"/>
      <c r="AF2004" s="150"/>
      <c r="AG2004" s="150" t="s">
        <v>245</v>
      </c>
      <c r="AH2004" s="150">
        <v>0</v>
      </c>
      <c r="AI2004" s="150"/>
      <c r="AJ2004" s="150"/>
      <c r="AK2004" s="150"/>
      <c r="AL2004" s="150"/>
      <c r="AM2004" s="150"/>
      <c r="AN2004" s="150"/>
      <c r="AO2004" s="150"/>
      <c r="AP2004" s="150"/>
      <c r="AQ2004" s="150"/>
      <c r="AR2004" s="150"/>
      <c r="AS2004" s="150"/>
      <c r="AT2004" s="150"/>
      <c r="AU2004" s="150"/>
      <c r="AV2004" s="150"/>
      <c r="AW2004" s="150"/>
      <c r="AX2004" s="150"/>
      <c r="AY2004" s="150"/>
      <c r="AZ2004" s="150"/>
      <c r="BA2004" s="150"/>
      <c r="BB2004" s="150"/>
      <c r="BC2004" s="150"/>
      <c r="BD2004" s="150"/>
      <c r="BE2004" s="150"/>
      <c r="BF2004" s="150"/>
      <c r="BG2004" s="150"/>
      <c r="BH2004" s="150"/>
    </row>
    <row r="2005" spans="1:60" outlineLevel="1" x14ac:dyDescent="0.2">
      <c r="A2005" s="157"/>
      <c r="B2005" s="158"/>
      <c r="C2005" s="197" t="s">
        <v>252</v>
      </c>
      <c r="D2005" s="188"/>
      <c r="E2005" s="189"/>
      <c r="F2005" s="159"/>
      <c r="G2005" s="159"/>
      <c r="H2005" s="159"/>
      <c r="I2005" s="159"/>
      <c r="J2005" s="159"/>
      <c r="K2005" s="159"/>
      <c r="L2005" s="159"/>
      <c r="M2005" s="159"/>
      <c r="N2005" s="159"/>
      <c r="O2005" s="159"/>
      <c r="P2005" s="159"/>
      <c r="Q2005" s="159"/>
      <c r="R2005" s="159"/>
      <c r="S2005" s="159"/>
      <c r="T2005" s="159"/>
      <c r="U2005" s="159"/>
      <c r="V2005" s="159"/>
      <c r="W2005" s="159"/>
      <c r="X2005" s="150"/>
      <c r="Y2005" s="150"/>
      <c r="Z2005" s="150"/>
      <c r="AA2005" s="150"/>
      <c r="AB2005" s="150"/>
      <c r="AC2005" s="150"/>
      <c r="AD2005" s="150"/>
      <c r="AE2005" s="150"/>
      <c r="AF2005" s="150"/>
      <c r="AG2005" s="150" t="s">
        <v>245</v>
      </c>
      <c r="AH2005" s="150">
        <v>0</v>
      </c>
      <c r="AI2005" s="150"/>
      <c r="AJ2005" s="150"/>
      <c r="AK2005" s="150"/>
      <c r="AL2005" s="150"/>
      <c r="AM2005" s="150"/>
      <c r="AN2005" s="150"/>
      <c r="AO2005" s="150"/>
      <c r="AP2005" s="150"/>
      <c r="AQ2005" s="150"/>
      <c r="AR2005" s="150"/>
      <c r="AS2005" s="150"/>
      <c r="AT2005" s="150"/>
      <c r="AU2005" s="150"/>
      <c r="AV2005" s="150"/>
      <c r="AW2005" s="150"/>
      <c r="AX2005" s="150"/>
      <c r="AY2005" s="150"/>
      <c r="AZ2005" s="150"/>
      <c r="BA2005" s="150"/>
      <c r="BB2005" s="150"/>
      <c r="BC2005" s="150"/>
      <c r="BD2005" s="150"/>
      <c r="BE2005" s="150"/>
      <c r="BF2005" s="150"/>
      <c r="BG2005" s="150"/>
      <c r="BH2005" s="150"/>
    </row>
    <row r="2006" spans="1:60" outlineLevel="1" x14ac:dyDescent="0.2">
      <c r="A2006" s="157"/>
      <c r="B2006" s="158"/>
      <c r="C2006" s="197" t="s">
        <v>253</v>
      </c>
      <c r="D2006" s="188"/>
      <c r="E2006" s="189">
        <v>66.319999999999993</v>
      </c>
      <c r="F2006" s="159"/>
      <c r="G2006" s="159"/>
      <c r="H2006" s="159"/>
      <c r="I2006" s="159"/>
      <c r="J2006" s="159"/>
      <c r="K2006" s="159"/>
      <c r="L2006" s="159"/>
      <c r="M2006" s="159"/>
      <c r="N2006" s="159"/>
      <c r="O2006" s="159"/>
      <c r="P2006" s="159"/>
      <c r="Q2006" s="159"/>
      <c r="R2006" s="159"/>
      <c r="S2006" s="159"/>
      <c r="T2006" s="159"/>
      <c r="U2006" s="159"/>
      <c r="V2006" s="159"/>
      <c r="W2006" s="159"/>
      <c r="X2006" s="150"/>
      <c r="Y2006" s="150"/>
      <c r="Z2006" s="150"/>
      <c r="AA2006" s="150"/>
      <c r="AB2006" s="150"/>
      <c r="AC2006" s="150"/>
      <c r="AD2006" s="150"/>
      <c r="AE2006" s="150"/>
      <c r="AF2006" s="150"/>
      <c r="AG2006" s="150" t="s">
        <v>245</v>
      </c>
      <c r="AH2006" s="150">
        <v>0</v>
      </c>
      <c r="AI2006" s="150"/>
      <c r="AJ2006" s="150"/>
      <c r="AK2006" s="150"/>
      <c r="AL2006" s="150"/>
      <c r="AM2006" s="150"/>
      <c r="AN2006" s="150"/>
      <c r="AO2006" s="150"/>
      <c r="AP2006" s="150"/>
      <c r="AQ2006" s="150"/>
      <c r="AR2006" s="150"/>
      <c r="AS2006" s="150"/>
      <c r="AT2006" s="150"/>
      <c r="AU2006" s="150"/>
      <c r="AV2006" s="150"/>
      <c r="AW2006" s="150"/>
      <c r="AX2006" s="150"/>
      <c r="AY2006" s="150"/>
      <c r="AZ2006" s="150"/>
      <c r="BA2006" s="150"/>
      <c r="BB2006" s="150"/>
      <c r="BC2006" s="150"/>
      <c r="BD2006" s="150"/>
      <c r="BE2006" s="150"/>
      <c r="BF2006" s="150"/>
      <c r="BG2006" s="150"/>
      <c r="BH2006" s="150"/>
    </row>
    <row r="2007" spans="1:60" outlineLevel="1" x14ac:dyDescent="0.2">
      <c r="A2007" s="157"/>
      <c r="B2007" s="158"/>
      <c r="C2007" s="197" t="s">
        <v>254</v>
      </c>
      <c r="D2007" s="188"/>
      <c r="E2007" s="189">
        <v>280.3</v>
      </c>
      <c r="F2007" s="159"/>
      <c r="G2007" s="159"/>
      <c r="H2007" s="159"/>
      <c r="I2007" s="159"/>
      <c r="J2007" s="159"/>
      <c r="K2007" s="159"/>
      <c r="L2007" s="159"/>
      <c r="M2007" s="159"/>
      <c r="N2007" s="159"/>
      <c r="O2007" s="159"/>
      <c r="P2007" s="159"/>
      <c r="Q2007" s="159"/>
      <c r="R2007" s="159"/>
      <c r="S2007" s="159"/>
      <c r="T2007" s="159"/>
      <c r="U2007" s="159"/>
      <c r="V2007" s="159"/>
      <c r="W2007" s="159"/>
      <c r="X2007" s="150"/>
      <c r="Y2007" s="150"/>
      <c r="Z2007" s="150"/>
      <c r="AA2007" s="150"/>
      <c r="AB2007" s="150"/>
      <c r="AC2007" s="150"/>
      <c r="AD2007" s="150"/>
      <c r="AE2007" s="150"/>
      <c r="AF2007" s="150"/>
      <c r="AG2007" s="150" t="s">
        <v>245</v>
      </c>
      <c r="AH2007" s="150">
        <v>0</v>
      </c>
      <c r="AI2007" s="150"/>
      <c r="AJ2007" s="150"/>
      <c r="AK2007" s="150"/>
      <c r="AL2007" s="150"/>
      <c r="AM2007" s="150"/>
      <c r="AN2007" s="150"/>
      <c r="AO2007" s="150"/>
      <c r="AP2007" s="150"/>
      <c r="AQ2007" s="150"/>
      <c r="AR2007" s="150"/>
      <c r="AS2007" s="150"/>
      <c r="AT2007" s="150"/>
      <c r="AU2007" s="150"/>
      <c r="AV2007" s="150"/>
      <c r="AW2007" s="150"/>
      <c r="AX2007" s="150"/>
      <c r="AY2007" s="150"/>
      <c r="AZ2007" s="150"/>
      <c r="BA2007" s="150"/>
      <c r="BB2007" s="150"/>
      <c r="BC2007" s="150"/>
      <c r="BD2007" s="150"/>
      <c r="BE2007" s="150"/>
      <c r="BF2007" s="150"/>
      <c r="BG2007" s="150"/>
      <c r="BH2007" s="150"/>
    </row>
    <row r="2008" spans="1:60" outlineLevel="1" x14ac:dyDescent="0.2">
      <c r="A2008" s="157"/>
      <c r="B2008" s="158"/>
      <c r="C2008" s="197" t="s">
        <v>255</v>
      </c>
      <c r="D2008" s="188"/>
      <c r="E2008" s="189">
        <v>28.42</v>
      </c>
      <c r="F2008" s="159"/>
      <c r="G2008" s="159"/>
      <c r="H2008" s="159"/>
      <c r="I2008" s="159"/>
      <c r="J2008" s="159"/>
      <c r="K2008" s="159"/>
      <c r="L2008" s="159"/>
      <c r="M2008" s="159"/>
      <c r="N2008" s="159"/>
      <c r="O2008" s="159"/>
      <c r="P2008" s="159"/>
      <c r="Q2008" s="159"/>
      <c r="R2008" s="159"/>
      <c r="S2008" s="159"/>
      <c r="T2008" s="159"/>
      <c r="U2008" s="159"/>
      <c r="V2008" s="159"/>
      <c r="W2008" s="159"/>
      <c r="X2008" s="150"/>
      <c r="Y2008" s="150"/>
      <c r="Z2008" s="150"/>
      <c r="AA2008" s="150"/>
      <c r="AB2008" s="150"/>
      <c r="AC2008" s="150"/>
      <c r="AD2008" s="150"/>
      <c r="AE2008" s="150"/>
      <c r="AF2008" s="150"/>
      <c r="AG2008" s="150" t="s">
        <v>245</v>
      </c>
      <c r="AH2008" s="150">
        <v>0</v>
      </c>
      <c r="AI2008" s="150"/>
      <c r="AJ2008" s="150"/>
      <c r="AK2008" s="150"/>
      <c r="AL2008" s="150"/>
      <c r="AM2008" s="150"/>
      <c r="AN2008" s="150"/>
      <c r="AO2008" s="150"/>
      <c r="AP2008" s="150"/>
      <c r="AQ2008" s="150"/>
      <c r="AR2008" s="150"/>
      <c r="AS2008" s="150"/>
      <c r="AT2008" s="150"/>
      <c r="AU2008" s="150"/>
      <c r="AV2008" s="150"/>
      <c r="AW2008" s="150"/>
      <c r="AX2008" s="150"/>
      <c r="AY2008" s="150"/>
      <c r="AZ2008" s="150"/>
      <c r="BA2008" s="150"/>
      <c r="BB2008" s="150"/>
      <c r="BC2008" s="150"/>
      <c r="BD2008" s="150"/>
      <c r="BE2008" s="150"/>
      <c r="BF2008" s="150"/>
      <c r="BG2008" s="150"/>
      <c r="BH2008" s="150"/>
    </row>
    <row r="2009" spans="1:60" outlineLevel="1" x14ac:dyDescent="0.2">
      <c r="A2009" s="157"/>
      <c r="B2009" s="158"/>
      <c r="C2009" s="197" t="s">
        <v>256</v>
      </c>
      <c r="D2009" s="188"/>
      <c r="E2009" s="189">
        <v>441.92</v>
      </c>
      <c r="F2009" s="159"/>
      <c r="G2009" s="159"/>
      <c r="H2009" s="159"/>
      <c r="I2009" s="159"/>
      <c r="J2009" s="159"/>
      <c r="K2009" s="159"/>
      <c r="L2009" s="159"/>
      <c r="M2009" s="159"/>
      <c r="N2009" s="159"/>
      <c r="O2009" s="159"/>
      <c r="P2009" s="159"/>
      <c r="Q2009" s="159"/>
      <c r="R2009" s="159"/>
      <c r="S2009" s="159"/>
      <c r="T2009" s="159"/>
      <c r="U2009" s="159"/>
      <c r="V2009" s="159"/>
      <c r="W2009" s="159"/>
      <c r="X2009" s="150"/>
      <c r="Y2009" s="150"/>
      <c r="Z2009" s="150"/>
      <c r="AA2009" s="150"/>
      <c r="AB2009" s="150"/>
      <c r="AC2009" s="150"/>
      <c r="AD2009" s="150"/>
      <c r="AE2009" s="150"/>
      <c r="AF2009" s="150"/>
      <c r="AG2009" s="150" t="s">
        <v>245</v>
      </c>
      <c r="AH2009" s="150">
        <v>0</v>
      </c>
      <c r="AI2009" s="150"/>
      <c r="AJ2009" s="150"/>
      <c r="AK2009" s="150"/>
      <c r="AL2009" s="150"/>
      <c r="AM2009" s="150"/>
      <c r="AN2009" s="150"/>
      <c r="AO2009" s="150"/>
      <c r="AP2009" s="150"/>
      <c r="AQ2009" s="150"/>
      <c r="AR2009" s="150"/>
      <c r="AS2009" s="150"/>
      <c r="AT2009" s="150"/>
      <c r="AU2009" s="150"/>
      <c r="AV2009" s="150"/>
      <c r="AW2009" s="150"/>
      <c r="AX2009" s="150"/>
      <c r="AY2009" s="150"/>
      <c r="AZ2009" s="150"/>
      <c r="BA2009" s="150"/>
      <c r="BB2009" s="150"/>
      <c r="BC2009" s="150"/>
      <c r="BD2009" s="150"/>
      <c r="BE2009" s="150"/>
      <c r="BF2009" s="150"/>
      <c r="BG2009" s="150"/>
      <c r="BH2009" s="150"/>
    </row>
    <row r="2010" spans="1:60" outlineLevel="1" x14ac:dyDescent="0.2">
      <c r="A2010" s="157"/>
      <c r="B2010" s="158"/>
      <c r="C2010" s="197" t="s">
        <v>257</v>
      </c>
      <c r="D2010" s="188"/>
      <c r="E2010" s="189">
        <v>50.32</v>
      </c>
      <c r="F2010" s="159"/>
      <c r="G2010" s="159"/>
      <c r="H2010" s="159"/>
      <c r="I2010" s="159"/>
      <c r="J2010" s="159"/>
      <c r="K2010" s="159"/>
      <c r="L2010" s="159"/>
      <c r="M2010" s="159"/>
      <c r="N2010" s="159"/>
      <c r="O2010" s="159"/>
      <c r="P2010" s="159"/>
      <c r="Q2010" s="159"/>
      <c r="R2010" s="159"/>
      <c r="S2010" s="159"/>
      <c r="T2010" s="159"/>
      <c r="U2010" s="159"/>
      <c r="V2010" s="159"/>
      <c r="W2010" s="159"/>
      <c r="X2010" s="150"/>
      <c r="Y2010" s="150"/>
      <c r="Z2010" s="150"/>
      <c r="AA2010" s="150"/>
      <c r="AB2010" s="150"/>
      <c r="AC2010" s="150"/>
      <c r="AD2010" s="150"/>
      <c r="AE2010" s="150"/>
      <c r="AF2010" s="150"/>
      <c r="AG2010" s="150" t="s">
        <v>245</v>
      </c>
      <c r="AH2010" s="150">
        <v>0</v>
      </c>
      <c r="AI2010" s="150"/>
      <c r="AJ2010" s="150"/>
      <c r="AK2010" s="150"/>
      <c r="AL2010" s="150"/>
      <c r="AM2010" s="150"/>
      <c r="AN2010" s="150"/>
      <c r="AO2010" s="150"/>
      <c r="AP2010" s="150"/>
      <c r="AQ2010" s="150"/>
      <c r="AR2010" s="150"/>
      <c r="AS2010" s="150"/>
      <c r="AT2010" s="150"/>
      <c r="AU2010" s="150"/>
      <c r="AV2010" s="150"/>
      <c r="AW2010" s="150"/>
      <c r="AX2010" s="150"/>
      <c r="AY2010" s="150"/>
      <c r="AZ2010" s="150"/>
      <c r="BA2010" s="150"/>
      <c r="BB2010" s="150"/>
      <c r="BC2010" s="150"/>
      <c r="BD2010" s="150"/>
      <c r="BE2010" s="150"/>
      <c r="BF2010" s="150"/>
      <c r="BG2010" s="150"/>
      <c r="BH2010" s="150"/>
    </row>
    <row r="2011" spans="1:60" outlineLevel="1" x14ac:dyDescent="0.2">
      <c r="A2011" s="157"/>
      <c r="B2011" s="158"/>
      <c r="C2011" s="197" t="s">
        <v>258</v>
      </c>
      <c r="D2011" s="188"/>
      <c r="E2011" s="189">
        <v>11.16</v>
      </c>
      <c r="F2011" s="159"/>
      <c r="G2011" s="159"/>
      <c r="H2011" s="159"/>
      <c r="I2011" s="159"/>
      <c r="J2011" s="159"/>
      <c r="K2011" s="159"/>
      <c r="L2011" s="159"/>
      <c r="M2011" s="159"/>
      <c r="N2011" s="159"/>
      <c r="O2011" s="159"/>
      <c r="P2011" s="159"/>
      <c r="Q2011" s="159"/>
      <c r="R2011" s="159"/>
      <c r="S2011" s="159"/>
      <c r="T2011" s="159"/>
      <c r="U2011" s="159"/>
      <c r="V2011" s="159"/>
      <c r="W2011" s="159"/>
      <c r="X2011" s="150"/>
      <c r="Y2011" s="150"/>
      <c r="Z2011" s="150"/>
      <c r="AA2011" s="150"/>
      <c r="AB2011" s="150"/>
      <c r="AC2011" s="150"/>
      <c r="AD2011" s="150"/>
      <c r="AE2011" s="150"/>
      <c r="AF2011" s="150"/>
      <c r="AG2011" s="150" t="s">
        <v>245</v>
      </c>
      <c r="AH2011" s="150">
        <v>0</v>
      </c>
      <c r="AI2011" s="150"/>
      <c r="AJ2011" s="150"/>
      <c r="AK2011" s="150"/>
      <c r="AL2011" s="150"/>
      <c r="AM2011" s="150"/>
      <c r="AN2011" s="150"/>
      <c r="AO2011" s="150"/>
      <c r="AP2011" s="150"/>
      <c r="AQ2011" s="150"/>
      <c r="AR2011" s="150"/>
      <c r="AS2011" s="150"/>
      <c r="AT2011" s="150"/>
      <c r="AU2011" s="150"/>
      <c r="AV2011" s="150"/>
      <c r="AW2011" s="150"/>
      <c r="AX2011" s="150"/>
      <c r="AY2011" s="150"/>
      <c r="AZ2011" s="150"/>
      <c r="BA2011" s="150"/>
      <c r="BB2011" s="150"/>
      <c r="BC2011" s="150"/>
      <c r="BD2011" s="150"/>
      <c r="BE2011" s="150"/>
      <c r="BF2011" s="150"/>
      <c r="BG2011" s="150"/>
      <c r="BH2011" s="150"/>
    </row>
    <row r="2012" spans="1:60" outlineLevel="1" x14ac:dyDescent="0.2">
      <c r="A2012" s="157"/>
      <c r="B2012" s="158"/>
      <c r="C2012" s="197" t="s">
        <v>259</v>
      </c>
      <c r="D2012" s="188"/>
      <c r="E2012" s="189">
        <v>161.30000000000001</v>
      </c>
      <c r="F2012" s="159"/>
      <c r="G2012" s="159"/>
      <c r="H2012" s="159"/>
      <c r="I2012" s="159"/>
      <c r="J2012" s="159"/>
      <c r="K2012" s="159"/>
      <c r="L2012" s="159"/>
      <c r="M2012" s="159"/>
      <c r="N2012" s="159"/>
      <c r="O2012" s="159"/>
      <c r="P2012" s="159"/>
      <c r="Q2012" s="159"/>
      <c r="R2012" s="159"/>
      <c r="S2012" s="159"/>
      <c r="T2012" s="159"/>
      <c r="U2012" s="159"/>
      <c r="V2012" s="159"/>
      <c r="W2012" s="159"/>
      <c r="X2012" s="150"/>
      <c r="Y2012" s="150"/>
      <c r="Z2012" s="150"/>
      <c r="AA2012" s="150"/>
      <c r="AB2012" s="150"/>
      <c r="AC2012" s="150"/>
      <c r="AD2012" s="150"/>
      <c r="AE2012" s="150"/>
      <c r="AF2012" s="150"/>
      <c r="AG2012" s="150" t="s">
        <v>245</v>
      </c>
      <c r="AH2012" s="150">
        <v>0</v>
      </c>
      <c r="AI2012" s="150"/>
      <c r="AJ2012" s="150"/>
      <c r="AK2012" s="150"/>
      <c r="AL2012" s="150"/>
      <c r="AM2012" s="150"/>
      <c r="AN2012" s="150"/>
      <c r="AO2012" s="150"/>
      <c r="AP2012" s="150"/>
      <c r="AQ2012" s="150"/>
      <c r="AR2012" s="150"/>
      <c r="AS2012" s="150"/>
      <c r="AT2012" s="150"/>
      <c r="AU2012" s="150"/>
      <c r="AV2012" s="150"/>
      <c r="AW2012" s="150"/>
      <c r="AX2012" s="150"/>
      <c r="AY2012" s="150"/>
      <c r="AZ2012" s="150"/>
      <c r="BA2012" s="150"/>
      <c r="BB2012" s="150"/>
      <c r="BC2012" s="150"/>
      <c r="BD2012" s="150"/>
      <c r="BE2012" s="150"/>
      <c r="BF2012" s="150"/>
      <c r="BG2012" s="150"/>
      <c r="BH2012" s="150"/>
    </row>
    <row r="2013" spans="1:60" outlineLevel="1" x14ac:dyDescent="0.2">
      <c r="A2013" s="157"/>
      <c r="B2013" s="158"/>
      <c r="C2013" s="197" t="s">
        <v>260</v>
      </c>
      <c r="D2013" s="188"/>
      <c r="E2013" s="189">
        <v>3</v>
      </c>
      <c r="F2013" s="159"/>
      <c r="G2013" s="159"/>
      <c r="H2013" s="159"/>
      <c r="I2013" s="159"/>
      <c r="J2013" s="159"/>
      <c r="K2013" s="159"/>
      <c r="L2013" s="159"/>
      <c r="M2013" s="159"/>
      <c r="N2013" s="159"/>
      <c r="O2013" s="159"/>
      <c r="P2013" s="159"/>
      <c r="Q2013" s="159"/>
      <c r="R2013" s="159"/>
      <c r="S2013" s="159"/>
      <c r="T2013" s="159"/>
      <c r="U2013" s="159"/>
      <c r="V2013" s="159"/>
      <c r="W2013" s="159"/>
      <c r="X2013" s="150"/>
      <c r="Y2013" s="150"/>
      <c r="Z2013" s="150"/>
      <c r="AA2013" s="150"/>
      <c r="AB2013" s="150"/>
      <c r="AC2013" s="150"/>
      <c r="AD2013" s="150"/>
      <c r="AE2013" s="150"/>
      <c r="AF2013" s="150"/>
      <c r="AG2013" s="150" t="s">
        <v>245</v>
      </c>
      <c r="AH2013" s="150">
        <v>0</v>
      </c>
      <c r="AI2013" s="150"/>
      <c r="AJ2013" s="150"/>
      <c r="AK2013" s="150"/>
      <c r="AL2013" s="150"/>
      <c r="AM2013" s="150"/>
      <c r="AN2013" s="150"/>
      <c r="AO2013" s="150"/>
      <c r="AP2013" s="150"/>
      <c r="AQ2013" s="150"/>
      <c r="AR2013" s="150"/>
      <c r="AS2013" s="150"/>
      <c r="AT2013" s="150"/>
      <c r="AU2013" s="150"/>
      <c r="AV2013" s="150"/>
      <c r="AW2013" s="150"/>
      <c r="AX2013" s="150"/>
      <c r="AY2013" s="150"/>
      <c r="AZ2013" s="150"/>
      <c r="BA2013" s="150"/>
      <c r="BB2013" s="150"/>
      <c r="BC2013" s="150"/>
      <c r="BD2013" s="150"/>
      <c r="BE2013" s="150"/>
      <c r="BF2013" s="150"/>
      <c r="BG2013" s="150"/>
      <c r="BH2013" s="150"/>
    </row>
    <row r="2014" spans="1:60" outlineLevel="1" x14ac:dyDescent="0.2">
      <c r="A2014" s="157"/>
      <c r="B2014" s="158"/>
      <c r="C2014" s="197" t="s">
        <v>261</v>
      </c>
      <c r="D2014" s="188"/>
      <c r="E2014" s="189">
        <v>413.58</v>
      </c>
      <c r="F2014" s="159"/>
      <c r="G2014" s="159"/>
      <c r="H2014" s="159"/>
      <c r="I2014" s="159"/>
      <c r="J2014" s="159"/>
      <c r="K2014" s="159"/>
      <c r="L2014" s="159"/>
      <c r="M2014" s="159"/>
      <c r="N2014" s="159"/>
      <c r="O2014" s="159"/>
      <c r="P2014" s="159"/>
      <c r="Q2014" s="159"/>
      <c r="R2014" s="159"/>
      <c r="S2014" s="159"/>
      <c r="T2014" s="159"/>
      <c r="U2014" s="159"/>
      <c r="V2014" s="159"/>
      <c r="W2014" s="159"/>
      <c r="X2014" s="150"/>
      <c r="Y2014" s="150"/>
      <c r="Z2014" s="150"/>
      <c r="AA2014" s="150"/>
      <c r="AB2014" s="150"/>
      <c r="AC2014" s="150"/>
      <c r="AD2014" s="150"/>
      <c r="AE2014" s="150"/>
      <c r="AF2014" s="150"/>
      <c r="AG2014" s="150" t="s">
        <v>245</v>
      </c>
      <c r="AH2014" s="150">
        <v>0</v>
      </c>
      <c r="AI2014" s="150"/>
      <c r="AJ2014" s="150"/>
      <c r="AK2014" s="150"/>
      <c r="AL2014" s="150"/>
      <c r="AM2014" s="150"/>
      <c r="AN2014" s="150"/>
      <c r="AO2014" s="150"/>
      <c r="AP2014" s="150"/>
      <c r="AQ2014" s="150"/>
      <c r="AR2014" s="150"/>
      <c r="AS2014" s="150"/>
      <c r="AT2014" s="150"/>
      <c r="AU2014" s="150"/>
      <c r="AV2014" s="150"/>
      <c r="AW2014" s="150"/>
      <c r="AX2014" s="150"/>
      <c r="AY2014" s="150"/>
      <c r="AZ2014" s="150"/>
      <c r="BA2014" s="150"/>
      <c r="BB2014" s="150"/>
      <c r="BC2014" s="150"/>
      <c r="BD2014" s="150"/>
      <c r="BE2014" s="150"/>
      <c r="BF2014" s="150"/>
      <c r="BG2014" s="150"/>
      <c r="BH2014" s="150"/>
    </row>
    <row r="2015" spans="1:60" outlineLevel="1" x14ac:dyDescent="0.2">
      <c r="A2015" s="157"/>
      <c r="B2015" s="158"/>
      <c r="C2015" s="197" t="s">
        <v>262</v>
      </c>
      <c r="D2015" s="188"/>
      <c r="E2015" s="189">
        <v>34.119999999999997</v>
      </c>
      <c r="F2015" s="159"/>
      <c r="G2015" s="159"/>
      <c r="H2015" s="159"/>
      <c r="I2015" s="159"/>
      <c r="J2015" s="159"/>
      <c r="K2015" s="159"/>
      <c r="L2015" s="159"/>
      <c r="M2015" s="159"/>
      <c r="N2015" s="159"/>
      <c r="O2015" s="159"/>
      <c r="P2015" s="159"/>
      <c r="Q2015" s="159"/>
      <c r="R2015" s="159"/>
      <c r="S2015" s="159"/>
      <c r="T2015" s="159"/>
      <c r="U2015" s="159"/>
      <c r="V2015" s="159"/>
      <c r="W2015" s="159"/>
      <c r="X2015" s="150"/>
      <c r="Y2015" s="150"/>
      <c r="Z2015" s="150"/>
      <c r="AA2015" s="150"/>
      <c r="AB2015" s="150"/>
      <c r="AC2015" s="150"/>
      <c r="AD2015" s="150"/>
      <c r="AE2015" s="150"/>
      <c r="AF2015" s="150"/>
      <c r="AG2015" s="150" t="s">
        <v>245</v>
      </c>
      <c r="AH2015" s="150">
        <v>0</v>
      </c>
      <c r="AI2015" s="150"/>
      <c r="AJ2015" s="150"/>
      <c r="AK2015" s="150"/>
      <c r="AL2015" s="150"/>
      <c r="AM2015" s="150"/>
      <c r="AN2015" s="150"/>
      <c r="AO2015" s="150"/>
      <c r="AP2015" s="150"/>
      <c r="AQ2015" s="150"/>
      <c r="AR2015" s="150"/>
      <c r="AS2015" s="150"/>
      <c r="AT2015" s="150"/>
      <c r="AU2015" s="150"/>
      <c r="AV2015" s="150"/>
      <c r="AW2015" s="150"/>
      <c r="AX2015" s="150"/>
      <c r="AY2015" s="150"/>
      <c r="AZ2015" s="150"/>
      <c r="BA2015" s="150"/>
      <c r="BB2015" s="150"/>
      <c r="BC2015" s="150"/>
      <c r="BD2015" s="150"/>
      <c r="BE2015" s="150"/>
      <c r="BF2015" s="150"/>
      <c r="BG2015" s="150"/>
      <c r="BH2015" s="150"/>
    </row>
    <row r="2016" spans="1:60" outlineLevel="1" x14ac:dyDescent="0.2">
      <c r="A2016" s="157"/>
      <c r="B2016" s="158"/>
      <c r="C2016" s="197" t="s">
        <v>263</v>
      </c>
      <c r="D2016" s="188"/>
      <c r="E2016" s="189">
        <v>33</v>
      </c>
      <c r="F2016" s="159"/>
      <c r="G2016" s="159"/>
      <c r="H2016" s="159"/>
      <c r="I2016" s="159"/>
      <c r="J2016" s="159"/>
      <c r="K2016" s="159"/>
      <c r="L2016" s="159"/>
      <c r="M2016" s="159"/>
      <c r="N2016" s="159"/>
      <c r="O2016" s="159"/>
      <c r="P2016" s="159"/>
      <c r="Q2016" s="159"/>
      <c r="R2016" s="159"/>
      <c r="S2016" s="159"/>
      <c r="T2016" s="159"/>
      <c r="U2016" s="159"/>
      <c r="V2016" s="159"/>
      <c r="W2016" s="159"/>
      <c r="X2016" s="150"/>
      <c r="Y2016" s="150"/>
      <c r="Z2016" s="150"/>
      <c r="AA2016" s="150"/>
      <c r="AB2016" s="150"/>
      <c r="AC2016" s="150"/>
      <c r="AD2016" s="150"/>
      <c r="AE2016" s="150"/>
      <c r="AF2016" s="150"/>
      <c r="AG2016" s="150" t="s">
        <v>245</v>
      </c>
      <c r="AH2016" s="150">
        <v>0</v>
      </c>
      <c r="AI2016" s="150"/>
      <c r="AJ2016" s="150"/>
      <c r="AK2016" s="150"/>
      <c r="AL2016" s="150"/>
      <c r="AM2016" s="150"/>
      <c r="AN2016" s="150"/>
      <c r="AO2016" s="150"/>
      <c r="AP2016" s="150"/>
      <c r="AQ2016" s="150"/>
      <c r="AR2016" s="150"/>
      <c r="AS2016" s="150"/>
      <c r="AT2016" s="150"/>
      <c r="AU2016" s="150"/>
      <c r="AV2016" s="150"/>
      <c r="AW2016" s="150"/>
      <c r="AX2016" s="150"/>
      <c r="AY2016" s="150"/>
      <c r="AZ2016" s="150"/>
      <c r="BA2016" s="150"/>
      <c r="BB2016" s="150"/>
      <c r="BC2016" s="150"/>
      <c r="BD2016" s="150"/>
      <c r="BE2016" s="150"/>
      <c r="BF2016" s="150"/>
      <c r="BG2016" s="150"/>
      <c r="BH2016" s="150"/>
    </row>
    <row r="2017" spans="1:60" outlineLevel="1" x14ac:dyDescent="0.2">
      <c r="A2017" s="157"/>
      <c r="B2017" s="158"/>
      <c r="C2017" s="197" t="s">
        <v>264</v>
      </c>
      <c r="D2017" s="188"/>
      <c r="E2017" s="189">
        <v>54.16</v>
      </c>
      <c r="F2017" s="159"/>
      <c r="G2017" s="159"/>
      <c r="H2017" s="159"/>
      <c r="I2017" s="159"/>
      <c r="J2017" s="159"/>
      <c r="K2017" s="159"/>
      <c r="L2017" s="159"/>
      <c r="M2017" s="159"/>
      <c r="N2017" s="159"/>
      <c r="O2017" s="159"/>
      <c r="P2017" s="159"/>
      <c r="Q2017" s="159"/>
      <c r="R2017" s="159"/>
      <c r="S2017" s="159"/>
      <c r="T2017" s="159"/>
      <c r="U2017" s="159"/>
      <c r="V2017" s="159"/>
      <c r="W2017" s="159"/>
      <c r="X2017" s="150"/>
      <c r="Y2017" s="150"/>
      <c r="Z2017" s="150"/>
      <c r="AA2017" s="150"/>
      <c r="AB2017" s="150"/>
      <c r="AC2017" s="150"/>
      <c r="AD2017" s="150"/>
      <c r="AE2017" s="150"/>
      <c r="AF2017" s="150"/>
      <c r="AG2017" s="150" t="s">
        <v>245</v>
      </c>
      <c r="AH2017" s="150">
        <v>0</v>
      </c>
      <c r="AI2017" s="150"/>
      <c r="AJ2017" s="150"/>
      <c r="AK2017" s="150"/>
      <c r="AL2017" s="150"/>
      <c r="AM2017" s="150"/>
      <c r="AN2017" s="150"/>
      <c r="AO2017" s="150"/>
      <c r="AP2017" s="150"/>
      <c r="AQ2017" s="150"/>
      <c r="AR2017" s="150"/>
      <c r="AS2017" s="150"/>
      <c r="AT2017" s="150"/>
      <c r="AU2017" s="150"/>
      <c r="AV2017" s="150"/>
      <c r="AW2017" s="150"/>
      <c r="AX2017" s="150"/>
      <c r="AY2017" s="150"/>
      <c r="AZ2017" s="150"/>
      <c r="BA2017" s="150"/>
      <c r="BB2017" s="150"/>
      <c r="BC2017" s="150"/>
      <c r="BD2017" s="150"/>
      <c r="BE2017" s="150"/>
      <c r="BF2017" s="150"/>
      <c r="BG2017" s="150"/>
      <c r="BH2017" s="150"/>
    </row>
    <row r="2018" spans="1:60" outlineLevel="1" x14ac:dyDescent="0.2">
      <c r="A2018" s="157"/>
      <c r="B2018" s="158"/>
      <c r="C2018" s="197" t="s">
        <v>265</v>
      </c>
      <c r="D2018" s="188"/>
      <c r="E2018" s="189">
        <v>4</v>
      </c>
      <c r="F2018" s="159"/>
      <c r="G2018" s="159"/>
      <c r="H2018" s="159"/>
      <c r="I2018" s="159"/>
      <c r="J2018" s="159"/>
      <c r="K2018" s="159"/>
      <c r="L2018" s="159"/>
      <c r="M2018" s="159"/>
      <c r="N2018" s="159"/>
      <c r="O2018" s="159"/>
      <c r="P2018" s="159"/>
      <c r="Q2018" s="159"/>
      <c r="R2018" s="159"/>
      <c r="S2018" s="159"/>
      <c r="T2018" s="159"/>
      <c r="U2018" s="159"/>
      <c r="V2018" s="159"/>
      <c r="W2018" s="159"/>
      <c r="X2018" s="150"/>
      <c r="Y2018" s="150"/>
      <c r="Z2018" s="150"/>
      <c r="AA2018" s="150"/>
      <c r="AB2018" s="150"/>
      <c r="AC2018" s="150"/>
      <c r="AD2018" s="150"/>
      <c r="AE2018" s="150"/>
      <c r="AF2018" s="150"/>
      <c r="AG2018" s="150" t="s">
        <v>245</v>
      </c>
      <c r="AH2018" s="150">
        <v>0</v>
      </c>
      <c r="AI2018" s="150"/>
      <c r="AJ2018" s="150"/>
      <c r="AK2018" s="150"/>
      <c r="AL2018" s="150"/>
      <c r="AM2018" s="150"/>
      <c r="AN2018" s="150"/>
      <c r="AO2018" s="150"/>
      <c r="AP2018" s="150"/>
      <c r="AQ2018" s="150"/>
      <c r="AR2018" s="150"/>
      <c r="AS2018" s="150"/>
      <c r="AT2018" s="150"/>
      <c r="AU2018" s="150"/>
      <c r="AV2018" s="150"/>
      <c r="AW2018" s="150"/>
      <c r="AX2018" s="150"/>
      <c r="AY2018" s="150"/>
      <c r="AZ2018" s="150"/>
      <c r="BA2018" s="150"/>
      <c r="BB2018" s="150"/>
      <c r="BC2018" s="150"/>
      <c r="BD2018" s="150"/>
      <c r="BE2018" s="150"/>
      <c r="BF2018" s="150"/>
      <c r="BG2018" s="150"/>
      <c r="BH2018" s="150"/>
    </row>
    <row r="2019" spans="1:60" outlineLevel="1" x14ac:dyDescent="0.2">
      <c r="A2019" s="157"/>
      <c r="B2019" s="158"/>
      <c r="C2019" s="197" t="s">
        <v>266</v>
      </c>
      <c r="D2019" s="188"/>
      <c r="E2019" s="189">
        <v>386.28</v>
      </c>
      <c r="F2019" s="159"/>
      <c r="G2019" s="159"/>
      <c r="H2019" s="159"/>
      <c r="I2019" s="159"/>
      <c r="J2019" s="159"/>
      <c r="K2019" s="159"/>
      <c r="L2019" s="159"/>
      <c r="M2019" s="159"/>
      <c r="N2019" s="159"/>
      <c r="O2019" s="159"/>
      <c r="P2019" s="159"/>
      <c r="Q2019" s="159"/>
      <c r="R2019" s="159"/>
      <c r="S2019" s="159"/>
      <c r="T2019" s="159"/>
      <c r="U2019" s="159"/>
      <c r="V2019" s="159"/>
      <c r="W2019" s="159"/>
      <c r="X2019" s="150"/>
      <c r="Y2019" s="150"/>
      <c r="Z2019" s="150"/>
      <c r="AA2019" s="150"/>
      <c r="AB2019" s="150"/>
      <c r="AC2019" s="150"/>
      <c r="AD2019" s="150"/>
      <c r="AE2019" s="150"/>
      <c r="AF2019" s="150"/>
      <c r="AG2019" s="150" t="s">
        <v>245</v>
      </c>
      <c r="AH2019" s="150">
        <v>0</v>
      </c>
      <c r="AI2019" s="150"/>
      <c r="AJ2019" s="150"/>
      <c r="AK2019" s="150"/>
      <c r="AL2019" s="150"/>
      <c r="AM2019" s="150"/>
      <c r="AN2019" s="150"/>
      <c r="AO2019" s="150"/>
      <c r="AP2019" s="150"/>
      <c r="AQ2019" s="150"/>
      <c r="AR2019" s="150"/>
      <c r="AS2019" s="150"/>
      <c r="AT2019" s="150"/>
      <c r="AU2019" s="150"/>
      <c r="AV2019" s="150"/>
      <c r="AW2019" s="150"/>
      <c r="AX2019" s="150"/>
      <c r="AY2019" s="150"/>
      <c r="AZ2019" s="150"/>
      <c r="BA2019" s="150"/>
      <c r="BB2019" s="150"/>
      <c r="BC2019" s="150"/>
      <c r="BD2019" s="150"/>
      <c r="BE2019" s="150"/>
      <c r="BF2019" s="150"/>
      <c r="BG2019" s="150"/>
      <c r="BH2019" s="150"/>
    </row>
    <row r="2020" spans="1:60" outlineLevel="1" x14ac:dyDescent="0.2">
      <c r="A2020" s="157"/>
      <c r="B2020" s="158"/>
      <c r="C2020" s="197" t="s">
        <v>267</v>
      </c>
      <c r="D2020" s="188"/>
      <c r="E2020" s="189">
        <v>107.48</v>
      </c>
      <c r="F2020" s="159"/>
      <c r="G2020" s="159"/>
      <c r="H2020" s="159"/>
      <c r="I2020" s="159"/>
      <c r="J2020" s="159"/>
      <c r="K2020" s="159"/>
      <c r="L2020" s="159"/>
      <c r="M2020" s="159"/>
      <c r="N2020" s="159"/>
      <c r="O2020" s="159"/>
      <c r="P2020" s="159"/>
      <c r="Q2020" s="159"/>
      <c r="R2020" s="159"/>
      <c r="S2020" s="159"/>
      <c r="T2020" s="159"/>
      <c r="U2020" s="159"/>
      <c r="V2020" s="159"/>
      <c r="W2020" s="159"/>
      <c r="X2020" s="150"/>
      <c r="Y2020" s="150"/>
      <c r="Z2020" s="150"/>
      <c r="AA2020" s="150"/>
      <c r="AB2020" s="150"/>
      <c r="AC2020" s="150"/>
      <c r="AD2020" s="150"/>
      <c r="AE2020" s="150"/>
      <c r="AF2020" s="150"/>
      <c r="AG2020" s="150" t="s">
        <v>245</v>
      </c>
      <c r="AH2020" s="150">
        <v>0</v>
      </c>
      <c r="AI2020" s="150"/>
      <c r="AJ2020" s="150"/>
      <c r="AK2020" s="150"/>
      <c r="AL2020" s="150"/>
      <c r="AM2020" s="150"/>
      <c r="AN2020" s="150"/>
      <c r="AO2020" s="150"/>
      <c r="AP2020" s="150"/>
      <c r="AQ2020" s="150"/>
      <c r="AR2020" s="150"/>
      <c r="AS2020" s="150"/>
      <c r="AT2020" s="150"/>
      <c r="AU2020" s="150"/>
      <c r="AV2020" s="150"/>
      <c r="AW2020" s="150"/>
      <c r="AX2020" s="150"/>
      <c r="AY2020" s="150"/>
      <c r="AZ2020" s="150"/>
      <c r="BA2020" s="150"/>
      <c r="BB2020" s="150"/>
      <c r="BC2020" s="150"/>
      <c r="BD2020" s="150"/>
      <c r="BE2020" s="150"/>
      <c r="BF2020" s="150"/>
      <c r="BG2020" s="150"/>
      <c r="BH2020" s="150"/>
    </row>
    <row r="2021" spans="1:60" outlineLevel="1" x14ac:dyDescent="0.2">
      <c r="A2021" s="157"/>
      <c r="B2021" s="158"/>
      <c r="C2021" s="197" t="s">
        <v>268</v>
      </c>
      <c r="D2021" s="188"/>
      <c r="E2021" s="189">
        <v>286.95999999999998</v>
      </c>
      <c r="F2021" s="159"/>
      <c r="G2021" s="159"/>
      <c r="H2021" s="159"/>
      <c r="I2021" s="159"/>
      <c r="J2021" s="159"/>
      <c r="K2021" s="159"/>
      <c r="L2021" s="159"/>
      <c r="M2021" s="159"/>
      <c r="N2021" s="159"/>
      <c r="O2021" s="159"/>
      <c r="P2021" s="159"/>
      <c r="Q2021" s="159"/>
      <c r="R2021" s="159"/>
      <c r="S2021" s="159"/>
      <c r="T2021" s="159"/>
      <c r="U2021" s="159"/>
      <c r="V2021" s="159"/>
      <c r="W2021" s="159"/>
      <c r="X2021" s="150"/>
      <c r="Y2021" s="150"/>
      <c r="Z2021" s="150"/>
      <c r="AA2021" s="150"/>
      <c r="AB2021" s="150"/>
      <c r="AC2021" s="150"/>
      <c r="AD2021" s="150"/>
      <c r="AE2021" s="150"/>
      <c r="AF2021" s="150"/>
      <c r="AG2021" s="150" t="s">
        <v>245</v>
      </c>
      <c r="AH2021" s="150">
        <v>0</v>
      </c>
      <c r="AI2021" s="150"/>
      <c r="AJ2021" s="150"/>
      <c r="AK2021" s="150"/>
      <c r="AL2021" s="150"/>
      <c r="AM2021" s="150"/>
      <c r="AN2021" s="150"/>
      <c r="AO2021" s="150"/>
      <c r="AP2021" s="150"/>
      <c r="AQ2021" s="150"/>
      <c r="AR2021" s="150"/>
      <c r="AS2021" s="150"/>
      <c r="AT2021" s="150"/>
      <c r="AU2021" s="150"/>
      <c r="AV2021" s="150"/>
      <c r="AW2021" s="150"/>
      <c r="AX2021" s="150"/>
      <c r="AY2021" s="150"/>
      <c r="AZ2021" s="150"/>
      <c r="BA2021" s="150"/>
      <c r="BB2021" s="150"/>
      <c r="BC2021" s="150"/>
      <c r="BD2021" s="150"/>
      <c r="BE2021" s="150"/>
      <c r="BF2021" s="150"/>
      <c r="BG2021" s="150"/>
      <c r="BH2021" s="150"/>
    </row>
    <row r="2022" spans="1:60" outlineLevel="1" x14ac:dyDescent="0.2">
      <c r="A2022" s="157"/>
      <c r="B2022" s="158"/>
      <c r="C2022" s="197" t="s">
        <v>269</v>
      </c>
      <c r="D2022" s="188"/>
      <c r="E2022" s="189">
        <v>190.98</v>
      </c>
      <c r="F2022" s="159"/>
      <c r="G2022" s="159"/>
      <c r="H2022" s="159"/>
      <c r="I2022" s="159"/>
      <c r="J2022" s="159"/>
      <c r="K2022" s="159"/>
      <c r="L2022" s="159"/>
      <c r="M2022" s="159"/>
      <c r="N2022" s="159"/>
      <c r="O2022" s="159"/>
      <c r="P2022" s="159"/>
      <c r="Q2022" s="159"/>
      <c r="R2022" s="159"/>
      <c r="S2022" s="159"/>
      <c r="T2022" s="159"/>
      <c r="U2022" s="159"/>
      <c r="V2022" s="159"/>
      <c r="W2022" s="159"/>
      <c r="X2022" s="150"/>
      <c r="Y2022" s="150"/>
      <c r="Z2022" s="150"/>
      <c r="AA2022" s="150"/>
      <c r="AB2022" s="150"/>
      <c r="AC2022" s="150"/>
      <c r="AD2022" s="150"/>
      <c r="AE2022" s="150"/>
      <c r="AF2022" s="150"/>
      <c r="AG2022" s="150" t="s">
        <v>245</v>
      </c>
      <c r="AH2022" s="150">
        <v>0</v>
      </c>
      <c r="AI2022" s="150"/>
      <c r="AJ2022" s="150"/>
      <c r="AK2022" s="150"/>
      <c r="AL2022" s="150"/>
      <c r="AM2022" s="150"/>
      <c r="AN2022" s="150"/>
      <c r="AO2022" s="150"/>
      <c r="AP2022" s="150"/>
      <c r="AQ2022" s="150"/>
      <c r="AR2022" s="150"/>
      <c r="AS2022" s="150"/>
      <c r="AT2022" s="150"/>
      <c r="AU2022" s="150"/>
      <c r="AV2022" s="150"/>
      <c r="AW2022" s="150"/>
      <c r="AX2022" s="150"/>
      <c r="AY2022" s="150"/>
      <c r="AZ2022" s="150"/>
      <c r="BA2022" s="150"/>
      <c r="BB2022" s="150"/>
      <c r="BC2022" s="150"/>
      <c r="BD2022" s="150"/>
      <c r="BE2022" s="150"/>
      <c r="BF2022" s="150"/>
      <c r="BG2022" s="150"/>
      <c r="BH2022" s="150"/>
    </row>
    <row r="2023" spans="1:60" outlineLevel="1" x14ac:dyDescent="0.2">
      <c r="A2023" s="157"/>
      <c r="B2023" s="158"/>
      <c r="C2023" s="197" t="s">
        <v>270</v>
      </c>
      <c r="D2023" s="188"/>
      <c r="E2023" s="189">
        <v>80.319999999999993</v>
      </c>
      <c r="F2023" s="159"/>
      <c r="G2023" s="159"/>
      <c r="H2023" s="159"/>
      <c r="I2023" s="159"/>
      <c r="J2023" s="159"/>
      <c r="K2023" s="159"/>
      <c r="L2023" s="159"/>
      <c r="M2023" s="159"/>
      <c r="N2023" s="159"/>
      <c r="O2023" s="159"/>
      <c r="P2023" s="159"/>
      <c r="Q2023" s="159"/>
      <c r="R2023" s="159"/>
      <c r="S2023" s="159"/>
      <c r="T2023" s="159"/>
      <c r="U2023" s="159"/>
      <c r="V2023" s="159"/>
      <c r="W2023" s="159"/>
      <c r="X2023" s="150"/>
      <c r="Y2023" s="150"/>
      <c r="Z2023" s="150"/>
      <c r="AA2023" s="150"/>
      <c r="AB2023" s="150"/>
      <c r="AC2023" s="150"/>
      <c r="AD2023" s="150"/>
      <c r="AE2023" s="150"/>
      <c r="AF2023" s="150"/>
      <c r="AG2023" s="150" t="s">
        <v>245</v>
      </c>
      <c r="AH2023" s="150">
        <v>0</v>
      </c>
      <c r="AI2023" s="150"/>
      <c r="AJ2023" s="150"/>
      <c r="AK2023" s="150"/>
      <c r="AL2023" s="150"/>
      <c r="AM2023" s="150"/>
      <c r="AN2023" s="150"/>
      <c r="AO2023" s="150"/>
      <c r="AP2023" s="150"/>
      <c r="AQ2023" s="150"/>
      <c r="AR2023" s="150"/>
      <c r="AS2023" s="150"/>
      <c r="AT2023" s="150"/>
      <c r="AU2023" s="150"/>
      <c r="AV2023" s="150"/>
      <c r="AW2023" s="150"/>
      <c r="AX2023" s="150"/>
      <c r="AY2023" s="150"/>
      <c r="AZ2023" s="150"/>
      <c r="BA2023" s="150"/>
      <c r="BB2023" s="150"/>
      <c r="BC2023" s="150"/>
      <c r="BD2023" s="150"/>
      <c r="BE2023" s="150"/>
      <c r="BF2023" s="150"/>
      <c r="BG2023" s="150"/>
      <c r="BH2023" s="150"/>
    </row>
    <row r="2024" spans="1:60" outlineLevel="1" x14ac:dyDescent="0.2">
      <c r="A2024" s="157"/>
      <c r="B2024" s="158"/>
      <c r="C2024" s="197" t="s">
        <v>271</v>
      </c>
      <c r="D2024" s="188"/>
      <c r="E2024" s="189">
        <v>107.14</v>
      </c>
      <c r="F2024" s="159"/>
      <c r="G2024" s="159"/>
      <c r="H2024" s="159"/>
      <c r="I2024" s="159"/>
      <c r="J2024" s="159"/>
      <c r="K2024" s="159"/>
      <c r="L2024" s="159"/>
      <c r="M2024" s="159"/>
      <c r="N2024" s="159"/>
      <c r="O2024" s="159"/>
      <c r="P2024" s="159"/>
      <c r="Q2024" s="159"/>
      <c r="R2024" s="159"/>
      <c r="S2024" s="159"/>
      <c r="T2024" s="159"/>
      <c r="U2024" s="159"/>
      <c r="V2024" s="159"/>
      <c r="W2024" s="159"/>
      <c r="X2024" s="150"/>
      <c r="Y2024" s="150"/>
      <c r="Z2024" s="150"/>
      <c r="AA2024" s="150"/>
      <c r="AB2024" s="150"/>
      <c r="AC2024" s="150"/>
      <c r="AD2024" s="150"/>
      <c r="AE2024" s="150"/>
      <c r="AF2024" s="150"/>
      <c r="AG2024" s="150" t="s">
        <v>245</v>
      </c>
      <c r="AH2024" s="150">
        <v>0</v>
      </c>
      <c r="AI2024" s="150"/>
      <c r="AJ2024" s="150"/>
      <c r="AK2024" s="150"/>
      <c r="AL2024" s="150"/>
      <c r="AM2024" s="150"/>
      <c r="AN2024" s="150"/>
      <c r="AO2024" s="150"/>
      <c r="AP2024" s="150"/>
      <c r="AQ2024" s="150"/>
      <c r="AR2024" s="150"/>
      <c r="AS2024" s="150"/>
      <c r="AT2024" s="150"/>
      <c r="AU2024" s="150"/>
      <c r="AV2024" s="150"/>
      <c r="AW2024" s="150"/>
      <c r="AX2024" s="150"/>
      <c r="AY2024" s="150"/>
      <c r="AZ2024" s="150"/>
      <c r="BA2024" s="150"/>
      <c r="BB2024" s="150"/>
      <c r="BC2024" s="150"/>
      <c r="BD2024" s="150"/>
      <c r="BE2024" s="150"/>
      <c r="BF2024" s="150"/>
      <c r="BG2024" s="150"/>
      <c r="BH2024" s="150"/>
    </row>
    <row r="2025" spans="1:60" outlineLevel="1" x14ac:dyDescent="0.2">
      <c r="A2025" s="157"/>
      <c r="B2025" s="158"/>
      <c r="C2025" s="198" t="s">
        <v>272</v>
      </c>
      <c r="D2025" s="190"/>
      <c r="E2025" s="191">
        <v>2740.76</v>
      </c>
      <c r="F2025" s="159"/>
      <c r="G2025" s="159"/>
      <c r="H2025" s="159"/>
      <c r="I2025" s="159"/>
      <c r="J2025" s="159"/>
      <c r="K2025" s="159"/>
      <c r="L2025" s="159"/>
      <c r="M2025" s="159"/>
      <c r="N2025" s="159"/>
      <c r="O2025" s="159"/>
      <c r="P2025" s="159"/>
      <c r="Q2025" s="159"/>
      <c r="R2025" s="159"/>
      <c r="S2025" s="159"/>
      <c r="T2025" s="159"/>
      <c r="U2025" s="159"/>
      <c r="V2025" s="159"/>
      <c r="W2025" s="159"/>
      <c r="X2025" s="150"/>
      <c r="Y2025" s="150"/>
      <c r="Z2025" s="150"/>
      <c r="AA2025" s="150"/>
      <c r="AB2025" s="150"/>
      <c r="AC2025" s="150"/>
      <c r="AD2025" s="150"/>
      <c r="AE2025" s="150"/>
      <c r="AF2025" s="150"/>
      <c r="AG2025" s="150" t="s">
        <v>245</v>
      </c>
      <c r="AH2025" s="150">
        <v>1</v>
      </c>
      <c r="AI2025" s="150"/>
      <c r="AJ2025" s="150"/>
      <c r="AK2025" s="150"/>
      <c r="AL2025" s="150"/>
      <c r="AM2025" s="150"/>
      <c r="AN2025" s="150"/>
      <c r="AO2025" s="150"/>
      <c r="AP2025" s="150"/>
      <c r="AQ2025" s="150"/>
      <c r="AR2025" s="150"/>
      <c r="AS2025" s="150"/>
      <c r="AT2025" s="150"/>
      <c r="AU2025" s="150"/>
      <c r="AV2025" s="150"/>
      <c r="AW2025" s="150"/>
      <c r="AX2025" s="150"/>
      <c r="AY2025" s="150"/>
      <c r="AZ2025" s="150"/>
      <c r="BA2025" s="150"/>
      <c r="BB2025" s="150"/>
      <c r="BC2025" s="150"/>
      <c r="BD2025" s="150"/>
      <c r="BE2025" s="150"/>
      <c r="BF2025" s="150"/>
      <c r="BG2025" s="150"/>
      <c r="BH2025" s="150"/>
    </row>
    <row r="2026" spans="1:60" ht="22.5" outlineLevel="1" x14ac:dyDescent="0.2">
      <c r="A2026" s="167">
        <v>70</v>
      </c>
      <c r="B2026" s="168" t="s">
        <v>1140</v>
      </c>
      <c r="C2026" s="184" t="s">
        <v>1141</v>
      </c>
      <c r="D2026" s="169" t="s">
        <v>239</v>
      </c>
      <c r="E2026" s="170">
        <v>127.88</v>
      </c>
      <c r="F2026" s="171"/>
      <c r="G2026" s="172">
        <f>ROUND(E2026*F2026,2)</f>
        <v>0</v>
      </c>
      <c r="H2026" s="171"/>
      <c r="I2026" s="172">
        <f>ROUND(E2026*H2026,2)</f>
        <v>0</v>
      </c>
      <c r="J2026" s="171"/>
      <c r="K2026" s="172">
        <f>ROUND(E2026*J2026,2)</f>
        <v>0</v>
      </c>
      <c r="L2026" s="172">
        <v>21</v>
      </c>
      <c r="M2026" s="172">
        <f>G2026*(1+L2026/100)</f>
        <v>0</v>
      </c>
      <c r="N2026" s="172">
        <v>0.3276</v>
      </c>
      <c r="O2026" s="172">
        <f>ROUND(E2026*N2026,2)</f>
        <v>41.89</v>
      </c>
      <c r="P2026" s="172">
        <v>0</v>
      </c>
      <c r="Q2026" s="172">
        <f>ROUND(E2026*P2026,2)</f>
        <v>0</v>
      </c>
      <c r="R2026" s="172" t="s">
        <v>240</v>
      </c>
      <c r="S2026" s="172" t="s">
        <v>184</v>
      </c>
      <c r="T2026" s="173" t="s">
        <v>185</v>
      </c>
      <c r="U2026" s="159">
        <v>2.5999999999999999E-2</v>
      </c>
      <c r="V2026" s="159">
        <f>ROUND(E2026*U2026,2)</f>
        <v>3.32</v>
      </c>
      <c r="W2026" s="159"/>
      <c r="X2026" s="150"/>
      <c r="Y2026" s="150"/>
      <c r="Z2026" s="150"/>
      <c r="AA2026" s="150"/>
      <c r="AB2026" s="150"/>
      <c r="AC2026" s="150"/>
      <c r="AD2026" s="150"/>
      <c r="AE2026" s="150"/>
      <c r="AF2026" s="150"/>
      <c r="AG2026" s="150" t="s">
        <v>241</v>
      </c>
      <c r="AH2026" s="150"/>
      <c r="AI2026" s="150"/>
      <c r="AJ2026" s="150"/>
      <c r="AK2026" s="150"/>
      <c r="AL2026" s="150"/>
      <c r="AM2026" s="150"/>
      <c r="AN2026" s="150"/>
      <c r="AO2026" s="150"/>
      <c r="AP2026" s="150"/>
      <c r="AQ2026" s="150"/>
      <c r="AR2026" s="150"/>
      <c r="AS2026" s="150"/>
      <c r="AT2026" s="150"/>
      <c r="AU2026" s="150"/>
      <c r="AV2026" s="150"/>
      <c r="AW2026" s="150"/>
      <c r="AX2026" s="150"/>
      <c r="AY2026" s="150"/>
      <c r="AZ2026" s="150"/>
      <c r="BA2026" s="150"/>
      <c r="BB2026" s="150"/>
      <c r="BC2026" s="150"/>
      <c r="BD2026" s="150"/>
      <c r="BE2026" s="150"/>
      <c r="BF2026" s="150"/>
      <c r="BG2026" s="150"/>
      <c r="BH2026" s="150"/>
    </row>
    <row r="2027" spans="1:60" outlineLevel="1" x14ac:dyDescent="0.2">
      <c r="A2027" s="157"/>
      <c r="B2027" s="158"/>
      <c r="C2027" s="199" t="s">
        <v>355</v>
      </c>
      <c r="D2027" s="192"/>
      <c r="E2027" s="193"/>
      <c r="F2027" s="159"/>
      <c r="G2027" s="159"/>
      <c r="H2027" s="159"/>
      <c r="I2027" s="159"/>
      <c r="J2027" s="159"/>
      <c r="K2027" s="159"/>
      <c r="L2027" s="159"/>
      <c r="M2027" s="159"/>
      <c r="N2027" s="159"/>
      <c r="O2027" s="159"/>
      <c r="P2027" s="159"/>
      <c r="Q2027" s="159"/>
      <c r="R2027" s="159"/>
      <c r="S2027" s="159"/>
      <c r="T2027" s="159"/>
      <c r="U2027" s="159"/>
      <c r="V2027" s="159"/>
      <c r="W2027" s="159"/>
      <c r="X2027" s="150"/>
      <c r="Y2027" s="150"/>
      <c r="Z2027" s="150"/>
      <c r="AA2027" s="150"/>
      <c r="AB2027" s="150"/>
      <c r="AC2027" s="150"/>
      <c r="AD2027" s="150"/>
      <c r="AE2027" s="150"/>
      <c r="AF2027" s="150"/>
      <c r="AG2027" s="150" t="s">
        <v>245</v>
      </c>
      <c r="AH2027" s="150"/>
      <c r="AI2027" s="150"/>
      <c r="AJ2027" s="150"/>
      <c r="AK2027" s="150"/>
      <c r="AL2027" s="150"/>
      <c r="AM2027" s="150"/>
      <c r="AN2027" s="150"/>
      <c r="AO2027" s="150"/>
      <c r="AP2027" s="150"/>
      <c r="AQ2027" s="150"/>
      <c r="AR2027" s="150"/>
      <c r="AS2027" s="150"/>
      <c r="AT2027" s="150"/>
      <c r="AU2027" s="150"/>
      <c r="AV2027" s="150"/>
      <c r="AW2027" s="150"/>
      <c r="AX2027" s="150"/>
      <c r="AY2027" s="150"/>
      <c r="AZ2027" s="150"/>
      <c r="BA2027" s="150"/>
      <c r="BB2027" s="150"/>
      <c r="BC2027" s="150"/>
      <c r="BD2027" s="150"/>
      <c r="BE2027" s="150"/>
      <c r="BF2027" s="150"/>
      <c r="BG2027" s="150"/>
      <c r="BH2027" s="150"/>
    </row>
    <row r="2028" spans="1:60" outlineLevel="1" x14ac:dyDescent="0.2">
      <c r="A2028" s="157"/>
      <c r="B2028" s="158"/>
      <c r="C2028" s="200" t="s">
        <v>1142</v>
      </c>
      <c r="D2028" s="192"/>
      <c r="E2028" s="193"/>
      <c r="F2028" s="159"/>
      <c r="G2028" s="159"/>
      <c r="H2028" s="159"/>
      <c r="I2028" s="159"/>
      <c r="J2028" s="159"/>
      <c r="K2028" s="159"/>
      <c r="L2028" s="159"/>
      <c r="M2028" s="159"/>
      <c r="N2028" s="159"/>
      <c r="O2028" s="159"/>
      <c r="P2028" s="159"/>
      <c r="Q2028" s="159"/>
      <c r="R2028" s="159"/>
      <c r="S2028" s="159"/>
      <c r="T2028" s="159"/>
      <c r="U2028" s="159"/>
      <c r="V2028" s="159"/>
      <c r="W2028" s="159"/>
      <c r="X2028" s="150"/>
      <c r="Y2028" s="150"/>
      <c r="Z2028" s="150"/>
      <c r="AA2028" s="150"/>
      <c r="AB2028" s="150"/>
      <c r="AC2028" s="150"/>
      <c r="AD2028" s="150"/>
      <c r="AE2028" s="150"/>
      <c r="AF2028" s="150"/>
      <c r="AG2028" s="150" t="s">
        <v>245</v>
      </c>
      <c r="AH2028" s="150">
        <v>2</v>
      </c>
      <c r="AI2028" s="150"/>
      <c r="AJ2028" s="150"/>
      <c r="AK2028" s="150"/>
      <c r="AL2028" s="150"/>
      <c r="AM2028" s="150"/>
      <c r="AN2028" s="150"/>
      <c r="AO2028" s="150"/>
      <c r="AP2028" s="150"/>
      <c r="AQ2028" s="150"/>
      <c r="AR2028" s="150"/>
      <c r="AS2028" s="150"/>
      <c r="AT2028" s="150"/>
      <c r="AU2028" s="150"/>
      <c r="AV2028" s="150"/>
      <c r="AW2028" s="150"/>
      <c r="AX2028" s="150"/>
      <c r="AY2028" s="150"/>
      <c r="AZ2028" s="150"/>
      <c r="BA2028" s="150"/>
      <c r="BB2028" s="150"/>
      <c r="BC2028" s="150"/>
      <c r="BD2028" s="150"/>
      <c r="BE2028" s="150"/>
      <c r="BF2028" s="150"/>
      <c r="BG2028" s="150"/>
      <c r="BH2028" s="150"/>
    </row>
    <row r="2029" spans="1:60" outlineLevel="1" x14ac:dyDescent="0.2">
      <c r="A2029" s="157"/>
      <c r="B2029" s="158"/>
      <c r="C2029" s="200" t="s">
        <v>1143</v>
      </c>
      <c r="D2029" s="192"/>
      <c r="E2029" s="193">
        <v>43.12</v>
      </c>
      <c r="F2029" s="159"/>
      <c r="G2029" s="159"/>
      <c r="H2029" s="159"/>
      <c r="I2029" s="159"/>
      <c r="J2029" s="159"/>
      <c r="K2029" s="159"/>
      <c r="L2029" s="159"/>
      <c r="M2029" s="159"/>
      <c r="N2029" s="159"/>
      <c r="O2029" s="159"/>
      <c r="P2029" s="159"/>
      <c r="Q2029" s="159"/>
      <c r="R2029" s="159"/>
      <c r="S2029" s="159"/>
      <c r="T2029" s="159"/>
      <c r="U2029" s="159"/>
      <c r="V2029" s="159"/>
      <c r="W2029" s="159"/>
      <c r="X2029" s="150"/>
      <c r="Y2029" s="150"/>
      <c r="Z2029" s="150"/>
      <c r="AA2029" s="150"/>
      <c r="AB2029" s="150"/>
      <c r="AC2029" s="150"/>
      <c r="AD2029" s="150"/>
      <c r="AE2029" s="150"/>
      <c r="AF2029" s="150"/>
      <c r="AG2029" s="150" t="s">
        <v>245</v>
      </c>
      <c r="AH2029" s="150">
        <v>2</v>
      </c>
      <c r="AI2029" s="150"/>
      <c r="AJ2029" s="150"/>
      <c r="AK2029" s="150"/>
      <c r="AL2029" s="150"/>
      <c r="AM2029" s="150"/>
      <c r="AN2029" s="150"/>
      <c r="AO2029" s="150"/>
      <c r="AP2029" s="150"/>
      <c r="AQ2029" s="150"/>
      <c r="AR2029" s="150"/>
      <c r="AS2029" s="150"/>
      <c r="AT2029" s="150"/>
      <c r="AU2029" s="150"/>
      <c r="AV2029" s="150"/>
      <c r="AW2029" s="150"/>
      <c r="AX2029" s="150"/>
      <c r="AY2029" s="150"/>
      <c r="AZ2029" s="150"/>
      <c r="BA2029" s="150"/>
      <c r="BB2029" s="150"/>
      <c r="BC2029" s="150"/>
      <c r="BD2029" s="150"/>
      <c r="BE2029" s="150"/>
      <c r="BF2029" s="150"/>
      <c r="BG2029" s="150"/>
      <c r="BH2029" s="150"/>
    </row>
    <row r="2030" spans="1:60" outlineLevel="1" x14ac:dyDescent="0.2">
      <c r="A2030" s="157"/>
      <c r="B2030" s="158"/>
      <c r="C2030" s="200" t="s">
        <v>1144</v>
      </c>
      <c r="D2030" s="192"/>
      <c r="E2030" s="193">
        <v>20.82</v>
      </c>
      <c r="F2030" s="159"/>
      <c r="G2030" s="159"/>
      <c r="H2030" s="159"/>
      <c r="I2030" s="159"/>
      <c r="J2030" s="159"/>
      <c r="K2030" s="159"/>
      <c r="L2030" s="159"/>
      <c r="M2030" s="159"/>
      <c r="N2030" s="159"/>
      <c r="O2030" s="159"/>
      <c r="P2030" s="159"/>
      <c r="Q2030" s="159"/>
      <c r="R2030" s="159"/>
      <c r="S2030" s="159"/>
      <c r="T2030" s="159"/>
      <c r="U2030" s="159"/>
      <c r="V2030" s="159"/>
      <c r="W2030" s="159"/>
      <c r="X2030" s="150"/>
      <c r="Y2030" s="150"/>
      <c r="Z2030" s="150"/>
      <c r="AA2030" s="150"/>
      <c r="AB2030" s="150"/>
      <c r="AC2030" s="150"/>
      <c r="AD2030" s="150"/>
      <c r="AE2030" s="150"/>
      <c r="AF2030" s="150"/>
      <c r="AG2030" s="150" t="s">
        <v>245</v>
      </c>
      <c r="AH2030" s="150">
        <v>2</v>
      </c>
      <c r="AI2030" s="150"/>
      <c r="AJ2030" s="150"/>
      <c r="AK2030" s="150"/>
      <c r="AL2030" s="150"/>
      <c r="AM2030" s="150"/>
      <c r="AN2030" s="150"/>
      <c r="AO2030" s="150"/>
      <c r="AP2030" s="150"/>
      <c r="AQ2030" s="150"/>
      <c r="AR2030" s="150"/>
      <c r="AS2030" s="150"/>
      <c r="AT2030" s="150"/>
      <c r="AU2030" s="150"/>
      <c r="AV2030" s="150"/>
      <c r="AW2030" s="150"/>
      <c r="AX2030" s="150"/>
      <c r="AY2030" s="150"/>
      <c r="AZ2030" s="150"/>
      <c r="BA2030" s="150"/>
      <c r="BB2030" s="150"/>
      <c r="BC2030" s="150"/>
      <c r="BD2030" s="150"/>
      <c r="BE2030" s="150"/>
      <c r="BF2030" s="150"/>
      <c r="BG2030" s="150"/>
      <c r="BH2030" s="150"/>
    </row>
    <row r="2031" spans="1:60" outlineLevel="1" x14ac:dyDescent="0.2">
      <c r="A2031" s="157"/>
      <c r="B2031" s="158"/>
      <c r="C2031" s="199" t="s">
        <v>370</v>
      </c>
      <c r="D2031" s="192"/>
      <c r="E2031" s="193"/>
      <c r="F2031" s="159"/>
      <c r="G2031" s="159"/>
      <c r="H2031" s="159"/>
      <c r="I2031" s="159"/>
      <c r="J2031" s="159"/>
      <c r="K2031" s="159"/>
      <c r="L2031" s="159"/>
      <c r="M2031" s="159"/>
      <c r="N2031" s="159"/>
      <c r="O2031" s="159"/>
      <c r="P2031" s="159"/>
      <c r="Q2031" s="159"/>
      <c r="R2031" s="159"/>
      <c r="S2031" s="159"/>
      <c r="T2031" s="159"/>
      <c r="U2031" s="159"/>
      <c r="V2031" s="159"/>
      <c r="W2031" s="159"/>
      <c r="X2031" s="150"/>
      <c r="Y2031" s="150"/>
      <c r="Z2031" s="150"/>
      <c r="AA2031" s="150"/>
      <c r="AB2031" s="150"/>
      <c r="AC2031" s="150"/>
      <c r="AD2031" s="150"/>
      <c r="AE2031" s="150"/>
      <c r="AF2031" s="150"/>
      <c r="AG2031" s="150" t="s">
        <v>245</v>
      </c>
      <c r="AH2031" s="150"/>
      <c r="AI2031" s="150"/>
      <c r="AJ2031" s="150"/>
      <c r="AK2031" s="150"/>
      <c r="AL2031" s="150"/>
      <c r="AM2031" s="150"/>
      <c r="AN2031" s="150"/>
      <c r="AO2031" s="150"/>
      <c r="AP2031" s="150"/>
      <c r="AQ2031" s="150"/>
      <c r="AR2031" s="150"/>
      <c r="AS2031" s="150"/>
      <c r="AT2031" s="150"/>
      <c r="AU2031" s="150"/>
      <c r="AV2031" s="150"/>
      <c r="AW2031" s="150"/>
      <c r="AX2031" s="150"/>
      <c r="AY2031" s="150"/>
      <c r="AZ2031" s="150"/>
      <c r="BA2031" s="150"/>
      <c r="BB2031" s="150"/>
      <c r="BC2031" s="150"/>
      <c r="BD2031" s="150"/>
      <c r="BE2031" s="150"/>
      <c r="BF2031" s="150"/>
      <c r="BG2031" s="150"/>
      <c r="BH2031" s="150"/>
    </row>
    <row r="2032" spans="1:60" outlineLevel="1" x14ac:dyDescent="0.2">
      <c r="A2032" s="157"/>
      <c r="B2032" s="158"/>
      <c r="C2032" s="197" t="s">
        <v>1145</v>
      </c>
      <c r="D2032" s="188"/>
      <c r="E2032" s="189">
        <v>127.88</v>
      </c>
      <c r="F2032" s="159"/>
      <c r="G2032" s="159"/>
      <c r="H2032" s="159"/>
      <c r="I2032" s="159"/>
      <c r="J2032" s="159"/>
      <c r="K2032" s="159"/>
      <c r="L2032" s="159"/>
      <c r="M2032" s="159"/>
      <c r="N2032" s="159"/>
      <c r="O2032" s="159"/>
      <c r="P2032" s="159"/>
      <c r="Q2032" s="159"/>
      <c r="R2032" s="159"/>
      <c r="S2032" s="159"/>
      <c r="T2032" s="159"/>
      <c r="U2032" s="159"/>
      <c r="V2032" s="159"/>
      <c r="W2032" s="159"/>
      <c r="X2032" s="150"/>
      <c r="Y2032" s="150"/>
      <c r="Z2032" s="150"/>
      <c r="AA2032" s="150"/>
      <c r="AB2032" s="150"/>
      <c r="AC2032" s="150"/>
      <c r="AD2032" s="150"/>
      <c r="AE2032" s="150"/>
      <c r="AF2032" s="150"/>
      <c r="AG2032" s="150" t="s">
        <v>245</v>
      </c>
      <c r="AH2032" s="150">
        <v>0</v>
      </c>
      <c r="AI2032" s="150"/>
      <c r="AJ2032" s="150"/>
      <c r="AK2032" s="150"/>
      <c r="AL2032" s="150"/>
      <c r="AM2032" s="150"/>
      <c r="AN2032" s="150"/>
      <c r="AO2032" s="150"/>
      <c r="AP2032" s="150"/>
      <c r="AQ2032" s="150"/>
      <c r="AR2032" s="150"/>
      <c r="AS2032" s="150"/>
      <c r="AT2032" s="150"/>
      <c r="AU2032" s="150"/>
      <c r="AV2032" s="150"/>
      <c r="AW2032" s="150"/>
      <c r="AX2032" s="150"/>
      <c r="AY2032" s="150"/>
      <c r="AZ2032" s="150"/>
      <c r="BA2032" s="150"/>
      <c r="BB2032" s="150"/>
      <c r="BC2032" s="150"/>
      <c r="BD2032" s="150"/>
      <c r="BE2032" s="150"/>
      <c r="BF2032" s="150"/>
      <c r="BG2032" s="150"/>
      <c r="BH2032" s="150"/>
    </row>
    <row r="2033" spans="1:60" ht="22.5" outlineLevel="1" x14ac:dyDescent="0.2">
      <c r="A2033" s="167">
        <v>71</v>
      </c>
      <c r="B2033" s="168" t="s">
        <v>1146</v>
      </c>
      <c r="C2033" s="184" t="s">
        <v>1147</v>
      </c>
      <c r="D2033" s="169" t="s">
        <v>239</v>
      </c>
      <c r="E2033" s="170">
        <v>1256.02</v>
      </c>
      <c r="F2033" s="171"/>
      <c r="G2033" s="172">
        <f>ROUND(E2033*F2033,2)</f>
        <v>0</v>
      </c>
      <c r="H2033" s="171"/>
      <c r="I2033" s="172">
        <f>ROUND(E2033*H2033,2)</f>
        <v>0</v>
      </c>
      <c r="J2033" s="171"/>
      <c r="K2033" s="172">
        <f>ROUND(E2033*J2033,2)</f>
        <v>0</v>
      </c>
      <c r="L2033" s="172">
        <v>21</v>
      </c>
      <c r="M2033" s="172">
        <f>G2033*(1+L2033/100)</f>
        <v>0</v>
      </c>
      <c r="N2033" s="172">
        <v>0.441</v>
      </c>
      <c r="O2033" s="172">
        <f>ROUND(E2033*N2033,2)</f>
        <v>553.9</v>
      </c>
      <c r="P2033" s="172">
        <v>0</v>
      </c>
      <c r="Q2033" s="172">
        <f>ROUND(E2033*P2033,2)</f>
        <v>0</v>
      </c>
      <c r="R2033" s="172" t="s">
        <v>240</v>
      </c>
      <c r="S2033" s="172" t="s">
        <v>184</v>
      </c>
      <c r="T2033" s="173" t="s">
        <v>184</v>
      </c>
      <c r="U2033" s="159">
        <v>2.9000000000000001E-2</v>
      </c>
      <c r="V2033" s="159">
        <f>ROUND(E2033*U2033,2)</f>
        <v>36.42</v>
      </c>
      <c r="W2033" s="159"/>
      <c r="X2033" s="150"/>
      <c r="Y2033" s="150"/>
      <c r="Z2033" s="150"/>
      <c r="AA2033" s="150"/>
      <c r="AB2033" s="150"/>
      <c r="AC2033" s="150"/>
      <c r="AD2033" s="150"/>
      <c r="AE2033" s="150"/>
      <c r="AF2033" s="150"/>
      <c r="AG2033" s="150" t="s">
        <v>241</v>
      </c>
      <c r="AH2033" s="150"/>
      <c r="AI2033" s="150"/>
      <c r="AJ2033" s="150"/>
      <c r="AK2033" s="150"/>
      <c r="AL2033" s="150"/>
      <c r="AM2033" s="150"/>
      <c r="AN2033" s="150"/>
      <c r="AO2033" s="150"/>
      <c r="AP2033" s="150"/>
      <c r="AQ2033" s="150"/>
      <c r="AR2033" s="150"/>
      <c r="AS2033" s="150"/>
      <c r="AT2033" s="150"/>
      <c r="AU2033" s="150"/>
      <c r="AV2033" s="150"/>
      <c r="AW2033" s="150"/>
      <c r="AX2033" s="150"/>
      <c r="AY2033" s="150"/>
      <c r="AZ2033" s="150"/>
      <c r="BA2033" s="150"/>
      <c r="BB2033" s="150"/>
      <c r="BC2033" s="150"/>
      <c r="BD2033" s="150"/>
      <c r="BE2033" s="150"/>
      <c r="BF2033" s="150"/>
      <c r="BG2033" s="150"/>
      <c r="BH2033" s="150"/>
    </row>
    <row r="2034" spans="1:60" outlineLevel="1" x14ac:dyDescent="0.2">
      <c r="A2034" s="157"/>
      <c r="B2034" s="158"/>
      <c r="C2034" s="197" t="s">
        <v>1133</v>
      </c>
      <c r="D2034" s="188"/>
      <c r="E2034" s="189"/>
      <c r="F2034" s="159"/>
      <c r="G2034" s="159"/>
      <c r="H2034" s="159"/>
      <c r="I2034" s="159"/>
      <c r="J2034" s="159"/>
      <c r="K2034" s="159"/>
      <c r="L2034" s="159"/>
      <c r="M2034" s="159"/>
      <c r="N2034" s="159"/>
      <c r="O2034" s="159"/>
      <c r="P2034" s="159"/>
      <c r="Q2034" s="159"/>
      <c r="R2034" s="159"/>
      <c r="S2034" s="159"/>
      <c r="T2034" s="159"/>
      <c r="U2034" s="159"/>
      <c r="V2034" s="159"/>
      <c r="W2034" s="159"/>
      <c r="X2034" s="150"/>
      <c r="Y2034" s="150"/>
      <c r="Z2034" s="150"/>
      <c r="AA2034" s="150"/>
      <c r="AB2034" s="150"/>
      <c r="AC2034" s="150"/>
      <c r="AD2034" s="150"/>
      <c r="AE2034" s="150"/>
      <c r="AF2034" s="150"/>
      <c r="AG2034" s="150" t="s">
        <v>245</v>
      </c>
      <c r="AH2034" s="150">
        <v>0</v>
      </c>
      <c r="AI2034" s="150"/>
      <c r="AJ2034" s="150"/>
      <c r="AK2034" s="150"/>
      <c r="AL2034" s="150"/>
      <c r="AM2034" s="150"/>
      <c r="AN2034" s="150"/>
      <c r="AO2034" s="150"/>
      <c r="AP2034" s="150"/>
      <c r="AQ2034" s="150"/>
      <c r="AR2034" s="150"/>
      <c r="AS2034" s="150"/>
      <c r="AT2034" s="150"/>
      <c r="AU2034" s="150"/>
      <c r="AV2034" s="150"/>
      <c r="AW2034" s="150"/>
      <c r="AX2034" s="150"/>
      <c r="AY2034" s="150"/>
      <c r="AZ2034" s="150"/>
      <c r="BA2034" s="150"/>
      <c r="BB2034" s="150"/>
      <c r="BC2034" s="150"/>
      <c r="BD2034" s="150"/>
      <c r="BE2034" s="150"/>
      <c r="BF2034" s="150"/>
      <c r="BG2034" s="150"/>
      <c r="BH2034" s="150"/>
    </row>
    <row r="2035" spans="1:60" outlineLevel="1" x14ac:dyDescent="0.2">
      <c r="A2035" s="157"/>
      <c r="B2035" s="158"/>
      <c r="C2035" s="197" t="s">
        <v>287</v>
      </c>
      <c r="D2035" s="188"/>
      <c r="E2035" s="189"/>
      <c r="F2035" s="159"/>
      <c r="G2035" s="159"/>
      <c r="H2035" s="159"/>
      <c r="I2035" s="159"/>
      <c r="J2035" s="159"/>
      <c r="K2035" s="159"/>
      <c r="L2035" s="159"/>
      <c r="M2035" s="159"/>
      <c r="N2035" s="159"/>
      <c r="O2035" s="159"/>
      <c r="P2035" s="159"/>
      <c r="Q2035" s="159"/>
      <c r="R2035" s="159"/>
      <c r="S2035" s="159"/>
      <c r="T2035" s="159"/>
      <c r="U2035" s="159"/>
      <c r="V2035" s="159"/>
      <c r="W2035" s="159"/>
      <c r="X2035" s="150"/>
      <c r="Y2035" s="150"/>
      <c r="Z2035" s="150"/>
      <c r="AA2035" s="150"/>
      <c r="AB2035" s="150"/>
      <c r="AC2035" s="150"/>
      <c r="AD2035" s="150"/>
      <c r="AE2035" s="150"/>
      <c r="AF2035" s="150"/>
      <c r="AG2035" s="150" t="s">
        <v>245</v>
      </c>
      <c r="AH2035" s="150">
        <v>0</v>
      </c>
      <c r="AI2035" s="150"/>
      <c r="AJ2035" s="150"/>
      <c r="AK2035" s="150"/>
      <c r="AL2035" s="150"/>
      <c r="AM2035" s="150"/>
      <c r="AN2035" s="150"/>
      <c r="AO2035" s="150"/>
      <c r="AP2035" s="150"/>
      <c r="AQ2035" s="150"/>
      <c r="AR2035" s="150"/>
      <c r="AS2035" s="150"/>
      <c r="AT2035" s="150"/>
      <c r="AU2035" s="150"/>
      <c r="AV2035" s="150"/>
      <c r="AW2035" s="150"/>
      <c r="AX2035" s="150"/>
      <c r="AY2035" s="150"/>
      <c r="AZ2035" s="150"/>
      <c r="BA2035" s="150"/>
      <c r="BB2035" s="150"/>
      <c r="BC2035" s="150"/>
      <c r="BD2035" s="150"/>
      <c r="BE2035" s="150"/>
      <c r="BF2035" s="150"/>
      <c r="BG2035" s="150"/>
      <c r="BH2035" s="150"/>
    </row>
    <row r="2036" spans="1:60" outlineLevel="1" x14ac:dyDescent="0.2">
      <c r="A2036" s="157"/>
      <c r="B2036" s="158"/>
      <c r="C2036" s="197" t="s">
        <v>288</v>
      </c>
      <c r="D2036" s="188"/>
      <c r="E2036" s="189">
        <v>438.48</v>
      </c>
      <c r="F2036" s="159"/>
      <c r="G2036" s="159"/>
      <c r="H2036" s="159"/>
      <c r="I2036" s="159"/>
      <c r="J2036" s="159"/>
      <c r="K2036" s="159"/>
      <c r="L2036" s="159"/>
      <c r="M2036" s="159"/>
      <c r="N2036" s="159"/>
      <c r="O2036" s="159"/>
      <c r="P2036" s="159"/>
      <c r="Q2036" s="159"/>
      <c r="R2036" s="159"/>
      <c r="S2036" s="159"/>
      <c r="T2036" s="159"/>
      <c r="U2036" s="159"/>
      <c r="V2036" s="159"/>
      <c r="W2036" s="159"/>
      <c r="X2036" s="150"/>
      <c r="Y2036" s="150"/>
      <c r="Z2036" s="150"/>
      <c r="AA2036" s="150"/>
      <c r="AB2036" s="150"/>
      <c r="AC2036" s="150"/>
      <c r="AD2036" s="150"/>
      <c r="AE2036" s="150"/>
      <c r="AF2036" s="150"/>
      <c r="AG2036" s="150" t="s">
        <v>245</v>
      </c>
      <c r="AH2036" s="150">
        <v>0</v>
      </c>
      <c r="AI2036" s="150"/>
      <c r="AJ2036" s="150"/>
      <c r="AK2036" s="150"/>
      <c r="AL2036" s="150"/>
      <c r="AM2036" s="150"/>
      <c r="AN2036" s="150"/>
      <c r="AO2036" s="150"/>
      <c r="AP2036" s="150"/>
      <c r="AQ2036" s="150"/>
      <c r="AR2036" s="150"/>
      <c r="AS2036" s="150"/>
      <c r="AT2036" s="150"/>
      <c r="AU2036" s="150"/>
      <c r="AV2036" s="150"/>
      <c r="AW2036" s="150"/>
      <c r="AX2036" s="150"/>
      <c r="AY2036" s="150"/>
      <c r="AZ2036" s="150"/>
      <c r="BA2036" s="150"/>
      <c r="BB2036" s="150"/>
      <c r="BC2036" s="150"/>
      <c r="BD2036" s="150"/>
      <c r="BE2036" s="150"/>
      <c r="BF2036" s="150"/>
      <c r="BG2036" s="150"/>
      <c r="BH2036" s="150"/>
    </row>
    <row r="2037" spans="1:60" outlineLevel="1" x14ac:dyDescent="0.2">
      <c r="A2037" s="157"/>
      <c r="B2037" s="158"/>
      <c r="C2037" s="197" t="s">
        <v>289</v>
      </c>
      <c r="D2037" s="188"/>
      <c r="E2037" s="189">
        <v>16.32</v>
      </c>
      <c r="F2037" s="159"/>
      <c r="G2037" s="159"/>
      <c r="H2037" s="159"/>
      <c r="I2037" s="159"/>
      <c r="J2037" s="159"/>
      <c r="K2037" s="159"/>
      <c r="L2037" s="159"/>
      <c r="M2037" s="159"/>
      <c r="N2037" s="159"/>
      <c r="O2037" s="159"/>
      <c r="P2037" s="159"/>
      <c r="Q2037" s="159"/>
      <c r="R2037" s="159"/>
      <c r="S2037" s="159"/>
      <c r="T2037" s="159"/>
      <c r="U2037" s="159"/>
      <c r="V2037" s="159"/>
      <c r="W2037" s="159"/>
      <c r="X2037" s="150"/>
      <c r="Y2037" s="150"/>
      <c r="Z2037" s="150"/>
      <c r="AA2037" s="150"/>
      <c r="AB2037" s="150"/>
      <c r="AC2037" s="150"/>
      <c r="AD2037" s="150"/>
      <c r="AE2037" s="150"/>
      <c r="AF2037" s="150"/>
      <c r="AG2037" s="150" t="s">
        <v>245</v>
      </c>
      <c r="AH2037" s="150">
        <v>0</v>
      </c>
      <c r="AI2037" s="150"/>
      <c r="AJ2037" s="150"/>
      <c r="AK2037" s="150"/>
      <c r="AL2037" s="150"/>
      <c r="AM2037" s="150"/>
      <c r="AN2037" s="150"/>
      <c r="AO2037" s="150"/>
      <c r="AP2037" s="150"/>
      <c r="AQ2037" s="150"/>
      <c r="AR2037" s="150"/>
      <c r="AS2037" s="150"/>
      <c r="AT2037" s="150"/>
      <c r="AU2037" s="150"/>
      <c r="AV2037" s="150"/>
      <c r="AW2037" s="150"/>
      <c r="AX2037" s="150"/>
      <c r="AY2037" s="150"/>
      <c r="AZ2037" s="150"/>
      <c r="BA2037" s="150"/>
      <c r="BB2037" s="150"/>
      <c r="BC2037" s="150"/>
      <c r="BD2037" s="150"/>
      <c r="BE2037" s="150"/>
      <c r="BF2037" s="150"/>
      <c r="BG2037" s="150"/>
      <c r="BH2037" s="150"/>
    </row>
    <row r="2038" spans="1:60" outlineLevel="1" x14ac:dyDescent="0.2">
      <c r="A2038" s="157"/>
      <c r="B2038" s="158"/>
      <c r="C2038" s="197" t="s">
        <v>290</v>
      </c>
      <c r="D2038" s="188"/>
      <c r="E2038" s="189">
        <v>261.12</v>
      </c>
      <c r="F2038" s="159"/>
      <c r="G2038" s="159"/>
      <c r="H2038" s="159"/>
      <c r="I2038" s="159"/>
      <c r="J2038" s="159"/>
      <c r="K2038" s="159"/>
      <c r="L2038" s="159"/>
      <c r="M2038" s="159"/>
      <c r="N2038" s="159"/>
      <c r="O2038" s="159"/>
      <c r="P2038" s="159"/>
      <c r="Q2038" s="159"/>
      <c r="R2038" s="159"/>
      <c r="S2038" s="159"/>
      <c r="T2038" s="159"/>
      <c r="U2038" s="159"/>
      <c r="V2038" s="159"/>
      <c r="W2038" s="159"/>
      <c r="X2038" s="150"/>
      <c r="Y2038" s="150"/>
      <c r="Z2038" s="150"/>
      <c r="AA2038" s="150"/>
      <c r="AB2038" s="150"/>
      <c r="AC2038" s="150"/>
      <c r="AD2038" s="150"/>
      <c r="AE2038" s="150"/>
      <c r="AF2038" s="150"/>
      <c r="AG2038" s="150" t="s">
        <v>245</v>
      </c>
      <c r="AH2038" s="150">
        <v>0</v>
      </c>
      <c r="AI2038" s="150"/>
      <c r="AJ2038" s="150"/>
      <c r="AK2038" s="150"/>
      <c r="AL2038" s="150"/>
      <c r="AM2038" s="150"/>
      <c r="AN2038" s="150"/>
      <c r="AO2038" s="150"/>
      <c r="AP2038" s="150"/>
      <c r="AQ2038" s="150"/>
      <c r="AR2038" s="150"/>
      <c r="AS2038" s="150"/>
      <c r="AT2038" s="150"/>
      <c r="AU2038" s="150"/>
      <c r="AV2038" s="150"/>
      <c r="AW2038" s="150"/>
      <c r="AX2038" s="150"/>
      <c r="AY2038" s="150"/>
      <c r="AZ2038" s="150"/>
      <c r="BA2038" s="150"/>
      <c r="BB2038" s="150"/>
      <c r="BC2038" s="150"/>
      <c r="BD2038" s="150"/>
      <c r="BE2038" s="150"/>
      <c r="BF2038" s="150"/>
      <c r="BG2038" s="150"/>
      <c r="BH2038" s="150"/>
    </row>
    <row r="2039" spans="1:60" outlineLevel="1" x14ac:dyDescent="0.2">
      <c r="A2039" s="157"/>
      <c r="B2039" s="158"/>
      <c r="C2039" s="197" t="s">
        <v>291</v>
      </c>
      <c r="D2039" s="188"/>
      <c r="E2039" s="189">
        <v>36.020000000000003</v>
      </c>
      <c r="F2039" s="159"/>
      <c r="G2039" s="159"/>
      <c r="H2039" s="159"/>
      <c r="I2039" s="159"/>
      <c r="J2039" s="159"/>
      <c r="K2039" s="159"/>
      <c r="L2039" s="159"/>
      <c r="M2039" s="159"/>
      <c r="N2039" s="159"/>
      <c r="O2039" s="159"/>
      <c r="P2039" s="159"/>
      <c r="Q2039" s="159"/>
      <c r="R2039" s="159"/>
      <c r="S2039" s="159"/>
      <c r="T2039" s="159"/>
      <c r="U2039" s="159"/>
      <c r="V2039" s="159"/>
      <c r="W2039" s="159"/>
      <c r="X2039" s="150"/>
      <c r="Y2039" s="150"/>
      <c r="Z2039" s="150"/>
      <c r="AA2039" s="150"/>
      <c r="AB2039" s="150"/>
      <c r="AC2039" s="150"/>
      <c r="AD2039" s="150"/>
      <c r="AE2039" s="150"/>
      <c r="AF2039" s="150"/>
      <c r="AG2039" s="150" t="s">
        <v>245</v>
      </c>
      <c r="AH2039" s="150">
        <v>0</v>
      </c>
      <c r="AI2039" s="150"/>
      <c r="AJ2039" s="150"/>
      <c r="AK2039" s="150"/>
      <c r="AL2039" s="150"/>
      <c r="AM2039" s="150"/>
      <c r="AN2039" s="150"/>
      <c r="AO2039" s="150"/>
      <c r="AP2039" s="150"/>
      <c r="AQ2039" s="150"/>
      <c r="AR2039" s="150"/>
      <c r="AS2039" s="150"/>
      <c r="AT2039" s="150"/>
      <c r="AU2039" s="150"/>
      <c r="AV2039" s="150"/>
      <c r="AW2039" s="150"/>
      <c r="AX2039" s="150"/>
      <c r="AY2039" s="150"/>
      <c r="AZ2039" s="150"/>
      <c r="BA2039" s="150"/>
      <c r="BB2039" s="150"/>
      <c r="BC2039" s="150"/>
      <c r="BD2039" s="150"/>
      <c r="BE2039" s="150"/>
      <c r="BF2039" s="150"/>
      <c r="BG2039" s="150"/>
      <c r="BH2039" s="150"/>
    </row>
    <row r="2040" spans="1:60" outlineLevel="1" x14ac:dyDescent="0.2">
      <c r="A2040" s="157"/>
      <c r="B2040" s="158"/>
      <c r="C2040" s="197" t="s">
        <v>292</v>
      </c>
      <c r="D2040" s="188"/>
      <c r="E2040" s="189">
        <v>504.08</v>
      </c>
      <c r="F2040" s="159"/>
      <c r="G2040" s="159"/>
      <c r="H2040" s="159"/>
      <c r="I2040" s="159"/>
      <c r="J2040" s="159"/>
      <c r="K2040" s="159"/>
      <c r="L2040" s="159"/>
      <c r="M2040" s="159"/>
      <c r="N2040" s="159"/>
      <c r="O2040" s="159"/>
      <c r="P2040" s="159"/>
      <c r="Q2040" s="159"/>
      <c r="R2040" s="159"/>
      <c r="S2040" s="159"/>
      <c r="T2040" s="159"/>
      <c r="U2040" s="159"/>
      <c r="V2040" s="159"/>
      <c r="W2040" s="159"/>
      <c r="X2040" s="150"/>
      <c r="Y2040" s="150"/>
      <c r="Z2040" s="150"/>
      <c r="AA2040" s="150"/>
      <c r="AB2040" s="150"/>
      <c r="AC2040" s="150"/>
      <c r="AD2040" s="150"/>
      <c r="AE2040" s="150"/>
      <c r="AF2040" s="150"/>
      <c r="AG2040" s="150" t="s">
        <v>245</v>
      </c>
      <c r="AH2040" s="150">
        <v>0</v>
      </c>
      <c r="AI2040" s="150"/>
      <c r="AJ2040" s="150"/>
      <c r="AK2040" s="150"/>
      <c r="AL2040" s="150"/>
      <c r="AM2040" s="150"/>
      <c r="AN2040" s="150"/>
      <c r="AO2040" s="150"/>
      <c r="AP2040" s="150"/>
      <c r="AQ2040" s="150"/>
      <c r="AR2040" s="150"/>
      <c r="AS2040" s="150"/>
      <c r="AT2040" s="150"/>
      <c r="AU2040" s="150"/>
      <c r="AV2040" s="150"/>
      <c r="AW2040" s="150"/>
      <c r="AX2040" s="150"/>
      <c r="AY2040" s="150"/>
      <c r="AZ2040" s="150"/>
      <c r="BA2040" s="150"/>
      <c r="BB2040" s="150"/>
      <c r="BC2040" s="150"/>
      <c r="BD2040" s="150"/>
      <c r="BE2040" s="150"/>
      <c r="BF2040" s="150"/>
      <c r="BG2040" s="150"/>
      <c r="BH2040" s="150"/>
    </row>
    <row r="2041" spans="1:60" outlineLevel="1" x14ac:dyDescent="0.2">
      <c r="A2041" s="157"/>
      <c r="B2041" s="158"/>
      <c r="C2041" s="198" t="s">
        <v>272</v>
      </c>
      <c r="D2041" s="190"/>
      <c r="E2041" s="191">
        <v>1256.02</v>
      </c>
      <c r="F2041" s="159"/>
      <c r="G2041" s="159"/>
      <c r="H2041" s="159"/>
      <c r="I2041" s="159"/>
      <c r="J2041" s="159"/>
      <c r="K2041" s="159"/>
      <c r="L2041" s="159"/>
      <c r="M2041" s="159"/>
      <c r="N2041" s="159"/>
      <c r="O2041" s="159"/>
      <c r="P2041" s="159"/>
      <c r="Q2041" s="159"/>
      <c r="R2041" s="159"/>
      <c r="S2041" s="159"/>
      <c r="T2041" s="159"/>
      <c r="U2041" s="159"/>
      <c r="V2041" s="159"/>
      <c r="W2041" s="159"/>
      <c r="X2041" s="150"/>
      <c r="Y2041" s="150"/>
      <c r="Z2041" s="150"/>
      <c r="AA2041" s="150"/>
      <c r="AB2041" s="150"/>
      <c r="AC2041" s="150"/>
      <c r="AD2041" s="150"/>
      <c r="AE2041" s="150"/>
      <c r="AF2041" s="150"/>
      <c r="AG2041" s="150" t="s">
        <v>245</v>
      </c>
      <c r="AH2041" s="150">
        <v>1</v>
      </c>
      <c r="AI2041" s="150"/>
      <c r="AJ2041" s="150"/>
      <c r="AK2041" s="150"/>
      <c r="AL2041" s="150"/>
      <c r="AM2041" s="150"/>
      <c r="AN2041" s="150"/>
      <c r="AO2041" s="150"/>
      <c r="AP2041" s="150"/>
      <c r="AQ2041" s="150"/>
      <c r="AR2041" s="150"/>
      <c r="AS2041" s="150"/>
      <c r="AT2041" s="150"/>
      <c r="AU2041" s="150"/>
      <c r="AV2041" s="150"/>
      <c r="AW2041" s="150"/>
      <c r="AX2041" s="150"/>
      <c r="AY2041" s="150"/>
      <c r="AZ2041" s="150"/>
      <c r="BA2041" s="150"/>
      <c r="BB2041" s="150"/>
      <c r="BC2041" s="150"/>
      <c r="BD2041" s="150"/>
      <c r="BE2041" s="150"/>
      <c r="BF2041" s="150"/>
      <c r="BG2041" s="150"/>
      <c r="BH2041" s="150"/>
    </row>
    <row r="2042" spans="1:60" ht="22.5" outlineLevel="1" x14ac:dyDescent="0.2">
      <c r="A2042" s="167">
        <v>72</v>
      </c>
      <c r="B2042" s="168" t="s">
        <v>1148</v>
      </c>
      <c r="C2042" s="184" t="s">
        <v>1149</v>
      </c>
      <c r="D2042" s="169" t="s">
        <v>239</v>
      </c>
      <c r="E2042" s="170">
        <v>3996.78</v>
      </c>
      <c r="F2042" s="171"/>
      <c r="G2042" s="172">
        <f>ROUND(E2042*F2042,2)</f>
        <v>0</v>
      </c>
      <c r="H2042" s="171"/>
      <c r="I2042" s="172">
        <f>ROUND(E2042*H2042,2)</f>
        <v>0</v>
      </c>
      <c r="J2042" s="171"/>
      <c r="K2042" s="172">
        <f>ROUND(E2042*J2042,2)</f>
        <v>0</v>
      </c>
      <c r="L2042" s="172">
        <v>21</v>
      </c>
      <c r="M2042" s="172">
        <f>G2042*(1+L2042/100)</f>
        <v>0</v>
      </c>
      <c r="N2042" s="172">
        <v>0.55125000000000002</v>
      </c>
      <c r="O2042" s="172">
        <f>ROUND(E2042*N2042,2)</f>
        <v>2203.2199999999998</v>
      </c>
      <c r="P2042" s="172">
        <v>0</v>
      </c>
      <c r="Q2042" s="172">
        <f>ROUND(E2042*P2042,2)</f>
        <v>0</v>
      </c>
      <c r="R2042" s="172" t="s">
        <v>240</v>
      </c>
      <c r="S2042" s="172" t="s">
        <v>184</v>
      </c>
      <c r="T2042" s="173" t="s">
        <v>185</v>
      </c>
      <c r="U2042" s="159">
        <v>2.7E-2</v>
      </c>
      <c r="V2042" s="159">
        <f>ROUND(E2042*U2042,2)</f>
        <v>107.91</v>
      </c>
      <c r="W2042" s="159"/>
      <c r="X2042" s="150"/>
      <c r="Y2042" s="150"/>
      <c r="Z2042" s="150"/>
      <c r="AA2042" s="150"/>
      <c r="AB2042" s="150"/>
      <c r="AC2042" s="150"/>
      <c r="AD2042" s="150"/>
      <c r="AE2042" s="150"/>
      <c r="AF2042" s="150"/>
      <c r="AG2042" s="150" t="s">
        <v>241</v>
      </c>
      <c r="AH2042" s="150"/>
      <c r="AI2042" s="150"/>
      <c r="AJ2042" s="150"/>
      <c r="AK2042" s="150"/>
      <c r="AL2042" s="150"/>
      <c r="AM2042" s="150"/>
      <c r="AN2042" s="150"/>
      <c r="AO2042" s="150"/>
      <c r="AP2042" s="150"/>
      <c r="AQ2042" s="150"/>
      <c r="AR2042" s="150"/>
      <c r="AS2042" s="150"/>
      <c r="AT2042" s="150"/>
      <c r="AU2042" s="150"/>
      <c r="AV2042" s="150"/>
      <c r="AW2042" s="150"/>
      <c r="AX2042" s="150"/>
      <c r="AY2042" s="150"/>
      <c r="AZ2042" s="150"/>
      <c r="BA2042" s="150"/>
      <c r="BB2042" s="150"/>
      <c r="BC2042" s="150"/>
      <c r="BD2042" s="150"/>
      <c r="BE2042" s="150"/>
      <c r="BF2042" s="150"/>
      <c r="BG2042" s="150"/>
      <c r="BH2042" s="150"/>
    </row>
    <row r="2043" spans="1:60" outlineLevel="1" x14ac:dyDescent="0.2">
      <c r="A2043" s="157"/>
      <c r="B2043" s="158"/>
      <c r="C2043" s="197" t="s">
        <v>1133</v>
      </c>
      <c r="D2043" s="188"/>
      <c r="E2043" s="189"/>
      <c r="F2043" s="159"/>
      <c r="G2043" s="159"/>
      <c r="H2043" s="159"/>
      <c r="I2043" s="159"/>
      <c r="J2043" s="159"/>
      <c r="K2043" s="159"/>
      <c r="L2043" s="159"/>
      <c r="M2043" s="159"/>
      <c r="N2043" s="159"/>
      <c r="O2043" s="159"/>
      <c r="P2043" s="159"/>
      <c r="Q2043" s="159"/>
      <c r="R2043" s="159"/>
      <c r="S2043" s="159"/>
      <c r="T2043" s="159"/>
      <c r="U2043" s="159"/>
      <c r="V2043" s="159"/>
      <c r="W2043" s="159"/>
      <c r="X2043" s="150"/>
      <c r="Y2043" s="150"/>
      <c r="Z2043" s="150"/>
      <c r="AA2043" s="150"/>
      <c r="AB2043" s="150"/>
      <c r="AC2043" s="150"/>
      <c r="AD2043" s="150"/>
      <c r="AE2043" s="150"/>
      <c r="AF2043" s="150"/>
      <c r="AG2043" s="150" t="s">
        <v>245</v>
      </c>
      <c r="AH2043" s="150">
        <v>0</v>
      </c>
      <c r="AI2043" s="150"/>
      <c r="AJ2043" s="150"/>
      <c r="AK2043" s="150"/>
      <c r="AL2043" s="150"/>
      <c r="AM2043" s="150"/>
      <c r="AN2043" s="150"/>
      <c r="AO2043" s="150"/>
      <c r="AP2043" s="150"/>
      <c r="AQ2043" s="150"/>
      <c r="AR2043" s="150"/>
      <c r="AS2043" s="150"/>
      <c r="AT2043" s="150"/>
      <c r="AU2043" s="150"/>
      <c r="AV2043" s="150"/>
      <c r="AW2043" s="150"/>
      <c r="AX2043" s="150"/>
      <c r="AY2043" s="150"/>
      <c r="AZ2043" s="150"/>
      <c r="BA2043" s="150"/>
      <c r="BB2043" s="150"/>
      <c r="BC2043" s="150"/>
      <c r="BD2043" s="150"/>
      <c r="BE2043" s="150"/>
      <c r="BF2043" s="150"/>
      <c r="BG2043" s="150"/>
      <c r="BH2043" s="150"/>
    </row>
    <row r="2044" spans="1:60" outlineLevel="1" x14ac:dyDescent="0.2">
      <c r="A2044" s="157"/>
      <c r="B2044" s="158"/>
      <c r="C2044" s="197" t="s">
        <v>287</v>
      </c>
      <c r="D2044" s="188"/>
      <c r="E2044" s="189"/>
      <c r="F2044" s="159"/>
      <c r="G2044" s="159"/>
      <c r="H2044" s="159"/>
      <c r="I2044" s="159"/>
      <c r="J2044" s="159"/>
      <c r="K2044" s="159"/>
      <c r="L2044" s="159"/>
      <c r="M2044" s="159"/>
      <c r="N2044" s="159"/>
      <c r="O2044" s="159"/>
      <c r="P2044" s="159"/>
      <c r="Q2044" s="159"/>
      <c r="R2044" s="159"/>
      <c r="S2044" s="159"/>
      <c r="T2044" s="159"/>
      <c r="U2044" s="159"/>
      <c r="V2044" s="159"/>
      <c r="W2044" s="159"/>
      <c r="X2044" s="150"/>
      <c r="Y2044" s="150"/>
      <c r="Z2044" s="150"/>
      <c r="AA2044" s="150"/>
      <c r="AB2044" s="150"/>
      <c r="AC2044" s="150"/>
      <c r="AD2044" s="150"/>
      <c r="AE2044" s="150"/>
      <c r="AF2044" s="150"/>
      <c r="AG2044" s="150" t="s">
        <v>245</v>
      </c>
      <c r="AH2044" s="150">
        <v>0</v>
      </c>
      <c r="AI2044" s="150"/>
      <c r="AJ2044" s="150"/>
      <c r="AK2044" s="150"/>
      <c r="AL2044" s="150"/>
      <c r="AM2044" s="150"/>
      <c r="AN2044" s="150"/>
      <c r="AO2044" s="150"/>
      <c r="AP2044" s="150"/>
      <c r="AQ2044" s="150"/>
      <c r="AR2044" s="150"/>
      <c r="AS2044" s="150"/>
      <c r="AT2044" s="150"/>
      <c r="AU2044" s="150"/>
      <c r="AV2044" s="150"/>
      <c r="AW2044" s="150"/>
      <c r="AX2044" s="150"/>
      <c r="AY2044" s="150"/>
      <c r="AZ2044" s="150"/>
      <c r="BA2044" s="150"/>
      <c r="BB2044" s="150"/>
      <c r="BC2044" s="150"/>
      <c r="BD2044" s="150"/>
      <c r="BE2044" s="150"/>
      <c r="BF2044" s="150"/>
      <c r="BG2044" s="150"/>
      <c r="BH2044" s="150"/>
    </row>
    <row r="2045" spans="1:60" outlineLevel="1" x14ac:dyDescent="0.2">
      <c r="A2045" s="157"/>
      <c r="B2045" s="158"/>
      <c r="C2045" s="197" t="s">
        <v>288</v>
      </c>
      <c r="D2045" s="188"/>
      <c r="E2045" s="189">
        <v>438.48</v>
      </c>
      <c r="F2045" s="159"/>
      <c r="G2045" s="159"/>
      <c r="H2045" s="159"/>
      <c r="I2045" s="159"/>
      <c r="J2045" s="159"/>
      <c r="K2045" s="159"/>
      <c r="L2045" s="159"/>
      <c r="M2045" s="159"/>
      <c r="N2045" s="159"/>
      <c r="O2045" s="159"/>
      <c r="P2045" s="159"/>
      <c r="Q2045" s="159"/>
      <c r="R2045" s="159"/>
      <c r="S2045" s="159"/>
      <c r="T2045" s="159"/>
      <c r="U2045" s="159"/>
      <c r="V2045" s="159"/>
      <c r="W2045" s="159"/>
      <c r="X2045" s="150"/>
      <c r="Y2045" s="150"/>
      <c r="Z2045" s="150"/>
      <c r="AA2045" s="150"/>
      <c r="AB2045" s="150"/>
      <c r="AC2045" s="150"/>
      <c r="AD2045" s="150"/>
      <c r="AE2045" s="150"/>
      <c r="AF2045" s="150"/>
      <c r="AG2045" s="150" t="s">
        <v>245</v>
      </c>
      <c r="AH2045" s="150">
        <v>0</v>
      </c>
      <c r="AI2045" s="150"/>
      <c r="AJ2045" s="150"/>
      <c r="AK2045" s="150"/>
      <c r="AL2045" s="150"/>
      <c r="AM2045" s="150"/>
      <c r="AN2045" s="150"/>
      <c r="AO2045" s="150"/>
      <c r="AP2045" s="150"/>
      <c r="AQ2045" s="150"/>
      <c r="AR2045" s="150"/>
      <c r="AS2045" s="150"/>
      <c r="AT2045" s="150"/>
      <c r="AU2045" s="150"/>
      <c r="AV2045" s="150"/>
      <c r="AW2045" s="150"/>
      <c r="AX2045" s="150"/>
      <c r="AY2045" s="150"/>
      <c r="AZ2045" s="150"/>
      <c r="BA2045" s="150"/>
      <c r="BB2045" s="150"/>
      <c r="BC2045" s="150"/>
      <c r="BD2045" s="150"/>
      <c r="BE2045" s="150"/>
      <c r="BF2045" s="150"/>
      <c r="BG2045" s="150"/>
      <c r="BH2045" s="150"/>
    </row>
    <row r="2046" spans="1:60" outlineLevel="1" x14ac:dyDescent="0.2">
      <c r="A2046" s="157"/>
      <c r="B2046" s="158"/>
      <c r="C2046" s="197" t="s">
        <v>289</v>
      </c>
      <c r="D2046" s="188"/>
      <c r="E2046" s="189">
        <v>16.32</v>
      </c>
      <c r="F2046" s="159"/>
      <c r="G2046" s="159"/>
      <c r="H2046" s="159"/>
      <c r="I2046" s="159"/>
      <c r="J2046" s="159"/>
      <c r="K2046" s="159"/>
      <c r="L2046" s="159"/>
      <c r="M2046" s="159"/>
      <c r="N2046" s="159"/>
      <c r="O2046" s="159"/>
      <c r="P2046" s="159"/>
      <c r="Q2046" s="159"/>
      <c r="R2046" s="159"/>
      <c r="S2046" s="159"/>
      <c r="T2046" s="159"/>
      <c r="U2046" s="159"/>
      <c r="V2046" s="159"/>
      <c r="W2046" s="159"/>
      <c r="X2046" s="150"/>
      <c r="Y2046" s="150"/>
      <c r="Z2046" s="150"/>
      <c r="AA2046" s="150"/>
      <c r="AB2046" s="150"/>
      <c r="AC2046" s="150"/>
      <c r="AD2046" s="150"/>
      <c r="AE2046" s="150"/>
      <c r="AF2046" s="150"/>
      <c r="AG2046" s="150" t="s">
        <v>245</v>
      </c>
      <c r="AH2046" s="150">
        <v>0</v>
      </c>
      <c r="AI2046" s="150"/>
      <c r="AJ2046" s="150"/>
      <c r="AK2046" s="150"/>
      <c r="AL2046" s="150"/>
      <c r="AM2046" s="150"/>
      <c r="AN2046" s="150"/>
      <c r="AO2046" s="150"/>
      <c r="AP2046" s="150"/>
      <c r="AQ2046" s="150"/>
      <c r="AR2046" s="150"/>
      <c r="AS2046" s="150"/>
      <c r="AT2046" s="150"/>
      <c r="AU2046" s="150"/>
      <c r="AV2046" s="150"/>
      <c r="AW2046" s="150"/>
      <c r="AX2046" s="150"/>
      <c r="AY2046" s="150"/>
      <c r="AZ2046" s="150"/>
      <c r="BA2046" s="150"/>
      <c r="BB2046" s="150"/>
      <c r="BC2046" s="150"/>
      <c r="BD2046" s="150"/>
      <c r="BE2046" s="150"/>
      <c r="BF2046" s="150"/>
      <c r="BG2046" s="150"/>
      <c r="BH2046" s="150"/>
    </row>
    <row r="2047" spans="1:60" outlineLevel="1" x14ac:dyDescent="0.2">
      <c r="A2047" s="157"/>
      <c r="B2047" s="158"/>
      <c r="C2047" s="197" t="s">
        <v>290</v>
      </c>
      <c r="D2047" s="188"/>
      <c r="E2047" s="189">
        <v>261.12</v>
      </c>
      <c r="F2047" s="159"/>
      <c r="G2047" s="159"/>
      <c r="H2047" s="159"/>
      <c r="I2047" s="159"/>
      <c r="J2047" s="159"/>
      <c r="K2047" s="159"/>
      <c r="L2047" s="159"/>
      <c r="M2047" s="159"/>
      <c r="N2047" s="159"/>
      <c r="O2047" s="159"/>
      <c r="P2047" s="159"/>
      <c r="Q2047" s="159"/>
      <c r="R2047" s="159"/>
      <c r="S2047" s="159"/>
      <c r="T2047" s="159"/>
      <c r="U2047" s="159"/>
      <c r="V2047" s="159"/>
      <c r="W2047" s="159"/>
      <c r="X2047" s="150"/>
      <c r="Y2047" s="150"/>
      <c r="Z2047" s="150"/>
      <c r="AA2047" s="150"/>
      <c r="AB2047" s="150"/>
      <c r="AC2047" s="150"/>
      <c r="AD2047" s="150"/>
      <c r="AE2047" s="150"/>
      <c r="AF2047" s="150"/>
      <c r="AG2047" s="150" t="s">
        <v>245</v>
      </c>
      <c r="AH2047" s="150">
        <v>0</v>
      </c>
      <c r="AI2047" s="150"/>
      <c r="AJ2047" s="150"/>
      <c r="AK2047" s="150"/>
      <c r="AL2047" s="150"/>
      <c r="AM2047" s="150"/>
      <c r="AN2047" s="150"/>
      <c r="AO2047" s="150"/>
      <c r="AP2047" s="150"/>
      <c r="AQ2047" s="150"/>
      <c r="AR2047" s="150"/>
      <c r="AS2047" s="150"/>
      <c r="AT2047" s="150"/>
      <c r="AU2047" s="150"/>
      <c r="AV2047" s="150"/>
      <c r="AW2047" s="150"/>
      <c r="AX2047" s="150"/>
      <c r="AY2047" s="150"/>
      <c r="AZ2047" s="150"/>
      <c r="BA2047" s="150"/>
      <c r="BB2047" s="150"/>
      <c r="BC2047" s="150"/>
      <c r="BD2047" s="150"/>
      <c r="BE2047" s="150"/>
      <c r="BF2047" s="150"/>
      <c r="BG2047" s="150"/>
      <c r="BH2047" s="150"/>
    </row>
    <row r="2048" spans="1:60" outlineLevel="1" x14ac:dyDescent="0.2">
      <c r="A2048" s="157"/>
      <c r="B2048" s="158"/>
      <c r="C2048" s="197" t="s">
        <v>291</v>
      </c>
      <c r="D2048" s="188"/>
      <c r="E2048" s="189">
        <v>36.020000000000003</v>
      </c>
      <c r="F2048" s="159"/>
      <c r="G2048" s="159"/>
      <c r="H2048" s="159"/>
      <c r="I2048" s="159"/>
      <c r="J2048" s="159"/>
      <c r="K2048" s="159"/>
      <c r="L2048" s="159"/>
      <c r="M2048" s="159"/>
      <c r="N2048" s="159"/>
      <c r="O2048" s="159"/>
      <c r="P2048" s="159"/>
      <c r="Q2048" s="159"/>
      <c r="R2048" s="159"/>
      <c r="S2048" s="159"/>
      <c r="T2048" s="159"/>
      <c r="U2048" s="159"/>
      <c r="V2048" s="159"/>
      <c r="W2048" s="159"/>
      <c r="X2048" s="150"/>
      <c r="Y2048" s="150"/>
      <c r="Z2048" s="150"/>
      <c r="AA2048" s="150"/>
      <c r="AB2048" s="150"/>
      <c r="AC2048" s="150"/>
      <c r="AD2048" s="150"/>
      <c r="AE2048" s="150"/>
      <c r="AF2048" s="150"/>
      <c r="AG2048" s="150" t="s">
        <v>245</v>
      </c>
      <c r="AH2048" s="150">
        <v>0</v>
      </c>
      <c r="AI2048" s="150"/>
      <c r="AJ2048" s="150"/>
      <c r="AK2048" s="150"/>
      <c r="AL2048" s="150"/>
      <c r="AM2048" s="150"/>
      <c r="AN2048" s="150"/>
      <c r="AO2048" s="150"/>
      <c r="AP2048" s="150"/>
      <c r="AQ2048" s="150"/>
      <c r="AR2048" s="150"/>
      <c r="AS2048" s="150"/>
      <c r="AT2048" s="150"/>
      <c r="AU2048" s="150"/>
      <c r="AV2048" s="150"/>
      <c r="AW2048" s="150"/>
      <c r="AX2048" s="150"/>
      <c r="AY2048" s="150"/>
      <c r="AZ2048" s="150"/>
      <c r="BA2048" s="150"/>
      <c r="BB2048" s="150"/>
      <c r="BC2048" s="150"/>
      <c r="BD2048" s="150"/>
      <c r="BE2048" s="150"/>
      <c r="BF2048" s="150"/>
      <c r="BG2048" s="150"/>
      <c r="BH2048" s="150"/>
    </row>
    <row r="2049" spans="1:60" outlineLevel="1" x14ac:dyDescent="0.2">
      <c r="A2049" s="157"/>
      <c r="B2049" s="158"/>
      <c r="C2049" s="197" t="s">
        <v>292</v>
      </c>
      <c r="D2049" s="188"/>
      <c r="E2049" s="189">
        <v>504.08</v>
      </c>
      <c r="F2049" s="159"/>
      <c r="G2049" s="159"/>
      <c r="H2049" s="159"/>
      <c r="I2049" s="159"/>
      <c r="J2049" s="159"/>
      <c r="K2049" s="159"/>
      <c r="L2049" s="159"/>
      <c r="M2049" s="159"/>
      <c r="N2049" s="159"/>
      <c r="O2049" s="159"/>
      <c r="P2049" s="159"/>
      <c r="Q2049" s="159"/>
      <c r="R2049" s="159"/>
      <c r="S2049" s="159"/>
      <c r="T2049" s="159"/>
      <c r="U2049" s="159"/>
      <c r="V2049" s="159"/>
      <c r="W2049" s="159"/>
      <c r="X2049" s="150"/>
      <c r="Y2049" s="150"/>
      <c r="Z2049" s="150"/>
      <c r="AA2049" s="150"/>
      <c r="AB2049" s="150"/>
      <c r="AC2049" s="150"/>
      <c r="AD2049" s="150"/>
      <c r="AE2049" s="150"/>
      <c r="AF2049" s="150"/>
      <c r="AG2049" s="150" t="s">
        <v>245</v>
      </c>
      <c r="AH2049" s="150">
        <v>0</v>
      </c>
      <c r="AI2049" s="150"/>
      <c r="AJ2049" s="150"/>
      <c r="AK2049" s="150"/>
      <c r="AL2049" s="150"/>
      <c r="AM2049" s="150"/>
      <c r="AN2049" s="150"/>
      <c r="AO2049" s="150"/>
      <c r="AP2049" s="150"/>
      <c r="AQ2049" s="150"/>
      <c r="AR2049" s="150"/>
      <c r="AS2049" s="150"/>
      <c r="AT2049" s="150"/>
      <c r="AU2049" s="150"/>
      <c r="AV2049" s="150"/>
      <c r="AW2049" s="150"/>
      <c r="AX2049" s="150"/>
      <c r="AY2049" s="150"/>
      <c r="AZ2049" s="150"/>
      <c r="BA2049" s="150"/>
      <c r="BB2049" s="150"/>
      <c r="BC2049" s="150"/>
      <c r="BD2049" s="150"/>
      <c r="BE2049" s="150"/>
      <c r="BF2049" s="150"/>
      <c r="BG2049" s="150"/>
      <c r="BH2049" s="150"/>
    </row>
    <row r="2050" spans="1:60" outlineLevel="1" x14ac:dyDescent="0.2">
      <c r="A2050" s="157"/>
      <c r="B2050" s="158"/>
      <c r="C2050" s="198" t="s">
        <v>272</v>
      </c>
      <c r="D2050" s="190"/>
      <c r="E2050" s="191">
        <v>1256.02</v>
      </c>
      <c r="F2050" s="159"/>
      <c r="G2050" s="159"/>
      <c r="H2050" s="159"/>
      <c r="I2050" s="159"/>
      <c r="J2050" s="159"/>
      <c r="K2050" s="159"/>
      <c r="L2050" s="159"/>
      <c r="M2050" s="159"/>
      <c r="N2050" s="159"/>
      <c r="O2050" s="159"/>
      <c r="P2050" s="159"/>
      <c r="Q2050" s="159"/>
      <c r="R2050" s="159"/>
      <c r="S2050" s="159"/>
      <c r="T2050" s="159"/>
      <c r="U2050" s="159"/>
      <c r="V2050" s="159"/>
      <c r="W2050" s="159"/>
      <c r="X2050" s="150"/>
      <c r="Y2050" s="150"/>
      <c r="Z2050" s="150"/>
      <c r="AA2050" s="150"/>
      <c r="AB2050" s="150"/>
      <c r="AC2050" s="150"/>
      <c r="AD2050" s="150"/>
      <c r="AE2050" s="150"/>
      <c r="AF2050" s="150"/>
      <c r="AG2050" s="150" t="s">
        <v>245</v>
      </c>
      <c r="AH2050" s="150">
        <v>1</v>
      </c>
      <c r="AI2050" s="150"/>
      <c r="AJ2050" s="150"/>
      <c r="AK2050" s="150"/>
      <c r="AL2050" s="150"/>
      <c r="AM2050" s="150"/>
      <c r="AN2050" s="150"/>
      <c r="AO2050" s="150"/>
      <c r="AP2050" s="150"/>
      <c r="AQ2050" s="150"/>
      <c r="AR2050" s="150"/>
      <c r="AS2050" s="150"/>
      <c r="AT2050" s="150"/>
      <c r="AU2050" s="150"/>
      <c r="AV2050" s="150"/>
      <c r="AW2050" s="150"/>
      <c r="AX2050" s="150"/>
      <c r="AY2050" s="150"/>
      <c r="AZ2050" s="150"/>
      <c r="BA2050" s="150"/>
      <c r="BB2050" s="150"/>
      <c r="BC2050" s="150"/>
      <c r="BD2050" s="150"/>
      <c r="BE2050" s="150"/>
      <c r="BF2050" s="150"/>
      <c r="BG2050" s="150"/>
      <c r="BH2050" s="150"/>
    </row>
    <row r="2051" spans="1:60" outlineLevel="1" x14ac:dyDescent="0.2">
      <c r="A2051" s="157"/>
      <c r="B2051" s="158"/>
      <c r="C2051" s="197" t="s">
        <v>1133</v>
      </c>
      <c r="D2051" s="188"/>
      <c r="E2051" s="189"/>
      <c r="F2051" s="159"/>
      <c r="G2051" s="159"/>
      <c r="H2051" s="159"/>
      <c r="I2051" s="159"/>
      <c r="J2051" s="159"/>
      <c r="K2051" s="159"/>
      <c r="L2051" s="159"/>
      <c r="M2051" s="159"/>
      <c r="N2051" s="159"/>
      <c r="O2051" s="159"/>
      <c r="P2051" s="159"/>
      <c r="Q2051" s="159"/>
      <c r="R2051" s="159"/>
      <c r="S2051" s="159"/>
      <c r="T2051" s="159"/>
      <c r="U2051" s="159"/>
      <c r="V2051" s="159"/>
      <c r="W2051" s="159"/>
      <c r="X2051" s="150"/>
      <c r="Y2051" s="150"/>
      <c r="Z2051" s="150"/>
      <c r="AA2051" s="150"/>
      <c r="AB2051" s="150"/>
      <c r="AC2051" s="150"/>
      <c r="AD2051" s="150"/>
      <c r="AE2051" s="150"/>
      <c r="AF2051" s="150"/>
      <c r="AG2051" s="150" t="s">
        <v>245</v>
      </c>
      <c r="AH2051" s="150">
        <v>0</v>
      </c>
      <c r="AI2051" s="150"/>
      <c r="AJ2051" s="150"/>
      <c r="AK2051" s="150"/>
      <c r="AL2051" s="150"/>
      <c r="AM2051" s="150"/>
      <c r="AN2051" s="150"/>
      <c r="AO2051" s="150"/>
      <c r="AP2051" s="150"/>
      <c r="AQ2051" s="150"/>
      <c r="AR2051" s="150"/>
      <c r="AS2051" s="150"/>
      <c r="AT2051" s="150"/>
      <c r="AU2051" s="150"/>
      <c r="AV2051" s="150"/>
      <c r="AW2051" s="150"/>
      <c r="AX2051" s="150"/>
      <c r="AY2051" s="150"/>
      <c r="AZ2051" s="150"/>
      <c r="BA2051" s="150"/>
      <c r="BB2051" s="150"/>
      <c r="BC2051" s="150"/>
      <c r="BD2051" s="150"/>
      <c r="BE2051" s="150"/>
      <c r="BF2051" s="150"/>
      <c r="BG2051" s="150"/>
      <c r="BH2051" s="150"/>
    </row>
    <row r="2052" spans="1:60" outlineLevel="1" x14ac:dyDescent="0.2">
      <c r="A2052" s="157"/>
      <c r="B2052" s="158"/>
      <c r="C2052" s="197" t="s">
        <v>252</v>
      </c>
      <c r="D2052" s="188"/>
      <c r="E2052" s="189"/>
      <c r="F2052" s="159"/>
      <c r="G2052" s="159"/>
      <c r="H2052" s="159"/>
      <c r="I2052" s="159"/>
      <c r="J2052" s="159"/>
      <c r="K2052" s="159"/>
      <c r="L2052" s="159"/>
      <c r="M2052" s="159"/>
      <c r="N2052" s="159"/>
      <c r="O2052" s="159"/>
      <c r="P2052" s="159"/>
      <c r="Q2052" s="159"/>
      <c r="R2052" s="159"/>
      <c r="S2052" s="159"/>
      <c r="T2052" s="159"/>
      <c r="U2052" s="159"/>
      <c r="V2052" s="159"/>
      <c r="W2052" s="159"/>
      <c r="X2052" s="150"/>
      <c r="Y2052" s="150"/>
      <c r="Z2052" s="150"/>
      <c r="AA2052" s="150"/>
      <c r="AB2052" s="150"/>
      <c r="AC2052" s="150"/>
      <c r="AD2052" s="150"/>
      <c r="AE2052" s="150"/>
      <c r="AF2052" s="150"/>
      <c r="AG2052" s="150" t="s">
        <v>245</v>
      </c>
      <c r="AH2052" s="150">
        <v>0</v>
      </c>
      <c r="AI2052" s="150"/>
      <c r="AJ2052" s="150"/>
      <c r="AK2052" s="150"/>
      <c r="AL2052" s="150"/>
      <c r="AM2052" s="150"/>
      <c r="AN2052" s="150"/>
      <c r="AO2052" s="150"/>
      <c r="AP2052" s="150"/>
      <c r="AQ2052" s="150"/>
      <c r="AR2052" s="150"/>
      <c r="AS2052" s="150"/>
      <c r="AT2052" s="150"/>
      <c r="AU2052" s="150"/>
      <c r="AV2052" s="150"/>
      <c r="AW2052" s="150"/>
      <c r="AX2052" s="150"/>
      <c r="AY2052" s="150"/>
      <c r="AZ2052" s="150"/>
      <c r="BA2052" s="150"/>
      <c r="BB2052" s="150"/>
      <c r="BC2052" s="150"/>
      <c r="BD2052" s="150"/>
      <c r="BE2052" s="150"/>
      <c r="BF2052" s="150"/>
      <c r="BG2052" s="150"/>
      <c r="BH2052" s="150"/>
    </row>
    <row r="2053" spans="1:60" outlineLevel="1" x14ac:dyDescent="0.2">
      <c r="A2053" s="157"/>
      <c r="B2053" s="158"/>
      <c r="C2053" s="197" t="s">
        <v>253</v>
      </c>
      <c r="D2053" s="188"/>
      <c r="E2053" s="189">
        <v>66.319999999999993</v>
      </c>
      <c r="F2053" s="159"/>
      <c r="G2053" s="159"/>
      <c r="H2053" s="159"/>
      <c r="I2053" s="159"/>
      <c r="J2053" s="159"/>
      <c r="K2053" s="159"/>
      <c r="L2053" s="159"/>
      <c r="M2053" s="159"/>
      <c r="N2053" s="159"/>
      <c r="O2053" s="159"/>
      <c r="P2053" s="159"/>
      <c r="Q2053" s="159"/>
      <c r="R2053" s="159"/>
      <c r="S2053" s="159"/>
      <c r="T2053" s="159"/>
      <c r="U2053" s="159"/>
      <c r="V2053" s="159"/>
      <c r="W2053" s="159"/>
      <c r="X2053" s="150"/>
      <c r="Y2053" s="150"/>
      <c r="Z2053" s="150"/>
      <c r="AA2053" s="150"/>
      <c r="AB2053" s="150"/>
      <c r="AC2053" s="150"/>
      <c r="AD2053" s="150"/>
      <c r="AE2053" s="150"/>
      <c r="AF2053" s="150"/>
      <c r="AG2053" s="150" t="s">
        <v>245</v>
      </c>
      <c r="AH2053" s="150">
        <v>0</v>
      </c>
      <c r="AI2053" s="150"/>
      <c r="AJ2053" s="150"/>
      <c r="AK2053" s="150"/>
      <c r="AL2053" s="150"/>
      <c r="AM2053" s="150"/>
      <c r="AN2053" s="150"/>
      <c r="AO2053" s="150"/>
      <c r="AP2053" s="150"/>
      <c r="AQ2053" s="150"/>
      <c r="AR2053" s="150"/>
      <c r="AS2053" s="150"/>
      <c r="AT2053" s="150"/>
      <c r="AU2053" s="150"/>
      <c r="AV2053" s="150"/>
      <c r="AW2053" s="150"/>
      <c r="AX2053" s="150"/>
      <c r="AY2053" s="150"/>
      <c r="AZ2053" s="150"/>
      <c r="BA2053" s="150"/>
      <c r="BB2053" s="150"/>
      <c r="BC2053" s="150"/>
      <c r="BD2053" s="150"/>
      <c r="BE2053" s="150"/>
      <c r="BF2053" s="150"/>
      <c r="BG2053" s="150"/>
      <c r="BH2053" s="150"/>
    </row>
    <row r="2054" spans="1:60" outlineLevel="1" x14ac:dyDescent="0.2">
      <c r="A2054" s="157"/>
      <c r="B2054" s="158"/>
      <c r="C2054" s="197" t="s">
        <v>254</v>
      </c>
      <c r="D2054" s="188"/>
      <c r="E2054" s="189">
        <v>280.3</v>
      </c>
      <c r="F2054" s="159"/>
      <c r="G2054" s="159"/>
      <c r="H2054" s="159"/>
      <c r="I2054" s="159"/>
      <c r="J2054" s="159"/>
      <c r="K2054" s="159"/>
      <c r="L2054" s="159"/>
      <c r="M2054" s="159"/>
      <c r="N2054" s="159"/>
      <c r="O2054" s="159"/>
      <c r="P2054" s="159"/>
      <c r="Q2054" s="159"/>
      <c r="R2054" s="159"/>
      <c r="S2054" s="159"/>
      <c r="T2054" s="159"/>
      <c r="U2054" s="159"/>
      <c r="V2054" s="159"/>
      <c r="W2054" s="159"/>
      <c r="X2054" s="150"/>
      <c r="Y2054" s="150"/>
      <c r="Z2054" s="150"/>
      <c r="AA2054" s="150"/>
      <c r="AB2054" s="150"/>
      <c r="AC2054" s="150"/>
      <c r="AD2054" s="150"/>
      <c r="AE2054" s="150"/>
      <c r="AF2054" s="150"/>
      <c r="AG2054" s="150" t="s">
        <v>245</v>
      </c>
      <c r="AH2054" s="150">
        <v>0</v>
      </c>
      <c r="AI2054" s="150"/>
      <c r="AJ2054" s="150"/>
      <c r="AK2054" s="150"/>
      <c r="AL2054" s="150"/>
      <c r="AM2054" s="150"/>
      <c r="AN2054" s="150"/>
      <c r="AO2054" s="150"/>
      <c r="AP2054" s="150"/>
      <c r="AQ2054" s="150"/>
      <c r="AR2054" s="150"/>
      <c r="AS2054" s="150"/>
      <c r="AT2054" s="150"/>
      <c r="AU2054" s="150"/>
      <c r="AV2054" s="150"/>
      <c r="AW2054" s="150"/>
      <c r="AX2054" s="150"/>
      <c r="AY2054" s="150"/>
      <c r="AZ2054" s="150"/>
      <c r="BA2054" s="150"/>
      <c r="BB2054" s="150"/>
      <c r="BC2054" s="150"/>
      <c r="BD2054" s="150"/>
      <c r="BE2054" s="150"/>
      <c r="BF2054" s="150"/>
      <c r="BG2054" s="150"/>
      <c r="BH2054" s="150"/>
    </row>
    <row r="2055" spans="1:60" outlineLevel="1" x14ac:dyDescent="0.2">
      <c r="A2055" s="157"/>
      <c r="B2055" s="158"/>
      <c r="C2055" s="197" t="s">
        <v>255</v>
      </c>
      <c r="D2055" s="188"/>
      <c r="E2055" s="189">
        <v>28.42</v>
      </c>
      <c r="F2055" s="159"/>
      <c r="G2055" s="159"/>
      <c r="H2055" s="159"/>
      <c r="I2055" s="159"/>
      <c r="J2055" s="159"/>
      <c r="K2055" s="159"/>
      <c r="L2055" s="159"/>
      <c r="M2055" s="159"/>
      <c r="N2055" s="159"/>
      <c r="O2055" s="159"/>
      <c r="P2055" s="159"/>
      <c r="Q2055" s="159"/>
      <c r="R2055" s="159"/>
      <c r="S2055" s="159"/>
      <c r="T2055" s="159"/>
      <c r="U2055" s="159"/>
      <c r="V2055" s="159"/>
      <c r="W2055" s="159"/>
      <c r="X2055" s="150"/>
      <c r="Y2055" s="150"/>
      <c r="Z2055" s="150"/>
      <c r="AA2055" s="150"/>
      <c r="AB2055" s="150"/>
      <c r="AC2055" s="150"/>
      <c r="AD2055" s="150"/>
      <c r="AE2055" s="150"/>
      <c r="AF2055" s="150"/>
      <c r="AG2055" s="150" t="s">
        <v>245</v>
      </c>
      <c r="AH2055" s="150">
        <v>0</v>
      </c>
      <c r="AI2055" s="150"/>
      <c r="AJ2055" s="150"/>
      <c r="AK2055" s="150"/>
      <c r="AL2055" s="150"/>
      <c r="AM2055" s="150"/>
      <c r="AN2055" s="150"/>
      <c r="AO2055" s="150"/>
      <c r="AP2055" s="150"/>
      <c r="AQ2055" s="150"/>
      <c r="AR2055" s="150"/>
      <c r="AS2055" s="150"/>
      <c r="AT2055" s="150"/>
      <c r="AU2055" s="150"/>
      <c r="AV2055" s="150"/>
      <c r="AW2055" s="150"/>
      <c r="AX2055" s="150"/>
      <c r="AY2055" s="150"/>
      <c r="AZ2055" s="150"/>
      <c r="BA2055" s="150"/>
      <c r="BB2055" s="150"/>
      <c r="BC2055" s="150"/>
      <c r="BD2055" s="150"/>
      <c r="BE2055" s="150"/>
      <c r="BF2055" s="150"/>
      <c r="BG2055" s="150"/>
      <c r="BH2055" s="150"/>
    </row>
    <row r="2056" spans="1:60" outlineLevel="1" x14ac:dyDescent="0.2">
      <c r="A2056" s="157"/>
      <c r="B2056" s="158"/>
      <c r="C2056" s="197" t="s">
        <v>256</v>
      </c>
      <c r="D2056" s="188"/>
      <c r="E2056" s="189">
        <v>441.92</v>
      </c>
      <c r="F2056" s="159"/>
      <c r="G2056" s="159"/>
      <c r="H2056" s="159"/>
      <c r="I2056" s="159"/>
      <c r="J2056" s="159"/>
      <c r="K2056" s="159"/>
      <c r="L2056" s="159"/>
      <c r="M2056" s="159"/>
      <c r="N2056" s="159"/>
      <c r="O2056" s="159"/>
      <c r="P2056" s="159"/>
      <c r="Q2056" s="159"/>
      <c r="R2056" s="159"/>
      <c r="S2056" s="159"/>
      <c r="T2056" s="159"/>
      <c r="U2056" s="159"/>
      <c r="V2056" s="159"/>
      <c r="W2056" s="159"/>
      <c r="X2056" s="150"/>
      <c r="Y2056" s="150"/>
      <c r="Z2056" s="150"/>
      <c r="AA2056" s="150"/>
      <c r="AB2056" s="150"/>
      <c r="AC2056" s="150"/>
      <c r="AD2056" s="150"/>
      <c r="AE2056" s="150"/>
      <c r="AF2056" s="150"/>
      <c r="AG2056" s="150" t="s">
        <v>245</v>
      </c>
      <c r="AH2056" s="150">
        <v>0</v>
      </c>
      <c r="AI2056" s="150"/>
      <c r="AJ2056" s="150"/>
      <c r="AK2056" s="150"/>
      <c r="AL2056" s="150"/>
      <c r="AM2056" s="150"/>
      <c r="AN2056" s="150"/>
      <c r="AO2056" s="150"/>
      <c r="AP2056" s="150"/>
      <c r="AQ2056" s="150"/>
      <c r="AR2056" s="150"/>
      <c r="AS2056" s="150"/>
      <c r="AT2056" s="150"/>
      <c r="AU2056" s="150"/>
      <c r="AV2056" s="150"/>
      <c r="AW2056" s="150"/>
      <c r="AX2056" s="150"/>
      <c r="AY2056" s="150"/>
      <c r="AZ2056" s="150"/>
      <c r="BA2056" s="150"/>
      <c r="BB2056" s="150"/>
      <c r="BC2056" s="150"/>
      <c r="BD2056" s="150"/>
      <c r="BE2056" s="150"/>
      <c r="BF2056" s="150"/>
      <c r="BG2056" s="150"/>
      <c r="BH2056" s="150"/>
    </row>
    <row r="2057" spans="1:60" outlineLevel="1" x14ac:dyDescent="0.2">
      <c r="A2057" s="157"/>
      <c r="B2057" s="158"/>
      <c r="C2057" s="197" t="s">
        <v>257</v>
      </c>
      <c r="D2057" s="188"/>
      <c r="E2057" s="189">
        <v>50.32</v>
      </c>
      <c r="F2057" s="159"/>
      <c r="G2057" s="159"/>
      <c r="H2057" s="159"/>
      <c r="I2057" s="159"/>
      <c r="J2057" s="159"/>
      <c r="K2057" s="159"/>
      <c r="L2057" s="159"/>
      <c r="M2057" s="159"/>
      <c r="N2057" s="159"/>
      <c r="O2057" s="159"/>
      <c r="P2057" s="159"/>
      <c r="Q2057" s="159"/>
      <c r="R2057" s="159"/>
      <c r="S2057" s="159"/>
      <c r="T2057" s="159"/>
      <c r="U2057" s="159"/>
      <c r="V2057" s="159"/>
      <c r="W2057" s="159"/>
      <c r="X2057" s="150"/>
      <c r="Y2057" s="150"/>
      <c r="Z2057" s="150"/>
      <c r="AA2057" s="150"/>
      <c r="AB2057" s="150"/>
      <c r="AC2057" s="150"/>
      <c r="AD2057" s="150"/>
      <c r="AE2057" s="150"/>
      <c r="AF2057" s="150"/>
      <c r="AG2057" s="150" t="s">
        <v>245</v>
      </c>
      <c r="AH2057" s="150">
        <v>0</v>
      </c>
      <c r="AI2057" s="150"/>
      <c r="AJ2057" s="150"/>
      <c r="AK2057" s="150"/>
      <c r="AL2057" s="150"/>
      <c r="AM2057" s="150"/>
      <c r="AN2057" s="150"/>
      <c r="AO2057" s="150"/>
      <c r="AP2057" s="150"/>
      <c r="AQ2057" s="150"/>
      <c r="AR2057" s="150"/>
      <c r="AS2057" s="150"/>
      <c r="AT2057" s="150"/>
      <c r="AU2057" s="150"/>
      <c r="AV2057" s="150"/>
      <c r="AW2057" s="150"/>
      <c r="AX2057" s="150"/>
      <c r="AY2057" s="150"/>
      <c r="AZ2057" s="150"/>
      <c r="BA2057" s="150"/>
      <c r="BB2057" s="150"/>
      <c r="BC2057" s="150"/>
      <c r="BD2057" s="150"/>
      <c r="BE2057" s="150"/>
      <c r="BF2057" s="150"/>
      <c r="BG2057" s="150"/>
      <c r="BH2057" s="150"/>
    </row>
    <row r="2058" spans="1:60" outlineLevel="1" x14ac:dyDescent="0.2">
      <c r="A2058" s="157"/>
      <c r="B2058" s="158"/>
      <c r="C2058" s="197" t="s">
        <v>258</v>
      </c>
      <c r="D2058" s="188"/>
      <c r="E2058" s="189">
        <v>11.16</v>
      </c>
      <c r="F2058" s="159"/>
      <c r="G2058" s="159"/>
      <c r="H2058" s="159"/>
      <c r="I2058" s="159"/>
      <c r="J2058" s="159"/>
      <c r="K2058" s="159"/>
      <c r="L2058" s="159"/>
      <c r="M2058" s="159"/>
      <c r="N2058" s="159"/>
      <c r="O2058" s="159"/>
      <c r="P2058" s="159"/>
      <c r="Q2058" s="159"/>
      <c r="R2058" s="159"/>
      <c r="S2058" s="159"/>
      <c r="T2058" s="159"/>
      <c r="U2058" s="159"/>
      <c r="V2058" s="159"/>
      <c r="W2058" s="159"/>
      <c r="X2058" s="150"/>
      <c r="Y2058" s="150"/>
      <c r="Z2058" s="150"/>
      <c r="AA2058" s="150"/>
      <c r="AB2058" s="150"/>
      <c r="AC2058" s="150"/>
      <c r="AD2058" s="150"/>
      <c r="AE2058" s="150"/>
      <c r="AF2058" s="150"/>
      <c r="AG2058" s="150" t="s">
        <v>245</v>
      </c>
      <c r="AH2058" s="150">
        <v>0</v>
      </c>
      <c r="AI2058" s="150"/>
      <c r="AJ2058" s="150"/>
      <c r="AK2058" s="150"/>
      <c r="AL2058" s="150"/>
      <c r="AM2058" s="150"/>
      <c r="AN2058" s="150"/>
      <c r="AO2058" s="150"/>
      <c r="AP2058" s="150"/>
      <c r="AQ2058" s="150"/>
      <c r="AR2058" s="150"/>
      <c r="AS2058" s="150"/>
      <c r="AT2058" s="150"/>
      <c r="AU2058" s="150"/>
      <c r="AV2058" s="150"/>
      <c r="AW2058" s="150"/>
      <c r="AX2058" s="150"/>
      <c r="AY2058" s="150"/>
      <c r="AZ2058" s="150"/>
      <c r="BA2058" s="150"/>
      <c r="BB2058" s="150"/>
      <c r="BC2058" s="150"/>
      <c r="BD2058" s="150"/>
      <c r="BE2058" s="150"/>
      <c r="BF2058" s="150"/>
      <c r="BG2058" s="150"/>
      <c r="BH2058" s="150"/>
    </row>
    <row r="2059" spans="1:60" outlineLevel="1" x14ac:dyDescent="0.2">
      <c r="A2059" s="157"/>
      <c r="B2059" s="158"/>
      <c r="C2059" s="197" t="s">
        <v>259</v>
      </c>
      <c r="D2059" s="188"/>
      <c r="E2059" s="189">
        <v>161.30000000000001</v>
      </c>
      <c r="F2059" s="159"/>
      <c r="G2059" s="159"/>
      <c r="H2059" s="159"/>
      <c r="I2059" s="159"/>
      <c r="J2059" s="159"/>
      <c r="K2059" s="159"/>
      <c r="L2059" s="159"/>
      <c r="M2059" s="159"/>
      <c r="N2059" s="159"/>
      <c r="O2059" s="159"/>
      <c r="P2059" s="159"/>
      <c r="Q2059" s="159"/>
      <c r="R2059" s="159"/>
      <c r="S2059" s="159"/>
      <c r="T2059" s="159"/>
      <c r="U2059" s="159"/>
      <c r="V2059" s="159"/>
      <c r="W2059" s="159"/>
      <c r="X2059" s="150"/>
      <c r="Y2059" s="150"/>
      <c r="Z2059" s="150"/>
      <c r="AA2059" s="150"/>
      <c r="AB2059" s="150"/>
      <c r="AC2059" s="150"/>
      <c r="AD2059" s="150"/>
      <c r="AE2059" s="150"/>
      <c r="AF2059" s="150"/>
      <c r="AG2059" s="150" t="s">
        <v>245</v>
      </c>
      <c r="AH2059" s="150">
        <v>0</v>
      </c>
      <c r="AI2059" s="150"/>
      <c r="AJ2059" s="150"/>
      <c r="AK2059" s="150"/>
      <c r="AL2059" s="150"/>
      <c r="AM2059" s="150"/>
      <c r="AN2059" s="150"/>
      <c r="AO2059" s="150"/>
      <c r="AP2059" s="150"/>
      <c r="AQ2059" s="150"/>
      <c r="AR2059" s="150"/>
      <c r="AS2059" s="150"/>
      <c r="AT2059" s="150"/>
      <c r="AU2059" s="150"/>
      <c r="AV2059" s="150"/>
      <c r="AW2059" s="150"/>
      <c r="AX2059" s="150"/>
      <c r="AY2059" s="150"/>
      <c r="AZ2059" s="150"/>
      <c r="BA2059" s="150"/>
      <c r="BB2059" s="150"/>
      <c r="BC2059" s="150"/>
      <c r="BD2059" s="150"/>
      <c r="BE2059" s="150"/>
      <c r="BF2059" s="150"/>
      <c r="BG2059" s="150"/>
      <c r="BH2059" s="150"/>
    </row>
    <row r="2060" spans="1:60" outlineLevel="1" x14ac:dyDescent="0.2">
      <c r="A2060" s="157"/>
      <c r="B2060" s="158"/>
      <c r="C2060" s="197" t="s">
        <v>260</v>
      </c>
      <c r="D2060" s="188"/>
      <c r="E2060" s="189">
        <v>3</v>
      </c>
      <c r="F2060" s="159"/>
      <c r="G2060" s="159"/>
      <c r="H2060" s="159"/>
      <c r="I2060" s="159"/>
      <c r="J2060" s="159"/>
      <c r="K2060" s="159"/>
      <c r="L2060" s="159"/>
      <c r="M2060" s="159"/>
      <c r="N2060" s="159"/>
      <c r="O2060" s="159"/>
      <c r="P2060" s="159"/>
      <c r="Q2060" s="159"/>
      <c r="R2060" s="159"/>
      <c r="S2060" s="159"/>
      <c r="T2060" s="159"/>
      <c r="U2060" s="159"/>
      <c r="V2060" s="159"/>
      <c r="W2060" s="159"/>
      <c r="X2060" s="150"/>
      <c r="Y2060" s="150"/>
      <c r="Z2060" s="150"/>
      <c r="AA2060" s="150"/>
      <c r="AB2060" s="150"/>
      <c r="AC2060" s="150"/>
      <c r="AD2060" s="150"/>
      <c r="AE2060" s="150"/>
      <c r="AF2060" s="150"/>
      <c r="AG2060" s="150" t="s">
        <v>245</v>
      </c>
      <c r="AH2060" s="150">
        <v>0</v>
      </c>
      <c r="AI2060" s="150"/>
      <c r="AJ2060" s="150"/>
      <c r="AK2060" s="150"/>
      <c r="AL2060" s="150"/>
      <c r="AM2060" s="150"/>
      <c r="AN2060" s="150"/>
      <c r="AO2060" s="150"/>
      <c r="AP2060" s="150"/>
      <c r="AQ2060" s="150"/>
      <c r="AR2060" s="150"/>
      <c r="AS2060" s="150"/>
      <c r="AT2060" s="150"/>
      <c r="AU2060" s="150"/>
      <c r="AV2060" s="150"/>
      <c r="AW2060" s="150"/>
      <c r="AX2060" s="150"/>
      <c r="AY2060" s="150"/>
      <c r="AZ2060" s="150"/>
      <c r="BA2060" s="150"/>
      <c r="BB2060" s="150"/>
      <c r="BC2060" s="150"/>
      <c r="BD2060" s="150"/>
      <c r="BE2060" s="150"/>
      <c r="BF2060" s="150"/>
      <c r="BG2060" s="150"/>
      <c r="BH2060" s="150"/>
    </row>
    <row r="2061" spans="1:60" outlineLevel="1" x14ac:dyDescent="0.2">
      <c r="A2061" s="157"/>
      <c r="B2061" s="158"/>
      <c r="C2061" s="197" t="s">
        <v>261</v>
      </c>
      <c r="D2061" s="188"/>
      <c r="E2061" s="189">
        <v>413.58</v>
      </c>
      <c r="F2061" s="159"/>
      <c r="G2061" s="159"/>
      <c r="H2061" s="159"/>
      <c r="I2061" s="159"/>
      <c r="J2061" s="159"/>
      <c r="K2061" s="159"/>
      <c r="L2061" s="159"/>
      <c r="M2061" s="159"/>
      <c r="N2061" s="159"/>
      <c r="O2061" s="159"/>
      <c r="P2061" s="159"/>
      <c r="Q2061" s="159"/>
      <c r="R2061" s="159"/>
      <c r="S2061" s="159"/>
      <c r="T2061" s="159"/>
      <c r="U2061" s="159"/>
      <c r="V2061" s="159"/>
      <c r="W2061" s="159"/>
      <c r="X2061" s="150"/>
      <c r="Y2061" s="150"/>
      <c r="Z2061" s="150"/>
      <c r="AA2061" s="150"/>
      <c r="AB2061" s="150"/>
      <c r="AC2061" s="150"/>
      <c r="AD2061" s="150"/>
      <c r="AE2061" s="150"/>
      <c r="AF2061" s="150"/>
      <c r="AG2061" s="150" t="s">
        <v>245</v>
      </c>
      <c r="AH2061" s="150">
        <v>0</v>
      </c>
      <c r="AI2061" s="150"/>
      <c r="AJ2061" s="150"/>
      <c r="AK2061" s="150"/>
      <c r="AL2061" s="150"/>
      <c r="AM2061" s="150"/>
      <c r="AN2061" s="150"/>
      <c r="AO2061" s="150"/>
      <c r="AP2061" s="150"/>
      <c r="AQ2061" s="150"/>
      <c r="AR2061" s="150"/>
      <c r="AS2061" s="150"/>
      <c r="AT2061" s="150"/>
      <c r="AU2061" s="150"/>
      <c r="AV2061" s="150"/>
      <c r="AW2061" s="150"/>
      <c r="AX2061" s="150"/>
      <c r="AY2061" s="150"/>
      <c r="AZ2061" s="150"/>
      <c r="BA2061" s="150"/>
      <c r="BB2061" s="150"/>
      <c r="BC2061" s="150"/>
      <c r="BD2061" s="150"/>
      <c r="BE2061" s="150"/>
      <c r="BF2061" s="150"/>
      <c r="BG2061" s="150"/>
      <c r="BH2061" s="150"/>
    </row>
    <row r="2062" spans="1:60" outlineLevel="1" x14ac:dyDescent="0.2">
      <c r="A2062" s="157"/>
      <c r="B2062" s="158"/>
      <c r="C2062" s="197" t="s">
        <v>262</v>
      </c>
      <c r="D2062" s="188"/>
      <c r="E2062" s="189">
        <v>34.119999999999997</v>
      </c>
      <c r="F2062" s="159"/>
      <c r="G2062" s="159"/>
      <c r="H2062" s="159"/>
      <c r="I2062" s="159"/>
      <c r="J2062" s="159"/>
      <c r="K2062" s="159"/>
      <c r="L2062" s="159"/>
      <c r="M2062" s="159"/>
      <c r="N2062" s="159"/>
      <c r="O2062" s="159"/>
      <c r="P2062" s="159"/>
      <c r="Q2062" s="159"/>
      <c r="R2062" s="159"/>
      <c r="S2062" s="159"/>
      <c r="T2062" s="159"/>
      <c r="U2062" s="159"/>
      <c r="V2062" s="159"/>
      <c r="W2062" s="159"/>
      <c r="X2062" s="150"/>
      <c r="Y2062" s="150"/>
      <c r="Z2062" s="150"/>
      <c r="AA2062" s="150"/>
      <c r="AB2062" s="150"/>
      <c r="AC2062" s="150"/>
      <c r="AD2062" s="150"/>
      <c r="AE2062" s="150"/>
      <c r="AF2062" s="150"/>
      <c r="AG2062" s="150" t="s">
        <v>245</v>
      </c>
      <c r="AH2062" s="150">
        <v>0</v>
      </c>
      <c r="AI2062" s="150"/>
      <c r="AJ2062" s="150"/>
      <c r="AK2062" s="150"/>
      <c r="AL2062" s="150"/>
      <c r="AM2062" s="150"/>
      <c r="AN2062" s="150"/>
      <c r="AO2062" s="150"/>
      <c r="AP2062" s="150"/>
      <c r="AQ2062" s="150"/>
      <c r="AR2062" s="150"/>
      <c r="AS2062" s="150"/>
      <c r="AT2062" s="150"/>
      <c r="AU2062" s="150"/>
      <c r="AV2062" s="150"/>
      <c r="AW2062" s="150"/>
      <c r="AX2062" s="150"/>
      <c r="AY2062" s="150"/>
      <c r="AZ2062" s="150"/>
      <c r="BA2062" s="150"/>
      <c r="BB2062" s="150"/>
      <c r="BC2062" s="150"/>
      <c r="BD2062" s="150"/>
      <c r="BE2062" s="150"/>
      <c r="BF2062" s="150"/>
      <c r="BG2062" s="150"/>
      <c r="BH2062" s="150"/>
    </row>
    <row r="2063" spans="1:60" outlineLevel="1" x14ac:dyDescent="0.2">
      <c r="A2063" s="157"/>
      <c r="B2063" s="158"/>
      <c r="C2063" s="197" t="s">
        <v>263</v>
      </c>
      <c r="D2063" s="188"/>
      <c r="E2063" s="189">
        <v>33</v>
      </c>
      <c r="F2063" s="159"/>
      <c r="G2063" s="159"/>
      <c r="H2063" s="159"/>
      <c r="I2063" s="159"/>
      <c r="J2063" s="159"/>
      <c r="K2063" s="159"/>
      <c r="L2063" s="159"/>
      <c r="M2063" s="159"/>
      <c r="N2063" s="159"/>
      <c r="O2063" s="159"/>
      <c r="P2063" s="159"/>
      <c r="Q2063" s="159"/>
      <c r="R2063" s="159"/>
      <c r="S2063" s="159"/>
      <c r="T2063" s="159"/>
      <c r="U2063" s="159"/>
      <c r="V2063" s="159"/>
      <c r="W2063" s="159"/>
      <c r="X2063" s="150"/>
      <c r="Y2063" s="150"/>
      <c r="Z2063" s="150"/>
      <c r="AA2063" s="150"/>
      <c r="AB2063" s="150"/>
      <c r="AC2063" s="150"/>
      <c r="AD2063" s="150"/>
      <c r="AE2063" s="150"/>
      <c r="AF2063" s="150"/>
      <c r="AG2063" s="150" t="s">
        <v>245</v>
      </c>
      <c r="AH2063" s="150">
        <v>0</v>
      </c>
      <c r="AI2063" s="150"/>
      <c r="AJ2063" s="150"/>
      <c r="AK2063" s="150"/>
      <c r="AL2063" s="150"/>
      <c r="AM2063" s="150"/>
      <c r="AN2063" s="150"/>
      <c r="AO2063" s="150"/>
      <c r="AP2063" s="150"/>
      <c r="AQ2063" s="150"/>
      <c r="AR2063" s="150"/>
      <c r="AS2063" s="150"/>
      <c r="AT2063" s="150"/>
      <c r="AU2063" s="150"/>
      <c r="AV2063" s="150"/>
      <c r="AW2063" s="150"/>
      <c r="AX2063" s="150"/>
      <c r="AY2063" s="150"/>
      <c r="AZ2063" s="150"/>
      <c r="BA2063" s="150"/>
      <c r="BB2063" s="150"/>
      <c r="BC2063" s="150"/>
      <c r="BD2063" s="150"/>
      <c r="BE2063" s="150"/>
      <c r="BF2063" s="150"/>
      <c r="BG2063" s="150"/>
      <c r="BH2063" s="150"/>
    </row>
    <row r="2064" spans="1:60" outlineLevel="1" x14ac:dyDescent="0.2">
      <c r="A2064" s="157"/>
      <c r="B2064" s="158"/>
      <c r="C2064" s="197" t="s">
        <v>264</v>
      </c>
      <c r="D2064" s="188"/>
      <c r="E2064" s="189">
        <v>54.16</v>
      </c>
      <c r="F2064" s="159"/>
      <c r="G2064" s="159"/>
      <c r="H2064" s="159"/>
      <c r="I2064" s="159"/>
      <c r="J2064" s="159"/>
      <c r="K2064" s="159"/>
      <c r="L2064" s="159"/>
      <c r="M2064" s="159"/>
      <c r="N2064" s="159"/>
      <c r="O2064" s="159"/>
      <c r="P2064" s="159"/>
      <c r="Q2064" s="159"/>
      <c r="R2064" s="159"/>
      <c r="S2064" s="159"/>
      <c r="T2064" s="159"/>
      <c r="U2064" s="159"/>
      <c r="V2064" s="159"/>
      <c r="W2064" s="159"/>
      <c r="X2064" s="150"/>
      <c r="Y2064" s="150"/>
      <c r="Z2064" s="150"/>
      <c r="AA2064" s="150"/>
      <c r="AB2064" s="150"/>
      <c r="AC2064" s="150"/>
      <c r="AD2064" s="150"/>
      <c r="AE2064" s="150"/>
      <c r="AF2064" s="150"/>
      <c r="AG2064" s="150" t="s">
        <v>245</v>
      </c>
      <c r="AH2064" s="150">
        <v>0</v>
      </c>
      <c r="AI2064" s="150"/>
      <c r="AJ2064" s="150"/>
      <c r="AK2064" s="150"/>
      <c r="AL2064" s="150"/>
      <c r="AM2064" s="150"/>
      <c r="AN2064" s="150"/>
      <c r="AO2064" s="150"/>
      <c r="AP2064" s="150"/>
      <c r="AQ2064" s="150"/>
      <c r="AR2064" s="150"/>
      <c r="AS2064" s="150"/>
      <c r="AT2064" s="150"/>
      <c r="AU2064" s="150"/>
      <c r="AV2064" s="150"/>
      <c r="AW2064" s="150"/>
      <c r="AX2064" s="150"/>
      <c r="AY2064" s="150"/>
      <c r="AZ2064" s="150"/>
      <c r="BA2064" s="150"/>
      <c r="BB2064" s="150"/>
      <c r="BC2064" s="150"/>
      <c r="BD2064" s="150"/>
      <c r="BE2064" s="150"/>
      <c r="BF2064" s="150"/>
      <c r="BG2064" s="150"/>
      <c r="BH2064" s="150"/>
    </row>
    <row r="2065" spans="1:60" outlineLevel="1" x14ac:dyDescent="0.2">
      <c r="A2065" s="157"/>
      <c r="B2065" s="158"/>
      <c r="C2065" s="197" t="s">
        <v>265</v>
      </c>
      <c r="D2065" s="188"/>
      <c r="E2065" s="189">
        <v>4</v>
      </c>
      <c r="F2065" s="159"/>
      <c r="G2065" s="159"/>
      <c r="H2065" s="159"/>
      <c r="I2065" s="159"/>
      <c r="J2065" s="159"/>
      <c r="K2065" s="159"/>
      <c r="L2065" s="159"/>
      <c r="M2065" s="159"/>
      <c r="N2065" s="159"/>
      <c r="O2065" s="159"/>
      <c r="P2065" s="159"/>
      <c r="Q2065" s="159"/>
      <c r="R2065" s="159"/>
      <c r="S2065" s="159"/>
      <c r="T2065" s="159"/>
      <c r="U2065" s="159"/>
      <c r="V2065" s="159"/>
      <c r="W2065" s="159"/>
      <c r="X2065" s="150"/>
      <c r="Y2065" s="150"/>
      <c r="Z2065" s="150"/>
      <c r="AA2065" s="150"/>
      <c r="AB2065" s="150"/>
      <c r="AC2065" s="150"/>
      <c r="AD2065" s="150"/>
      <c r="AE2065" s="150"/>
      <c r="AF2065" s="150"/>
      <c r="AG2065" s="150" t="s">
        <v>245</v>
      </c>
      <c r="AH2065" s="150">
        <v>0</v>
      </c>
      <c r="AI2065" s="150"/>
      <c r="AJ2065" s="150"/>
      <c r="AK2065" s="150"/>
      <c r="AL2065" s="150"/>
      <c r="AM2065" s="150"/>
      <c r="AN2065" s="150"/>
      <c r="AO2065" s="150"/>
      <c r="AP2065" s="150"/>
      <c r="AQ2065" s="150"/>
      <c r="AR2065" s="150"/>
      <c r="AS2065" s="150"/>
      <c r="AT2065" s="150"/>
      <c r="AU2065" s="150"/>
      <c r="AV2065" s="150"/>
      <c r="AW2065" s="150"/>
      <c r="AX2065" s="150"/>
      <c r="AY2065" s="150"/>
      <c r="AZ2065" s="150"/>
      <c r="BA2065" s="150"/>
      <c r="BB2065" s="150"/>
      <c r="BC2065" s="150"/>
      <c r="BD2065" s="150"/>
      <c r="BE2065" s="150"/>
      <c r="BF2065" s="150"/>
      <c r="BG2065" s="150"/>
      <c r="BH2065" s="150"/>
    </row>
    <row r="2066" spans="1:60" outlineLevel="1" x14ac:dyDescent="0.2">
      <c r="A2066" s="157"/>
      <c r="B2066" s="158"/>
      <c r="C2066" s="197" t="s">
        <v>266</v>
      </c>
      <c r="D2066" s="188"/>
      <c r="E2066" s="189">
        <v>386.28</v>
      </c>
      <c r="F2066" s="159"/>
      <c r="G2066" s="159"/>
      <c r="H2066" s="159"/>
      <c r="I2066" s="159"/>
      <c r="J2066" s="159"/>
      <c r="K2066" s="159"/>
      <c r="L2066" s="159"/>
      <c r="M2066" s="159"/>
      <c r="N2066" s="159"/>
      <c r="O2066" s="159"/>
      <c r="P2066" s="159"/>
      <c r="Q2066" s="159"/>
      <c r="R2066" s="159"/>
      <c r="S2066" s="159"/>
      <c r="T2066" s="159"/>
      <c r="U2066" s="159"/>
      <c r="V2066" s="159"/>
      <c r="W2066" s="159"/>
      <c r="X2066" s="150"/>
      <c r="Y2066" s="150"/>
      <c r="Z2066" s="150"/>
      <c r="AA2066" s="150"/>
      <c r="AB2066" s="150"/>
      <c r="AC2066" s="150"/>
      <c r="AD2066" s="150"/>
      <c r="AE2066" s="150"/>
      <c r="AF2066" s="150"/>
      <c r="AG2066" s="150" t="s">
        <v>245</v>
      </c>
      <c r="AH2066" s="150">
        <v>0</v>
      </c>
      <c r="AI2066" s="150"/>
      <c r="AJ2066" s="150"/>
      <c r="AK2066" s="150"/>
      <c r="AL2066" s="150"/>
      <c r="AM2066" s="150"/>
      <c r="AN2066" s="150"/>
      <c r="AO2066" s="150"/>
      <c r="AP2066" s="150"/>
      <c r="AQ2066" s="150"/>
      <c r="AR2066" s="150"/>
      <c r="AS2066" s="150"/>
      <c r="AT2066" s="150"/>
      <c r="AU2066" s="150"/>
      <c r="AV2066" s="150"/>
      <c r="AW2066" s="150"/>
      <c r="AX2066" s="150"/>
      <c r="AY2066" s="150"/>
      <c r="AZ2066" s="150"/>
      <c r="BA2066" s="150"/>
      <c r="BB2066" s="150"/>
      <c r="BC2066" s="150"/>
      <c r="BD2066" s="150"/>
      <c r="BE2066" s="150"/>
      <c r="BF2066" s="150"/>
      <c r="BG2066" s="150"/>
      <c r="BH2066" s="150"/>
    </row>
    <row r="2067" spans="1:60" outlineLevel="1" x14ac:dyDescent="0.2">
      <c r="A2067" s="157"/>
      <c r="B2067" s="158"/>
      <c r="C2067" s="197" t="s">
        <v>267</v>
      </c>
      <c r="D2067" s="188"/>
      <c r="E2067" s="189">
        <v>107.48</v>
      </c>
      <c r="F2067" s="159"/>
      <c r="G2067" s="159"/>
      <c r="H2067" s="159"/>
      <c r="I2067" s="159"/>
      <c r="J2067" s="159"/>
      <c r="K2067" s="159"/>
      <c r="L2067" s="159"/>
      <c r="M2067" s="159"/>
      <c r="N2067" s="159"/>
      <c r="O2067" s="159"/>
      <c r="P2067" s="159"/>
      <c r="Q2067" s="159"/>
      <c r="R2067" s="159"/>
      <c r="S2067" s="159"/>
      <c r="T2067" s="159"/>
      <c r="U2067" s="159"/>
      <c r="V2067" s="159"/>
      <c r="W2067" s="159"/>
      <c r="X2067" s="150"/>
      <c r="Y2067" s="150"/>
      <c r="Z2067" s="150"/>
      <c r="AA2067" s="150"/>
      <c r="AB2067" s="150"/>
      <c r="AC2067" s="150"/>
      <c r="AD2067" s="150"/>
      <c r="AE2067" s="150"/>
      <c r="AF2067" s="150"/>
      <c r="AG2067" s="150" t="s">
        <v>245</v>
      </c>
      <c r="AH2067" s="150">
        <v>0</v>
      </c>
      <c r="AI2067" s="150"/>
      <c r="AJ2067" s="150"/>
      <c r="AK2067" s="150"/>
      <c r="AL2067" s="150"/>
      <c r="AM2067" s="150"/>
      <c r="AN2067" s="150"/>
      <c r="AO2067" s="150"/>
      <c r="AP2067" s="150"/>
      <c r="AQ2067" s="150"/>
      <c r="AR2067" s="150"/>
      <c r="AS2067" s="150"/>
      <c r="AT2067" s="150"/>
      <c r="AU2067" s="150"/>
      <c r="AV2067" s="150"/>
      <c r="AW2067" s="150"/>
      <c r="AX2067" s="150"/>
      <c r="AY2067" s="150"/>
      <c r="AZ2067" s="150"/>
      <c r="BA2067" s="150"/>
      <c r="BB2067" s="150"/>
      <c r="BC2067" s="150"/>
      <c r="BD2067" s="150"/>
      <c r="BE2067" s="150"/>
      <c r="BF2067" s="150"/>
      <c r="BG2067" s="150"/>
      <c r="BH2067" s="150"/>
    </row>
    <row r="2068" spans="1:60" outlineLevel="1" x14ac:dyDescent="0.2">
      <c r="A2068" s="157"/>
      <c r="B2068" s="158"/>
      <c r="C2068" s="197" t="s">
        <v>268</v>
      </c>
      <c r="D2068" s="188"/>
      <c r="E2068" s="189">
        <v>286.95999999999998</v>
      </c>
      <c r="F2068" s="159"/>
      <c r="G2068" s="159"/>
      <c r="H2068" s="159"/>
      <c r="I2068" s="159"/>
      <c r="J2068" s="159"/>
      <c r="K2068" s="159"/>
      <c r="L2068" s="159"/>
      <c r="M2068" s="159"/>
      <c r="N2068" s="159"/>
      <c r="O2068" s="159"/>
      <c r="P2068" s="159"/>
      <c r="Q2068" s="159"/>
      <c r="R2068" s="159"/>
      <c r="S2068" s="159"/>
      <c r="T2068" s="159"/>
      <c r="U2068" s="159"/>
      <c r="V2068" s="159"/>
      <c r="W2068" s="159"/>
      <c r="X2068" s="150"/>
      <c r="Y2068" s="150"/>
      <c r="Z2068" s="150"/>
      <c r="AA2068" s="150"/>
      <c r="AB2068" s="150"/>
      <c r="AC2068" s="150"/>
      <c r="AD2068" s="150"/>
      <c r="AE2068" s="150"/>
      <c r="AF2068" s="150"/>
      <c r="AG2068" s="150" t="s">
        <v>245</v>
      </c>
      <c r="AH2068" s="150">
        <v>0</v>
      </c>
      <c r="AI2068" s="150"/>
      <c r="AJ2068" s="150"/>
      <c r="AK2068" s="150"/>
      <c r="AL2068" s="150"/>
      <c r="AM2068" s="150"/>
      <c r="AN2068" s="150"/>
      <c r="AO2068" s="150"/>
      <c r="AP2068" s="150"/>
      <c r="AQ2068" s="150"/>
      <c r="AR2068" s="150"/>
      <c r="AS2068" s="150"/>
      <c r="AT2068" s="150"/>
      <c r="AU2068" s="150"/>
      <c r="AV2068" s="150"/>
      <c r="AW2068" s="150"/>
      <c r="AX2068" s="150"/>
      <c r="AY2068" s="150"/>
      <c r="AZ2068" s="150"/>
      <c r="BA2068" s="150"/>
      <c r="BB2068" s="150"/>
      <c r="BC2068" s="150"/>
      <c r="BD2068" s="150"/>
      <c r="BE2068" s="150"/>
      <c r="BF2068" s="150"/>
      <c r="BG2068" s="150"/>
      <c r="BH2068" s="150"/>
    </row>
    <row r="2069" spans="1:60" outlineLevel="1" x14ac:dyDescent="0.2">
      <c r="A2069" s="157"/>
      <c r="B2069" s="158"/>
      <c r="C2069" s="197" t="s">
        <v>269</v>
      </c>
      <c r="D2069" s="188"/>
      <c r="E2069" s="189">
        <v>190.98</v>
      </c>
      <c r="F2069" s="159"/>
      <c r="G2069" s="159"/>
      <c r="H2069" s="159"/>
      <c r="I2069" s="159"/>
      <c r="J2069" s="159"/>
      <c r="K2069" s="159"/>
      <c r="L2069" s="159"/>
      <c r="M2069" s="159"/>
      <c r="N2069" s="159"/>
      <c r="O2069" s="159"/>
      <c r="P2069" s="159"/>
      <c r="Q2069" s="159"/>
      <c r="R2069" s="159"/>
      <c r="S2069" s="159"/>
      <c r="T2069" s="159"/>
      <c r="U2069" s="159"/>
      <c r="V2069" s="159"/>
      <c r="W2069" s="159"/>
      <c r="X2069" s="150"/>
      <c r="Y2069" s="150"/>
      <c r="Z2069" s="150"/>
      <c r="AA2069" s="150"/>
      <c r="AB2069" s="150"/>
      <c r="AC2069" s="150"/>
      <c r="AD2069" s="150"/>
      <c r="AE2069" s="150"/>
      <c r="AF2069" s="150"/>
      <c r="AG2069" s="150" t="s">
        <v>245</v>
      </c>
      <c r="AH2069" s="150">
        <v>0</v>
      </c>
      <c r="AI2069" s="150"/>
      <c r="AJ2069" s="150"/>
      <c r="AK2069" s="150"/>
      <c r="AL2069" s="150"/>
      <c r="AM2069" s="150"/>
      <c r="AN2069" s="150"/>
      <c r="AO2069" s="150"/>
      <c r="AP2069" s="150"/>
      <c r="AQ2069" s="150"/>
      <c r="AR2069" s="150"/>
      <c r="AS2069" s="150"/>
      <c r="AT2069" s="150"/>
      <c r="AU2069" s="150"/>
      <c r="AV2069" s="150"/>
      <c r="AW2069" s="150"/>
      <c r="AX2069" s="150"/>
      <c r="AY2069" s="150"/>
      <c r="AZ2069" s="150"/>
      <c r="BA2069" s="150"/>
      <c r="BB2069" s="150"/>
      <c r="BC2069" s="150"/>
      <c r="BD2069" s="150"/>
      <c r="BE2069" s="150"/>
      <c r="BF2069" s="150"/>
      <c r="BG2069" s="150"/>
      <c r="BH2069" s="150"/>
    </row>
    <row r="2070" spans="1:60" outlineLevel="1" x14ac:dyDescent="0.2">
      <c r="A2070" s="157"/>
      <c r="B2070" s="158"/>
      <c r="C2070" s="197" t="s">
        <v>270</v>
      </c>
      <c r="D2070" s="188"/>
      <c r="E2070" s="189">
        <v>80.319999999999993</v>
      </c>
      <c r="F2070" s="159"/>
      <c r="G2070" s="159"/>
      <c r="H2070" s="159"/>
      <c r="I2070" s="159"/>
      <c r="J2070" s="159"/>
      <c r="K2070" s="159"/>
      <c r="L2070" s="159"/>
      <c r="M2070" s="159"/>
      <c r="N2070" s="159"/>
      <c r="O2070" s="159"/>
      <c r="P2070" s="159"/>
      <c r="Q2070" s="159"/>
      <c r="R2070" s="159"/>
      <c r="S2070" s="159"/>
      <c r="T2070" s="159"/>
      <c r="U2070" s="159"/>
      <c r="V2070" s="159"/>
      <c r="W2070" s="159"/>
      <c r="X2070" s="150"/>
      <c r="Y2070" s="150"/>
      <c r="Z2070" s="150"/>
      <c r="AA2070" s="150"/>
      <c r="AB2070" s="150"/>
      <c r="AC2070" s="150"/>
      <c r="AD2070" s="150"/>
      <c r="AE2070" s="150"/>
      <c r="AF2070" s="150"/>
      <c r="AG2070" s="150" t="s">
        <v>245</v>
      </c>
      <c r="AH2070" s="150">
        <v>0</v>
      </c>
      <c r="AI2070" s="150"/>
      <c r="AJ2070" s="150"/>
      <c r="AK2070" s="150"/>
      <c r="AL2070" s="150"/>
      <c r="AM2070" s="150"/>
      <c r="AN2070" s="150"/>
      <c r="AO2070" s="150"/>
      <c r="AP2070" s="150"/>
      <c r="AQ2070" s="150"/>
      <c r="AR2070" s="150"/>
      <c r="AS2070" s="150"/>
      <c r="AT2070" s="150"/>
      <c r="AU2070" s="150"/>
      <c r="AV2070" s="150"/>
      <c r="AW2070" s="150"/>
      <c r="AX2070" s="150"/>
      <c r="AY2070" s="150"/>
      <c r="AZ2070" s="150"/>
      <c r="BA2070" s="150"/>
      <c r="BB2070" s="150"/>
      <c r="BC2070" s="150"/>
      <c r="BD2070" s="150"/>
      <c r="BE2070" s="150"/>
      <c r="BF2070" s="150"/>
      <c r="BG2070" s="150"/>
      <c r="BH2070" s="150"/>
    </row>
    <row r="2071" spans="1:60" outlineLevel="1" x14ac:dyDescent="0.2">
      <c r="A2071" s="157"/>
      <c r="B2071" s="158"/>
      <c r="C2071" s="197" t="s">
        <v>271</v>
      </c>
      <c r="D2071" s="188"/>
      <c r="E2071" s="189">
        <v>107.14</v>
      </c>
      <c r="F2071" s="159"/>
      <c r="G2071" s="159"/>
      <c r="H2071" s="159"/>
      <c r="I2071" s="159"/>
      <c r="J2071" s="159"/>
      <c r="K2071" s="159"/>
      <c r="L2071" s="159"/>
      <c r="M2071" s="159"/>
      <c r="N2071" s="159"/>
      <c r="O2071" s="159"/>
      <c r="P2071" s="159"/>
      <c r="Q2071" s="159"/>
      <c r="R2071" s="159"/>
      <c r="S2071" s="159"/>
      <c r="T2071" s="159"/>
      <c r="U2071" s="159"/>
      <c r="V2071" s="159"/>
      <c r="W2071" s="159"/>
      <c r="X2071" s="150"/>
      <c r="Y2071" s="150"/>
      <c r="Z2071" s="150"/>
      <c r="AA2071" s="150"/>
      <c r="AB2071" s="150"/>
      <c r="AC2071" s="150"/>
      <c r="AD2071" s="150"/>
      <c r="AE2071" s="150"/>
      <c r="AF2071" s="150"/>
      <c r="AG2071" s="150" t="s">
        <v>245</v>
      </c>
      <c r="AH2071" s="150">
        <v>0</v>
      </c>
      <c r="AI2071" s="150"/>
      <c r="AJ2071" s="150"/>
      <c r="AK2071" s="150"/>
      <c r="AL2071" s="150"/>
      <c r="AM2071" s="150"/>
      <c r="AN2071" s="150"/>
      <c r="AO2071" s="150"/>
      <c r="AP2071" s="150"/>
      <c r="AQ2071" s="150"/>
      <c r="AR2071" s="150"/>
      <c r="AS2071" s="150"/>
      <c r="AT2071" s="150"/>
      <c r="AU2071" s="150"/>
      <c r="AV2071" s="150"/>
      <c r="AW2071" s="150"/>
      <c r="AX2071" s="150"/>
      <c r="AY2071" s="150"/>
      <c r="AZ2071" s="150"/>
      <c r="BA2071" s="150"/>
      <c r="BB2071" s="150"/>
      <c r="BC2071" s="150"/>
      <c r="BD2071" s="150"/>
      <c r="BE2071" s="150"/>
      <c r="BF2071" s="150"/>
      <c r="BG2071" s="150"/>
      <c r="BH2071" s="150"/>
    </row>
    <row r="2072" spans="1:60" outlineLevel="1" x14ac:dyDescent="0.2">
      <c r="A2072" s="157"/>
      <c r="B2072" s="158"/>
      <c r="C2072" s="198" t="s">
        <v>272</v>
      </c>
      <c r="D2072" s="190"/>
      <c r="E2072" s="191">
        <v>2740.76</v>
      </c>
      <c r="F2072" s="159"/>
      <c r="G2072" s="159"/>
      <c r="H2072" s="159"/>
      <c r="I2072" s="159"/>
      <c r="J2072" s="159"/>
      <c r="K2072" s="159"/>
      <c r="L2072" s="159"/>
      <c r="M2072" s="159"/>
      <c r="N2072" s="159"/>
      <c r="O2072" s="159"/>
      <c r="P2072" s="159"/>
      <c r="Q2072" s="159"/>
      <c r="R2072" s="159"/>
      <c r="S2072" s="159"/>
      <c r="T2072" s="159"/>
      <c r="U2072" s="159"/>
      <c r="V2072" s="159"/>
      <c r="W2072" s="159"/>
      <c r="X2072" s="150"/>
      <c r="Y2072" s="150"/>
      <c r="Z2072" s="150"/>
      <c r="AA2072" s="150"/>
      <c r="AB2072" s="150"/>
      <c r="AC2072" s="150"/>
      <c r="AD2072" s="150"/>
      <c r="AE2072" s="150"/>
      <c r="AF2072" s="150"/>
      <c r="AG2072" s="150" t="s">
        <v>245</v>
      </c>
      <c r="AH2072" s="150">
        <v>1</v>
      </c>
      <c r="AI2072" s="150"/>
      <c r="AJ2072" s="150"/>
      <c r="AK2072" s="150"/>
      <c r="AL2072" s="150"/>
      <c r="AM2072" s="150"/>
      <c r="AN2072" s="150"/>
      <c r="AO2072" s="150"/>
      <c r="AP2072" s="150"/>
      <c r="AQ2072" s="150"/>
      <c r="AR2072" s="150"/>
      <c r="AS2072" s="150"/>
      <c r="AT2072" s="150"/>
      <c r="AU2072" s="150"/>
      <c r="AV2072" s="150"/>
      <c r="AW2072" s="150"/>
      <c r="AX2072" s="150"/>
      <c r="AY2072" s="150"/>
      <c r="AZ2072" s="150"/>
      <c r="BA2072" s="150"/>
      <c r="BB2072" s="150"/>
      <c r="BC2072" s="150"/>
      <c r="BD2072" s="150"/>
      <c r="BE2072" s="150"/>
      <c r="BF2072" s="150"/>
      <c r="BG2072" s="150"/>
      <c r="BH2072" s="150"/>
    </row>
    <row r="2073" spans="1:60" outlineLevel="1" x14ac:dyDescent="0.2">
      <c r="A2073" s="167">
        <v>73</v>
      </c>
      <c r="B2073" s="168" t="s">
        <v>1150</v>
      </c>
      <c r="C2073" s="184" t="s">
        <v>1151</v>
      </c>
      <c r="D2073" s="169" t="s">
        <v>239</v>
      </c>
      <c r="E2073" s="170">
        <v>1.25</v>
      </c>
      <c r="F2073" s="171"/>
      <c r="G2073" s="172">
        <f>ROUND(E2073*F2073,2)</f>
        <v>0</v>
      </c>
      <c r="H2073" s="171"/>
      <c r="I2073" s="172">
        <f>ROUND(E2073*H2073,2)</f>
        <v>0</v>
      </c>
      <c r="J2073" s="171"/>
      <c r="K2073" s="172">
        <f>ROUND(E2073*J2073,2)</f>
        <v>0</v>
      </c>
      <c r="L2073" s="172">
        <v>21</v>
      </c>
      <c r="M2073" s="172">
        <f>G2073*(1+L2073/100)</f>
        <v>0</v>
      </c>
      <c r="N2073" s="172">
        <v>0.31387999999999999</v>
      </c>
      <c r="O2073" s="172">
        <f>ROUND(E2073*N2073,2)</f>
        <v>0.39</v>
      </c>
      <c r="P2073" s="172">
        <v>0</v>
      </c>
      <c r="Q2073" s="172">
        <f>ROUND(E2073*P2073,2)</f>
        <v>0</v>
      </c>
      <c r="R2073" s="172" t="s">
        <v>240</v>
      </c>
      <c r="S2073" s="172" t="s">
        <v>184</v>
      </c>
      <c r="T2073" s="173" t="s">
        <v>250</v>
      </c>
      <c r="U2073" s="159">
        <v>1.208</v>
      </c>
      <c r="V2073" s="159">
        <f>ROUND(E2073*U2073,2)</f>
        <v>1.51</v>
      </c>
      <c r="W2073" s="159"/>
      <c r="X2073" s="150"/>
      <c r="Y2073" s="150"/>
      <c r="Z2073" s="150"/>
      <c r="AA2073" s="150"/>
      <c r="AB2073" s="150"/>
      <c r="AC2073" s="150"/>
      <c r="AD2073" s="150"/>
      <c r="AE2073" s="150"/>
      <c r="AF2073" s="150"/>
      <c r="AG2073" s="150" t="s">
        <v>241</v>
      </c>
      <c r="AH2073" s="150"/>
      <c r="AI2073" s="150"/>
      <c r="AJ2073" s="150"/>
      <c r="AK2073" s="150"/>
      <c r="AL2073" s="150"/>
      <c r="AM2073" s="150"/>
      <c r="AN2073" s="150"/>
      <c r="AO2073" s="150"/>
      <c r="AP2073" s="150"/>
      <c r="AQ2073" s="150"/>
      <c r="AR2073" s="150"/>
      <c r="AS2073" s="150"/>
      <c r="AT2073" s="150"/>
      <c r="AU2073" s="150"/>
      <c r="AV2073" s="150"/>
      <c r="AW2073" s="150"/>
      <c r="AX2073" s="150"/>
      <c r="AY2073" s="150"/>
      <c r="AZ2073" s="150"/>
      <c r="BA2073" s="150"/>
      <c r="BB2073" s="150"/>
      <c r="BC2073" s="150"/>
      <c r="BD2073" s="150"/>
      <c r="BE2073" s="150"/>
      <c r="BF2073" s="150"/>
      <c r="BG2073" s="150"/>
      <c r="BH2073" s="150"/>
    </row>
    <row r="2074" spans="1:60" outlineLevel="1" x14ac:dyDescent="0.2">
      <c r="A2074" s="157"/>
      <c r="B2074" s="158"/>
      <c r="C2074" s="256" t="s">
        <v>1152</v>
      </c>
      <c r="D2074" s="257"/>
      <c r="E2074" s="257"/>
      <c r="F2074" s="257"/>
      <c r="G2074" s="257"/>
      <c r="H2074" s="159"/>
      <c r="I2074" s="159"/>
      <c r="J2074" s="159"/>
      <c r="K2074" s="159"/>
      <c r="L2074" s="159"/>
      <c r="M2074" s="159"/>
      <c r="N2074" s="159"/>
      <c r="O2074" s="159"/>
      <c r="P2074" s="159"/>
      <c r="Q2074" s="159"/>
      <c r="R2074" s="159"/>
      <c r="S2074" s="159"/>
      <c r="T2074" s="159"/>
      <c r="U2074" s="159"/>
      <c r="V2074" s="159"/>
      <c r="W2074" s="159"/>
      <c r="X2074" s="150"/>
      <c r="Y2074" s="150"/>
      <c r="Z2074" s="150"/>
      <c r="AA2074" s="150"/>
      <c r="AB2074" s="150"/>
      <c r="AC2074" s="150"/>
      <c r="AD2074" s="150"/>
      <c r="AE2074" s="150"/>
      <c r="AF2074" s="150"/>
      <c r="AG2074" s="150" t="s">
        <v>243</v>
      </c>
      <c r="AH2074" s="150"/>
      <c r="AI2074" s="150"/>
      <c r="AJ2074" s="150"/>
      <c r="AK2074" s="150"/>
      <c r="AL2074" s="150"/>
      <c r="AM2074" s="150"/>
      <c r="AN2074" s="150"/>
      <c r="AO2074" s="150"/>
      <c r="AP2074" s="150"/>
      <c r="AQ2074" s="150"/>
      <c r="AR2074" s="150"/>
      <c r="AS2074" s="150"/>
      <c r="AT2074" s="150"/>
      <c r="AU2074" s="150"/>
      <c r="AV2074" s="150"/>
      <c r="AW2074" s="150"/>
      <c r="AX2074" s="150"/>
      <c r="AY2074" s="150"/>
      <c r="AZ2074" s="150"/>
      <c r="BA2074" s="150"/>
      <c r="BB2074" s="150"/>
      <c r="BC2074" s="150"/>
      <c r="BD2074" s="150"/>
      <c r="BE2074" s="150"/>
      <c r="BF2074" s="150"/>
      <c r="BG2074" s="150"/>
      <c r="BH2074" s="150"/>
    </row>
    <row r="2075" spans="1:60" outlineLevel="1" x14ac:dyDescent="0.2">
      <c r="A2075" s="157"/>
      <c r="B2075" s="158"/>
      <c r="C2075" s="197" t="s">
        <v>1153</v>
      </c>
      <c r="D2075" s="188"/>
      <c r="E2075" s="189"/>
      <c r="F2075" s="159"/>
      <c r="G2075" s="159"/>
      <c r="H2075" s="159"/>
      <c r="I2075" s="159"/>
      <c r="J2075" s="159"/>
      <c r="K2075" s="159"/>
      <c r="L2075" s="159"/>
      <c r="M2075" s="159"/>
      <c r="N2075" s="159"/>
      <c r="O2075" s="159"/>
      <c r="P2075" s="159"/>
      <c r="Q2075" s="159"/>
      <c r="R2075" s="159"/>
      <c r="S2075" s="159"/>
      <c r="T2075" s="159"/>
      <c r="U2075" s="159"/>
      <c r="V2075" s="159"/>
      <c r="W2075" s="159"/>
      <c r="X2075" s="150"/>
      <c r="Y2075" s="150"/>
      <c r="Z2075" s="150"/>
      <c r="AA2075" s="150"/>
      <c r="AB2075" s="150"/>
      <c r="AC2075" s="150"/>
      <c r="AD2075" s="150"/>
      <c r="AE2075" s="150"/>
      <c r="AF2075" s="150"/>
      <c r="AG2075" s="150" t="s">
        <v>245</v>
      </c>
      <c r="AH2075" s="150">
        <v>0</v>
      </c>
      <c r="AI2075" s="150"/>
      <c r="AJ2075" s="150"/>
      <c r="AK2075" s="150"/>
      <c r="AL2075" s="150"/>
      <c r="AM2075" s="150"/>
      <c r="AN2075" s="150"/>
      <c r="AO2075" s="150"/>
      <c r="AP2075" s="150"/>
      <c r="AQ2075" s="150"/>
      <c r="AR2075" s="150"/>
      <c r="AS2075" s="150"/>
      <c r="AT2075" s="150"/>
      <c r="AU2075" s="150"/>
      <c r="AV2075" s="150"/>
      <c r="AW2075" s="150"/>
      <c r="AX2075" s="150"/>
      <c r="AY2075" s="150"/>
      <c r="AZ2075" s="150"/>
      <c r="BA2075" s="150"/>
      <c r="BB2075" s="150"/>
      <c r="BC2075" s="150"/>
      <c r="BD2075" s="150"/>
      <c r="BE2075" s="150"/>
      <c r="BF2075" s="150"/>
      <c r="BG2075" s="150"/>
      <c r="BH2075" s="150"/>
    </row>
    <row r="2076" spans="1:60" outlineLevel="1" x14ac:dyDescent="0.2">
      <c r="A2076" s="157"/>
      <c r="B2076" s="158"/>
      <c r="C2076" s="197" t="s">
        <v>1154</v>
      </c>
      <c r="D2076" s="188"/>
      <c r="E2076" s="189">
        <v>0.25</v>
      </c>
      <c r="F2076" s="159"/>
      <c r="G2076" s="159"/>
      <c r="H2076" s="159"/>
      <c r="I2076" s="159"/>
      <c r="J2076" s="159"/>
      <c r="K2076" s="159"/>
      <c r="L2076" s="159"/>
      <c r="M2076" s="159"/>
      <c r="N2076" s="159"/>
      <c r="O2076" s="159"/>
      <c r="P2076" s="159"/>
      <c r="Q2076" s="159"/>
      <c r="R2076" s="159"/>
      <c r="S2076" s="159"/>
      <c r="T2076" s="159"/>
      <c r="U2076" s="159"/>
      <c r="V2076" s="159"/>
      <c r="W2076" s="159"/>
      <c r="X2076" s="150"/>
      <c r="Y2076" s="150"/>
      <c r="Z2076" s="150"/>
      <c r="AA2076" s="150"/>
      <c r="AB2076" s="150"/>
      <c r="AC2076" s="150"/>
      <c r="AD2076" s="150"/>
      <c r="AE2076" s="150"/>
      <c r="AF2076" s="150"/>
      <c r="AG2076" s="150" t="s">
        <v>245</v>
      </c>
      <c r="AH2076" s="150">
        <v>0</v>
      </c>
      <c r="AI2076" s="150"/>
      <c r="AJ2076" s="150"/>
      <c r="AK2076" s="150"/>
      <c r="AL2076" s="150"/>
      <c r="AM2076" s="150"/>
      <c r="AN2076" s="150"/>
      <c r="AO2076" s="150"/>
      <c r="AP2076" s="150"/>
      <c r="AQ2076" s="150"/>
      <c r="AR2076" s="150"/>
      <c r="AS2076" s="150"/>
      <c r="AT2076" s="150"/>
      <c r="AU2076" s="150"/>
      <c r="AV2076" s="150"/>
      <c r="AW2076" s="150"/>
      <c r="AX2076" s="150"/>
      <c r="AY2076" s="150"/>
      <c r="AZ2076" s="150"/>
      <c r="BA2076" s="150"/>
      <c r="BB2076" s="150"/>
      <c r="BC2076" s="150"/>
      <c r="BD2076" s="150"/>
      <c r="BE2076" s="150"/>
      <c r="BF2076" s="150"/>
      <c r="BG2076" s="150"/>
      <c r="BH2076" s="150"/>
    </row>
    <row r="2077" spans="1:60" outlineLevel="1" x14ac:dyDescent="0.2">
      <c r="A2077" s="157"/>
      <c r="B2077" s="158"/>
      <c r="C2077" s="197" t="s">
        <v>1155</v>
      </c>
      <c r="D2077" s="188"/>
      <c r="E2077" s="189">
        <v>0.5</v>
      </c>
      <c r="F2077" s="159"/>
      <c r="G2077" s="159"/>
      <c r="H2077" s="159"/>
      <c r="I2077" s="159"/>
      <c r="J2077" s="159"/>
      <c r="K2077" s="159"/>
      <c r="L2077" s="159"/>
      <c r="M2077" s="159"/>
      <c r="N2077" s="159"/>
      <c r="O2077" s="159"/>
      <c r="P2077" s="159"/>
      <c r="Q2077" s="159"/>
      <c r="R2077" s="159"/>
      <c r="S2077" s="159"/>
      <c r="T2077" s="159"/>
      <c r="U2077" s="159"/>
      <c r="V2077" s="159"/>
      <c r="W2077" s="159"/>
      <c r="X2077" s="150"/>
      <c r="Y2077" s="150"/>
      <c r="Z2077" s="150"/>
      <c r="AA2077" s="150"/>
      <c r="AB2077" s="150"/>
      <c r="AC2077" s="150"/>
      <c r="AD2077" s="150"/>
      <c r="AE2077" s="150"/>
      <c r="AF2077" s="150"/>
      <c r="AG2077" s="150" t="s">
        <v>245</v>
      </c>
      <c r="AH2077" s="150">
        <v>0</v>
      </c>
      <c r="AI2077" s="150"/>
      <c r="AJ2077" s="150"/>
      <c r="AK2077" s="150"/>
      <c r="AL2077" s="150"/>
      <c r="AM2077" s="150"/>
      <c r="AN2077" s="150"/>
      <c r="AO2077" s="150"/>
      <c r="AP2077" s="150"/>
      <c r="AQ2077" s="150"/>
      <c r="AR2077" s="150"/>
      <c r="AS2077" s="150"/>
      <c r="AT2077" s="150"/>
      <c r="AU2077" s="150"/>
      <c r="AV2077" s="150"/>
      <c r="AW2077" s="150"/>
      <c r="AX2077" s="150"/>
      <c r="AY2077" s="150"/>
      <c r="AZ2077" s="150"/>
      <c r="BA2077" s="150"/>
      <c r="BB2077" s="150"/>
      <c r="BC2077" s="150"/>
      <c r="BD2077" s="150"/>
      <c r="BE2077" s="150"/>
      <c r="BF2077" s="150"/>
      <c r="BG2077" s="150"/>
      <c r="BH2077" s="150"/>
    </row>
    <row r="2078" spans="1:60" outlineLevel="1" x14ac:dyDescent="0.2">
      <c r="A2078" s="157"/>
      <c r="B2078" s="158"/>
      <c r="C2078" s="197" t="s">
        <v>1156</v>
      </c>
      <c r="D2078" s="188"/>
      <c r="E2078" s="189">
        <v>0.5</v>
      </c>
      <c r="F2078" s="159"/>
      <c r="G2078" s="159"/>
      <c r="H2078" s="159"/>
      <c r="I2078" s="159"/>
      <c r="J2078" s="159"/>
      <c r="K2078" s="159"/>
      <c r="L2078" s="159"/>
      <c r="M2078" s="159"/>
      <c r="N2078" s="159"/>
      <c r="O2078" s="159"/>
      <c r="P2078" s="159"/>
      <c r="Q2078" s="159"/>
      <c r="R2078" s="159"/>
      <c r="S2078" s="159"/>
      <c r="T2078" s="159"/>
      <c r="U2078" s="159"/>
      <c r="V2078" s="159"/>
      <c r="W2078" s="159"/>
      <c r="X2078" s="150"/>
      <c r="Y2078" s="150"/>
      <c r="Z2078" s="150"/>
      <c r="AA2078" s="150"/>
      <c r="AB2078" s="150"/>
      <c r="AC2078" s="150"/>
      <c r="AD2078" s="150"/>
      <c r="AE2078" s="150"/>
      <c r="AF2078" s="150"/>
      <c r="AG2078" s="150" t="s">
        <v>245</v>
      </c>
      <c r="AH2078" s="150">
        <v>0</v>
      </c>
      <c r="AI2078" s="150"/>
      <c r="AJ2078" s="150"/>
      <c r="AK2078" s="150"/>
      <c r="AL2078" s="150"/>
      <c r="AM2078" s="150"/>
      <c r="AN2078" s="150"/>
      <c r="AO2078" s="150"/>
      <c r="AP2078" s="150"/>
      <c r="AQ2078" s="150"/>
      <c r="AR2078" s="150"/>
      <c r="AS2078" s="150"/>
      <c r="AT2078" s="150"/>
      <c r="AU2078" s="150"/>
      <c r="AV2078" s="150"/>
      <c r="AW2078" s="150"/>
      <c r="AX2078" s="150"/>
      <c r="AY2078" s="150"/>
      <c r="AZ2078" s="150"/>
      <c r="BA2078" s="150"/>
      <c r="BB2078" s="150"/>
      <c r="BC2078" s="150"/>
      <c r="BD2078" s="150"/>
      <c r="BE2078" s="150"/>
      <c r="BF2078" s="150"/>
      <c r="BG2078" s="150"/>
      <c r="BH2078" s="150"/>
    </row>
    <row r="2079" spans="1:60" outlineLevel="1" x14ac:dyDescent="0.2">
      <c r="A2079" s="167">
        <v>74</v>
      </c>
      <c r="B2079" s="168" t="s">
        <v>1157</v>
      </c>
      <c r="C2079" s="184" t="s">
        <v>1158</v>
      </c>
      <c r="D2079" s="169" t="s">
        <v>1159</v>
      </c>
      <c r="E2079" s="170">
        <v>0.52500000000000002</v>
      </c>
      <c r="F2079" s="171"/>
      <c r="G2079" s="172">
        <f>ROUND(E2079*F2079,2)</f>
        <v>0</v>
      </c>
      <c r="H2079" s="171"/>
      <c r="I2079" s="172">
        <f>ROUND(E2079*H2079,2)</f>
        <v>0</v>
      </c>
      <c r="J2079" s="171"/>
      <c r="K2079" s="172">
        <f>ROUND(E2079*J2079,2)</f>
        <v>0</v>
      </c>
      <c r="L2079" s="172">
        <v>21</v>
      </c>
      <c r="M2079" s="172">
        <f>G2079*(1+L2079/100)</f>
        <v>0</v>
      </c>
      <c r="N2079" s="172">
        <v>1</v>
      </c>
      <c r="O2079" s="172">
        <f>ROUND(E2079*N2079,2)</f>
        <v>0.53</v>
      </c>
      <c r="P2079" s="172">
        <v>0</v>
      </c>
      <c r="Q2079" s="172">
        <f>ROUND(E2079*P2079,2)</f>
        <v>0</v>
      </c>
      <c r="R2079" s="172" t="s">
        <v>938</v>
      </c>
      <c r="S2079" s="172" t="s">
        <v>184</v>
      </c>
      <c r="T2079" s="173" t="s">
        <v>184</v>
      </c>
      <c r="U2079" s="159">
        <v>0</v>
      </c>
      <c r="V2079" s="159">
        <f>ROUND(E2079*U2079,2)</f>
        <v>0</v>
      </c>
      <c r="W2079" s="159"/>
      <c r="X2079" s="150"/>
      <c r="Y2079" s="150"/>
      <c r="Z2079" s="150"/>
      <c r="AA2079" s="150"/>
      <c r="AB2079" s="150"/>
      <c r="AC2079" s="150"/>
      <c r="AD2079" s="150"/>
      <c r="AE2079" s="150"/>
      <c r="AF2079" s="150"/>
      <c r="AG2079" s="150" t="s">
        <v>939</v>
      </c>
      <c r="AH2079" s="150"/>
      <c r="AI2079" s="150"/>
      <c r="AJ2079" s="150"/>
      <c r="AK2079" s="150"/>
      <c r="AL2079" s="150"/>
      <c r="AM2079" s="150"/>
      <c r="AN2079" s="150"/>
      <c r="AO2079" s="150"/>
      <c r="AP2079" s="150"/>
      <c r="AQ2079" s="150"/>
      <c r="AR2079" s="150"/>
      <c r="AS2079" s="150"/>
      <c r="AT2079" s="150"/>
      <c r="AU2079" s="150"/>
      <c r="AV2079" s="150"/>
      <c r="AW2079" s="150"/>
      <c r="AX2079" s="150"/>
      <c r="AY2079" s="150"/>
      <c r="AZ2079" s="150"/>
      <c r="BA2079" s="150"/>
      <c r="BB2079" s="150"/>
      <c r="BC2079" s="150"/>
      <c r="BD2079" s="150"/>
      <c r="BE2079" s="150"/>
      <c r="BF2079" s="150"/>
      <c r="BG2079" s="150"/>
      <c r="BH2079" s="150"/>
    </row>
    <row r="2080" spans="1:60" outlineLevel="1" x14ac:dyDescent="0.2">
      <c r="A2080" s="157"/>
      <c r="B2080" s="158"/>
      <c r="C2080" s="199" t="s">
        <v>355</v>
      </c>
      <c r="D2080" s="192"/>
      <c r="E2080" s="193"/>
      <c r="F2080" s="159"/>
      <c r="G2080" s="159"/>
      <c r="H2080" s="159"/>
      <c r="I2080" s="159"/>
      <c r="J2080" s="159"/>
      <c r="K2080" s="159"/>
      <c r="L2080" s="159"/>
      <c r="M2080" s="159"/>
      <c r="N2080" s="159"/>
      <c r="O2080" s="159"/>
      <c r="P2080" s="159"/>
      <c r="Q2080" s="159"/>
      <c r="R2080" s="159"/>
      <c r="S2080" s="159"/>
      <c r="T2080" s="159"/>
      <c r="U2080" s="159"/>
      <c r="V2080" s="159"/>
      <c r="W2080" s="159"/>
      <c r="X2080" s="150"/>
      <c r="Y2080" s="150"/>
      <c r="Z2080" s="150"/>
      <c r="AA2080" s="150"/>
      <c r="AB2080" s="150"/>
      <c r="AC2080" s="150"/>
      <c r="AD2080" s="150"/>
      <c r="AE2080" s="150"/>
      <c r="AF2080" s="150"/>
      <c r="AG2080" s="150" t="s">
        <v>245</v>
      </c>
      <c r="AH2080" s="150"/>
      <c r="AI2080" s="150"/>
      <c r="AJ2080" s="150"/>
      <c r="AK2080" s="150"/>
      <c r="AL2080" s="150"/>
      <c r="AM2080" s="150"/>
      <c r="AN2080" s="150"/>
      <c r="AO2080" s="150"/>
      <c r="AP2080" s="150"/>
      <c r="AQ2080" s="150"/>
      <c r="AR2080" s="150"/>
      <c r="AS2080" s="150"/>
      <c r="AT2080" s="150"/>
      <c r="AU2080" s="150"/>
      <c r="AV2080" s="150"/>
      <c r="AW2080" s="150"/>
      <c r="AX2080" s="150"/>
      <c r="AY2080" s="150"/>
      <c r="AZ2080" s="150"/>
      <c r="BA2080" s="150"/>
      <c r="BB2080" s="150"/>
      <c r="BC2080" s="150"/>
      <c r="BD2080" s="150"/>
      <c r="BE2080" s="150"/>
      <c r="BF2080" s="150"/>
      <c r="BG2080" s="150"/>
      <c r="BH2080" s="150"/>
    </row>
    <row r="2081" spans="1:60" outlineLevel="1" x14ac:dyDescent="0.2">
      <c r="A2081" s="157"/>
      <c r="B2081" s="158"/>
      <c r="C2081" s="200" t="s">
        <v>1160</v>
      </c>
      <c r="D2081" s="192"/>
      <c r="E2081" s="193"/>
      <c r="F2081" s="159"/>
      <c r="G2081" s="159"/>
      <c r="H2081" s="159"/>
      <c r="I2081" s="159"/>
      <c r="J2081" s="159"/>
      <c r="K2081" s="159"/>
      <c r="L2081" s="159"/>
      <c r="M2081" s="159"/>
      <c r="N2081" s="159"/>
      <c r="O2081" s="159"/>
      <c r="P2081" s="159"/>
      <c r="Q2081" s="159"/>
      <c r="R2081" s="159"/>
      <c r="S2081" s="159"/>
      <c r="T2081" s="159"/>
      <c r="U2081" s="159"/>
      <c r="V2081" s="159"/>
      <c r="W2081" s="159"/>
      <c r="X2081" s="150"/>
      <c r="Y2081" s="150"/>
      <c r="Z2081" s="150"/>
      <c r="AA2081" s="150"/>
      <c r="AB2081" s="150"/>
      <c r="AC2081" s="150"/>
      <c r="AD2081" s="150"/>
      <c r="AE2081" s="150"/>
      <c r="AF2081" s="150"/>
      <c r="AG2081" s="150" t="s">
        <v>245</v>
      </c>
      <c r="AH2081" s="150">
        <v>2</v>
      </c>
      <c r="AI2081" s="150"/>
      <c r="AJ2081" s="150"/>
      <c r="AK2081" s="150"/>
      <c r="AL2081" s="150"/>
      <c r="AM2081" s="150"/>
      <c r="AN2081" s="150"/>
      <c r="AO2081" s="150"/>
      <c r="AP2081" s="150"/>
      <c r="AQ2081" s="150"/>
      <c r="AR2081" s="150"/>
      <c r="AS2081" s="150"/>
      <c r="AT2081" s="150"/>
      <c r="AU2081" s="150"/>
      <c r="AV2081" s="150"/>
      <c r="AW2081" s="150"/>
      <c r="AX2081" s="150"/>
      <c r="AY2081" s="150"/>
      <c r="AZ2081" s="150"/>
      <c r="BA2081" s="150"/>
      <c r="BB2081" s="150"/>
      <c r="BC2081" s="150"/>
      <c r="BD2081" s="150"/>
      <c r="BE2081" s="150"/>
      <c r="BF2081" s="150"/>
      <c r="BG2081" s="150"/>
      <c r="BH2081" s="150"/>
    </row>
    <row r="2082" spans="1:60" outlineLevel="1" x14ac:dyDescent="0.2">
      <c r="A2082" s="157"/>
      <c r="B2082" s="158"/>
      <c r="C2082" s="200" t="s">
        <v>1161</v>
      </c>
      <c r="D2082" s="192"/>
      <c r="E2082" s="193">
        <v>0.25</v>
      </c>
      <c r="F2082" s="159"/>
      <c r="G2082" s="159"/>
      <c r="H2082" s="159"/>
      <c r="I2082" s="159"/>
      <c r="J2082" s="159"/>
      <c r="K2082" s="159"/>
      <c r="L2082" s="159"/>
      <c r="M2082" s="159"/>
      <c r="N2082" s="159"/>
      <c r="O2082" s="159"/>
      <c r="P2082" s="159"/>
      <c r="Q2082" s="159"/>
      <c r="R2082" s="159"/>
      <c r="S2082" s="159"/>
      <c r="T2082" s="159"/>
      <c r="U2082" s="159"/>
      <c r="V2082" s="159"/>
      <c r="W2082" s="159"/>
      <c r="X2082" s="150"/>
      <c r="Y2082" s="150"/>
      <c r="Z2082" s="150"/>
      <c r="AA2082" s="150"/>
      <c r="AB2082" s="150"/>
      <c r="AC2082" s="150"/>
      <c r="AD2082" s="150"/>
      <c r="AE2082" s="150"/>
      <c r="AF2082" s="150"/>
      <c r="AG2082" s="150" t="s">
        <v>245</v>
      </c>
      <c r="AH2082" s="150">
        <v>2</v>
      </c>
      <c r="AI2082" s="150"/>
      <c r="AJ2082" s="150"/>
      <c r="AK2082" s="150"/>
      <c r="AL2082" s="150"/>
      <c r="AM2082" s="150"/>
      <c r="AN2082" s="150"/>
      <c r="AO2082" s="150"/>
      <c r="AP2082" s="150"/>
      <c r="AQ2082" s="150"/>
      <c r="AR2082" s="150"/>
      <c r="AS2082" s="150"/>
      <c r="AT2082" s="150"/>
      <c r="AU2082" s="150"/>
      <c r="AV2082" s="150"/>
      <c r="AW2082" s="150"/>
      <c r="AX2082" s="150"/>
      <c r="AY2082" s="150"/>
      <c r="AZ2082" s="150"/>
      <c r="BA2082" s="150"/>
      <c r="BB2082" s="150"/>
      <c r="BC2082" s="150"/>
      <c r="BD2082" s="150"/>
      <c r="BE2082" s="150"/>
      <c r="BF2082" s="150"/>
      <c r="BG2082" s="150"/>
      <c r="BH2082" s="150"/>
    </row>
    <row r="2083" spans="1:60" outlineLevel="1" x14ac:dyDescent="0.2">
      <c r="A2083" s="157"/>
      <c r="B2083" s="158"/>
      <c r="C2083" s="200" t="s">
        <v>1162</v>
      </c>
      <c r="D2083" s="192"/>
      <c r="E2083" s="193">
        <v>0.5</v>
      </c>
      <c r="F2083" s="159"/>
      <c r="G2083" s="159"/>
      <c r="H2083" s="159"/>
      <c r="I2083" s="159"/>
      <c r="J2083" s="159"/>
      <c r="K2083" s="159"/>
      <c r="L2083" s="159"/>
      <c r="M2083" s="159"/>
      <c r="N2083" s="159"/>
      <c r="O2083" s="159"/>
      <c r="P2083" s="159"/>
      <c r="Q2083" s="159"/>
      <c r="R2083" s="159"/>
      <c r="S2083" s="159"/>
      <c r="T2083" s="159"/>
      <c r="U2083" s="159"/>
      <c r="V2083" s="159"/>
      <c r="W2083" s="159"/>
      <c r="X2083" s="150"/>
      <c r="Y2083" s="150"/>
      <c r="Z2083" s="150"/>
      <c r="AA2083" s="150"/>
      <c r="AB2083" s="150"/>
      <c r="AC2083" s="150"/>
      <c r="AD2083" s="150"/>
      <c r="AE2083" s="150"/>
      <c r="AF2083" s="150"/>
      <c r="AG2083" s="150" t="s">
        <v>245</v>
      </c>
      <c r="AH2083" s="150">
        <v>2</v>
      </c>
      <c r="AI2083" s="150"/>
      <c r="AJ2083" s="150"/>
      <c r="AK2083" s="150"/>
      <c r="AL2083" s="150"/>
      <c r="AM2083" s="150"/>
      <c r="AN2083" s="150"/>
      <c r="AO2083" s="150"/>
      <c r="AP2083" s="150"/>
      <c r="AQ2083" s="150"/>
      <c r="AR2083" s="150"/>
      <c r="AS2083" s="150"/>
      <c r="AT2083" s="150"/>
      <c r="AU2083" s="150"/>
      <c r="AV2083" s="150"/>
      <c r="AW2083" s="150"/>
      <c r="AX2083" s="150"/>
      <c r="AY2083" s="150"/>
      <c r="AZ2083" s="150"/>
      <c r="BA2083" s="150"/>
      <c r="BB2083" s="150"/>
      <c r="BC2083" s="150"/>
      <c r="BD2083" s="150"/>
      <c r="BE2083" s="150"/>
      <c r="BF2083" s="150"/>
      <c r="BG2083" s="150"/>
      <c r="BH2083" s="150"/>
    </row>
    <row r="2084" spans="1:60" outlineLevel="1" x14ac:dyDescent="0.2">
      <c r="A2084" s="157"/>
      <c r="B2084" s="158"/>
      <c r="C2084" s="200" t="s">
        <v>1163</v>
      </c>
      <c r="D2084" s="192"/>
      <c r="E2084" s="193">
        <v>0.5</v>
      </c>
      <c r="F2084" s="159"/>
      <c r="G2084" s="159"/>
      <c r="H2084" s="159"/>
      <c r="I2084" s="159"/>
      <c r="J2084" s="159"/>
      <c r="K2084" s="159"/>
      <c r="L2084" s="159"/>
      <c r="M2084" s="159"/>
      <c r="N2084" s="159"/>
      <c r="O2084" s="159"/>
      <c r="P2084" s="159"/>
      <c r="Q2084" s="159"/>
      <c r="R2084" s="159"/>
      <c r="S2084" s="159"/>
      <c r="T2084" s="159"/>
      <c r="U2084" s="159"/>
      <c r="V2084" s="159"/>
      <c r="W2084" s="159"/>
      <c r="X2084" s="150"/>
      <c r="Y2084" s="150"/>
      <c r="Z2084" s="150"/>
      <c r="AA2084" s="150"/>
      <c r="AB2084" s="150"/>
      <c r="AC2084" s="150"/>
      <c r="AD2084" s="150"/>
      <c r="AE2084" s="150"/>
      <c r="AF2084" s="150"/>
      <c r="AG2084" s="150" t="s">
        <v>245</v>
      </c>
      <c r="AH2084" s="150">
        <v>2</v>
      </c>
      <c r="AI2084" s="150"/>
      <c r="AJ2084" s="150"/>
      <c r="AK2084" s="150"/>
      <c r="AL2084" s="150"/>
      <c r="AM2084" s="150"/>
      <c r="AN2084" s="150"/>
      <c r="AO2084" s="150"/>
      <c r="AP2084" s="150"/>
      <c r="AQ2084" s="150"/>
      <c r="AR2084" s="150"/>
      <c r="AS2084" s="150"/>
      <c r="AT2084" s="150"/>
      <c r="AU2084" s="150"/>
      <c r="AV2084" s="150"/>
      <c r="AW2084" s="150"/>
      <c r="AX2084" s="150"/>
      <c r="AY2084" s="150"/>
      <c r="AZ2084" s="150"/>
      <c r="BA2084" s="150"/>
      <c r="BB2084" s="150"/>
      <c r="BC2084" s="150"/>
      <c r="BD2084" s="150"/>
      <c r="BE2084" s="150"/>
      <c r="BF2084" s="150"/>
      <c r="BG2084" s="150"/>
      <c r="BH2084" s="150"/>
    </row>
    <row r="2085" spans="1:60" outlineLevel="1" x14ac:dyDescent="0.2">
      <c r="A2085" s="157"/>
      <c r="B2085" s="158"/>
      <c r="C2085" s="199" t="s">
        <v>370</v>
      </c>
      <c r="D2085" s="192"/>
      <c r="E2085" s="193"/>
      <c r="F2085" s="159"/>
      <c r="G2085" s="159"/>
      <c r="H2085" s="159"/>
      <c r="I2085" s="159"/>
      <c r="J2085" s="159"/>
      <c r="K2085" s="159"/>
      <c r="L2085" s="159"/>
      <c r="M2085" s="159"/>
      <c r="N2085" s="159"/>
      <c r="O2085" s="159"/>
      <c r="P2085" s="159"/>
      <c r="Q2085" s="159"/>
      <c r="R2085" s="159"/>
      <c r="S2085" s="159"/>
      <c r="T2085" s="159"/>
      <c r="U2085" s="159"/>
      <c r="V2085" s="159"/>
      <c r="W2085" s="159"/>
      <c r="X2085" s="150"/>
      <c r="Y2085" s="150"/>
      <c r="Z2085" s="150"/>
      <c r="AA2085" s="150"/>
      <c r="AB2085" s="150"/>
      <c r="AC2085" s="150"/>
      <c r="AD2085" s="150"/>
      <c r="AE2085" s="150"/>
      <c r="AF2085" s="150"/>
      <c r="AG2085" s="150" t="s">
        <v>245</v>
      </c>
      <c r="AH2085" s="150"/>
      <c r="AI2085" s="150"/>
      <c r="AJ2085" s="150"/>
      <c r="AK2085" s="150"/>
      <c r="AL2085" s="150"/>
      <c r="AM2085" s="150"/>
      <c r="AN2085" s="150"/>
      <c r="AO2085" s="150"/>
      <c r="AP2085" s="150"/>
      <c r="AQ2085" s="150"/>
      <c r="AR2085" s="150"/>
      <c r="AS2085" s="150"/>
      <c r="AT2085" s="150"/>
      <c r="AU2085" s="150"/>
      <c r="AV2085" s="150"/>
      <c r="AW2085" s="150"/>
      <c r="AX2085" s="150"/>
      <c r="AY2085" s="150"/>
      <c r="AZ2085" s="150"/>
      <c r="BA2085" s="150"/>
      <c r="BB2085" s="150"/>
      <c r="BC2085" s="150"/>
      <c r="BD2085" s="150"/>
      <c r="BE2085" s="150"/>
      <c r="BF2085" s="150"/>
      <c r="BG2085" s="150"/>
      <c r="BH2085" s="150"/>
    </row>
    <row r="2086" spans="1:60" outlineLevel="1" x14ac:dyDescent="0.2">
      <c r="A2086" s="157"/>
      <c r="B2086" s="158"/>
      <c r="C2086" s="197" t="s">
        <v>1164</v>
      </c>
      <c r="D2086" s="188"/>
      <c r="E2086" s="189">
        <v>0.52500000000000002</v>
      </c>
      <c r="F2086" s="159"/>
      <c r="G2086" s="159"/>
      <c r="H2086" s="159"/>
      <c r="I2086" s="159"/>
      <c r="J2086" s="159"/>
      <c r="K2086" s="159"/>
      <c r="L2086" s="159"/>
      <c r="M2086" s="159"/>
      <c r="N2086" s="159"/>
      <c r="O2086" s="159"/>
      <c r="P2086" s="159"/>
      <c r="Q2086" s="159"/>
      <c r="R2086" s="159"/>
      <c r="S2086" s="159"/>
      <c r="T2086" s="159"/>
      <c r="U2086" s="159"/>
      <c r="V2086" s="159"/>
      <c r="W2086" s="159"/>
      <c r="X2086" s="150"/>
      <c r="Y2086" s="150"/>
      <c r="Z2086" s="150"/>
      <c r="AA2086" s="150"/>
      <c r="AB2086" s="150"/>
      <c r="AC2086" s="150"/>
      <c r="AD2086" s="150"/>
      <c r="AE2086" s="150"/>
      <c r="AF2086" s="150"/>
      <c r="AG2086" s="150" t="s">
        <v>245</v>
      </c>
      <c r="AH2086" s="150">
        <v>0</v>
      </c>
      <c r="AI2086" s="150"/>
      <c r="AJ2086" s="150"/>
      <c r="AK2086" s="150"/>
      <c r="AL2086" s="150"/>
      <c r="AM2086" s="150"/>
      <c r="AN2086" s="150"/>
      <c r="AO2086" s="150"/>
      <c r="AP2086" s="150"/>
      <c r="AQ2086" s="150"/>
      <c r="AR2086" s="150"/>
      <c r="AS2086" s="150"/>
      <c r="AT2086" s="150"/>
      <c r="AU2086" s="150"/>
      <c r="AV2086" s="150"/>
      <c r="AW2086" s="150"/>
      <c r="AX2086" s="150"/>
      <c r="AY2086" s="150"/>
      <c r="AZ2086" s="150"/>
      <c r="BA2086" s="150"/>
      <c r="BB2086" s="150"/>
      <c r="BC2086" s="150"/>
      <c r="BD2086" s="150"/>
      <c r="BE2086" s="150"/>
      <c r="BF2086" s="150"/>
      <c r="BG2086" s="150"/>
      <c r="BH2086" s="150"/>
    </row>
    <row r="2087" spans="1:60" x14ac:dyDescent="0.2">
      <c r="A2087" s="161" t="s">
        <v>179</v>
      </c>
      <c r="B2087" s="162" t="s">
        <v>121</v>
      </c>
      <c r="C2087" s="182" t="s">
        <v>123</v>
      </c>
      <c r="D2087" s="163"/>
      <c r="E2087" s="164"/>
      <c r="F2087" s="165"/>
      <c r="G2087" s="165">
        <f>SUMIF(AG2088:AG2573,"&lt;&gt;NOR",G2088:G2573)</f>
        <v>0</v>
      </c>
      <c r="H2087" s="165"/>
      <c r="I2087" s="165">
        <f>SUM(I2088:I2573)</f>
        <v>0</v>
      </c>
      <c r="J2087" s="165"/>
      <c r="K2087" s="165">
        <f>SUM(K2088:K2573)</f>
        <v>0</v>
      </c>
      <c r="L2087" s="165"/>
      <c r="M2087" s="165">
        <f>SUM(M2088:M2573)</f>
        <v>0</v>
      </c>
      <c r="N2087" s="165"/>
      <c r="O2087" s="165">
        <f>SUM(O2088:O2573)</f>
        <v>1122.52</v>
      </c>
      <c r="P2087" s="165"/>
      <c r="Q2087" s="165">
        <f>SUM(Q2088:Q2573)</f>
        <v>0</v>
      </c>
      <c r="R2087" s="165"/>
      <c r="S2087" s="165"/>
      <c r="T2087" s="166"/>
      <c r="U2087" s="160"/>
      <c r="V2087" s="160">
        <f>SUM(V2088:V2573)</f>
        <v>4864.45</v>
      </c>
      <c r="W2087" s="160"/>
      <c r="AG2087" t="s">
        <v>180</v>
      </c>
    </row>
    <row r="2088" spans="1:60" ht="33.75" outlineLevel="1" x14ac:dyDescent="0.2">
      <c r="A2088" s="167">
        <v>75</v>
      </c>
      <c r="B2088" s="168" t="s">
        <v>1165</v>
      </c>
      <c r="C2088" s="184" t="s">
        <v>1166</v>
      </c>
      <c r="D2088" s="169" t="s">
        <v>305</v>
      </c>
      <c r="E2088" s="170">
        <v>110</v>
      </c>
      <c r="F2088" s="171"/>
      <c r="G2088" s="172">
        <f>ROUND(E2088*F2088,2)</f>
        <v>0</v>
      </c>
      <c r="H2088" s="171"/>
      <c r="I2088" s="172">
        <f>ROUND(E2088*H2088,2)</f>
        <v>0</v>
      </c>
      <c r="J2088" s="171"/>
      <c r="K2088" s="172">
        <f>ROUND(E2088*J2088,2)</f>
        <v>0</v>
      </c>
      <c r="L2088" s="172">
        <v>21</v>
      </c>
      <c r="M2088" s="172">
        <f>G2088*(1+L2088/100)</f>
        <v>0</v>
      </c>
      <c r="N2088" s="172">
        <v>2.0000000000000002E-5</v>
      </c>
      <c r="O2088" s="172">
        <f>ROUND(E2088*N2088,2)</f>
        <v>0</v>
      </c>
      <c r="P2088" s="172">
        <v>0</v>
      </c>
      <c r="Q2088" s="172">
        <f>ROUND(E2088*P2088,2)</f>
        <v>0</v>
      </c>
      <c r="R2088" s="172" t="s">
        <v>949</v>
      </c>
      <c r="S2088" s="172" t="s">
        <v>184</v>
      </c>
      <c r="T2088" s="173" t="s">
        <v>250</v>
      </c>
      <c r="U2088" s="159">
        <v>1.897</v>
      </c>
      <c r="V2088" s="159">
        <f>ROUND(E2088*U2088,2)</f>
        <v>208.67</v>
      </c>
      <c r="W2088" s="159"/>
      <c r="X2088" s="150"/>
      <c r="Y2088" s="150"/>
      <c r="Z2088" s="150"/>
      <c r="AA2088" s="150"/>
      <c r="AB2088" s="150"/>
      <c r="AC2088" s="150"/>
      <c r="AD2088" s="150"/>
      <c r="AE2088" s="150"/>
      <c r="AF2088" s="150"/>
      <c r="AG2088" s="150" t="s">
        <v>241</v>
      </c>
      <c r="AH2088" s="150"/>
      <c r="AI2088" s="150"/>
      <c r="AJ2088" s="150"/>
      <c r="AK2088" s="150"/>
      <c r="AL2088" s="150"/>
      <c r="AM2088" s="150"/>
      <c r="AN2088" s="150"/>
      <c r="AO2088" s="150"/>
      <c r="AP2088" s="150"/>
      <c r="AQ2088" s="150"/>
      <c r="AR2088" s="150"/>
      <c r="AS2088" s="150"/>
      <c r="AT2088" s="150"/>
      <c r="AU2088" s="150"/>
      <c r="AV2088" s="150"/>
      <c r="AW2088" s="150"/>
      <c r="AX2088" s="150"/>
      <c r="AY2088" s="150"/>
      <c r="AZ2088" s="150"/>
      <c r="BA2088" s="150"/>
      <c r="BB2088" s="150"/>
      <c r="BC2088" s="150"/>
      <c r="BD2088" s="150"/>
      <c r="BE2088" s="150"/>
      <c r="BF2088" s="150"/>
      <c r="BG2088" s="150"/>
      <c r="BH2088" s="150"/>
    </row>
    <row r="2089" spans="1:60" outlineLevel="1" x14ac:dyDescent="0.2">
      <c r="A2089" s="157"/>
      <c r="B2089" s="158"/>
      <c r="C2089" s="256" t="s">
        <v>1167</v>
      </c>
      <c r="D2089" s="257"/>
      <c r="E2089" s="257"/>
      <c r="F2089" s="257"/>
      <c r="G2089" s="257"/>
      <c r="H2089" s="159"/>
      <c r="I2089" s="159"/>
      <c r="J2089" s="159"/>
      <c r="K2089" s="159"/>
      <c r="L2089" s="159"/>
      <c r="M2089" s="159"/>
      <c r="N2089" s="159"/>
      <c r="O2089" s="159"/>
      <c r="P2089" s="159"/>
      <c r="Q2089" s="159"/>
      <c r="R2089" s="159"/>
      <c r="S2089" s="159"/>
      <c r="T2089" s="159"/>
      <c r="U2089" s="159"/>
      <c r="V2089" s="159"/>
      <c r="W2089" s="159"/>
      <c r="X2089" s="150"/>
      <c r="Y2089" s="150"/>
      <c r="Z2089" s="150"/>
      <c r="AA2089" s="150"/>
      <c r="AB2089" s="150"/>
      <c r="AC2089" s="150"/>
      <c r="AD2089" s="150"/>
      <c r="AE2089" s="150"/>
      <c r="AF2089" s="150"/>
      <c r="AG2089" s="150" t="s">
        <v>243</v>
      </c>
      <c r="AH2089" s="150"/>
      <c r="AI2089" s="150"/>
      <c r="AJ2089" s="150"/>
      <c r="AK2089" s="150"/>
      <c r="AL2089" s="150"/>
      <c r="AM2089" s="150"/>
      <c r="AN2089" s="150"/>
      <c r="AO2089" s="150"/>
      <c r="AP2089" s="150"/>
      <c r="AQ2089" s="150"/>
      <c r="AR2089" s="150"/>
      <c r="AS2089" s="150"/>
      <c r="AT2089" s="150"/>
      <c r="AU2089" s="150"/>
      <c r="AV2089" s="150"/>
      <c r="AW2089" s="150"/>
      <c r="AX2089" s="150"/>
      <c r="AY2089" s="150"/>
      <c r="AZ2089" s="150"/>
      <c r="BA2089" s="150"/>
      <c r="BB2089" s="150"/>
      <c r="BC2089" s="150"/>
      <c r="BD2089" s="150"/>
      <c r="BE2089" s="150"/>
      <c r="BF2089" s="150"/>
      <c r="BG2089" s="150"/>
      <c r="BH2089" s="150"/>
    </row>
    <row r="2090" spans="1:60" outlineLevel="1" x14ac:dyDescent="0.2">
      <c r="A2090" s="157"/>
      <c r="B2090" s="158"/>
      <c r="C2090" s="197" t="s">
        <v>1168</v>
      </c>
      <c r="D2090" s="188"/>
      <c r="E2090" s="189">
        <v>25</v>
      </c>
      <c r="F2090" s="159"/>
      <c r="G2090" s="159"/>
      <c r="H2090" s="159"/>
      <c r="I2090" s="159"/>
      <c r="J2090" s="159"/>
      <c r="K2090" s="159"/>
      <c r="L2090" s="159"/>
      <c r="M2090" s="159"/>
      <c r="N2090" s="159"/>
      <c r="O2090" s="159"/>
      <c r="P2090" s="159"/>
      <c r="Q2090" s="159"/>
      <c r="R2090" s="159"/>
      <c r="S2090" s="159"/>
      <c r="T2090" s="159"/>
      <c r="U2090" s="159"/>
      <c r="V2090" s="159"/>
      <c r="W2090" s="159"/>
      <c r="X2090" s="150"/>
      <c r="Y2090" s="150"/>
      <c r="Z2090" s="150"/>
      <c r="AA2090" s="150"/>
      <c r="AB2090" s="150"/>
      <c r="AC2090" s="150"/>
      <c r="AD2090" s="150"/>
      <c r="AE2090" s="150"/>
      <c r="AF2090" s="150"/>
      <c r="AG2090" s="150" t="s">
        <v>245</v>
      </c>
      <c r="AH2090" s="150">
        <v>0</v>
      </c>
      <c r="AI2090" s="150"/>
      <c r="AJ2090" s="150"/>
      <c r="AK2090" s="150"/>
      <c r="AL2090" s="150"/>
      <c r="AM2090" s="150"/>
      <c r="AN2090" s="150"/>
      <c r="AO2090" s="150"/>
      <c r="AP2090" s="150"/>
      <c r="AQ2090" s="150"/>
      <c r="AR2090" s="150"/>
      <c r="AS2090" s="150"/>
      <c r="AT2090" s="150"/>
      <c r="AU2090" s="150"/>
      <c r="AV2090" s="150"/>
      <c r="AW2090" s="150"/>
      <c r="AX2090" s="150"/>
      <c r="AY2090" s="150"/>
      <c r="AZ2090" s="150"/>
      <c r="BA2090" s="150"/>
      <c r="BB2090" s="150"/>
      <c r="BC2090" s="150"/>
      <c r="BD2090" s="150"/>
      <c r="BE2090" s="150"/>
      <c r="BF2090" s="150"/>
      <c r="BG2090" s="150"/>
      <c r="BH2090" s="150"/>
    </row>
    <row r="2091" spans="1:60" outlineLevel="1" x14ac:dyDescent="0.2">
      <c r="A2091" s="157"/>
      <c r="B2091" s="158"/>
      <c r="C2091" s="197" t="s">
        <v>1169</v>
      </c>
      <c r="D2091" s="188"/>
      <c r="E2091" s="189">
        <v>44</v>
      </c>
      <c r="F2091" s="159"/>
      <c r="G2091" s="159"/>
      <c r="H2091" s="159"/>
      <c r="I2091" s="159"/>
      <c r="J2091" s="159"/>
      <c r="K2091" s="159"/>
      <c r="L2091" s="159"/>
      <c r="M2091" s="159"/>
      <c r="N2091" s="159"/>
      <c r="O2091" s="159"/>
      <c r="P2091" s="159"/>
      <c r="Q2091" s="159"/>
      <c r="R2091" s="159"/>
      <c r="S2091" s="159"/>
      <c r="T2091" s="159"/>
      <c r="U2091" s="159"/>
      <c r="V2091" s="159"/>
      <c r="W2091" s="159"/>
      <c r="X2091" s="150"/>
      <c r="Y2091" s="150"/>
      <c r="Z2091" s="150"/>
      <c r="AA2091" s="150"/>
      <c r="AB2091" s="150"/>
      <c r="AC2091" s="150"/>
      <c r="AD2091" s="150"/>
      <c r="AE2091" s="150"/>
      <c r="AF2091" s="150"/>
      <c r="AG2091" s="150" t="s">
        <v>245</v>
      </c>
      <c r="AH2091" s="150">
        <v>0</v>
      </c>
      <c r="AI2091" s="150"/>
      <c r="AJ2091" s="150"/>
      <c r="AK2091" s="150"/>
      <c r="AL2091" s="150"/>
      <c r="AM2091" s="150"/>
      <c r="AN2091" s="150"/>
      <c r="AO2091" s="150"/>
      <c r="AP2091" s="150"/>
      <c r="AQ2091" s="150"/>
      <c r="AR2091" s="150"/>
      <c r="AS2091" s="150"/>
      <c r="AT2091" s="150"/>
      <c r="AU2091" s="150"/>
      <c r="AV2091" s="150"/>
      <c r="AW2091" s="150"/>
      <c r="AX2091" s="150"/>
      <c r="AY2091" s="150"/>
      <c r="AZ2091" s="150"/>
      <c r="BA2091" s="150"/>
      <c r="BB2091" s="150"/>
      <c r="BC2091" s="150"/>
      <c r="BD2091" s="150"/>
      <c r="BE2091" s="150"/>
      <c r="BF2091" s="150"/>
      <c r="BG2091" s="150"/>
      <c r="BH2091" s="150"/>
    </row>
    <row r="2092" spans="1:60" outlineLevel="1" x14ac:dyDescent="0.2">
      <c r="A2092" s="157"/>
      <c r="B2092" s="158"/>
      <c r="C2092" s="197" t="s">
        <v>1170</v>
      </c>
      <c r="D2092" s="188"/>
      <c r="E2092" s="189">
        <v>16</v>
      </c>
      <c r="F2092" s="159"/>
      <c r="G2092" s="159"/>
      <c r="H2092" s="159"/>
      <c r="I2092" s="159"/>
      <c r="J2092" s="159"/>
      <c r="K2092" s="159"/>
      <c r="L2092" s="159"/>
      <c r="M2092" s="159"/>
      <c r="N2092" s="159"/>
      <c r="O2092" s="159"/>
      <c r="P2092" s="159"/>
      <c r="Q2092" s="159"/>
      <c r="R2092" s="159"/>
      <c r="S2092" s="159"/>
      <c r="T2092" s="159"/>
      <c r="U2092" s="159"/>
      <c r="V2092" s="159"/>
      <c r="W2092" s="159"/>
      <c r="X2092" s="150"/>
      <c r="Y2092" s="150"/>
      <c r="Z2092" s="150"/>
      <c r="AA2092" s="150"/>
      <c r="AB2092" s="150"/>
      <c r="AC2092" s="150"/>
      <c r="AD2092" s="150"/>
      <c r="AE2092" s="150"/>
      <c r="AF2092" s="150"/>
      <c r="AG2092" s="150" t="s">
        <v>245</v>
      </c>
      <c r="AH2092" s="150">
        <v>0</v>
      </c>
      <c r="AI2092" s="150"/>
      <c r="AJ2092" s="150"/>
      <c r="AK2092" s="150"/>
      <c r="AL2092" s="150"/>
      <c r="AM2092" s="150"/>
      <c r="AN2092" s="150"/>
      <c r="AO2092" s="150"/>
      <c r="AP2092" s="150"/>
      <c r="AQ2092" s="150"/>
      <c r="AR2092" s="150"/>
      <c r="AS2092" s="150"/>
      <c r="AT2092" s="150"/>
      <c r="AU2092" s="150"/>
      <c r="AV2092" s="150"/>
      <c r="AW2092" s="150"/>
      <c r="AX2092" s="150"/>
      <c r="AY2092" s="150"/>
      <c r="AZ2092" s="150"/>
      <c r="BA2092" s="150"/>
      <c r="BB2092" s="150"/>
      <c r="BC2092" s="150"/>
      <c r="BD2092" s="150"/>
      <c r="BE2092" s="150"/>
      <c r="BF2092" s="150"/>
      <c r="BG2092" s="150"/>
      <c r="BH2092" s="150"/>
    </row>
    <row r="2093" spans="1:60" outlineLevel="1" x14ac:dyDescent="0.2">
      <c r="A2093" s="157"/>
      <c r="B2093" s="158"/>
      <c r="C2093" s="197" t="s">
        <v>1171</v>
      </c>
      <c r="D2093" s="188"/>
      <c r="E2093" s="189">
        <v>25</v>
      </c>
      <c r="F2093" s="159"/>
      <c r="G2093" s="159"/>
      <c r="H2093" s="159"/>
      <c r="I2093" s="159"/>
      <c r="J2093" s="159"/>
      <c r="K2093" s="159"/>
      <c r="L2093" s="159"/>
      <c r="M2093" s="159"/>
      <c r="N2093" s="159"/>
      <c r="O2093" s="159"/>
      <c r="P2093" s="159"/>
      <c r="Q2093" s="159"/>
      <c r="R2093" s="159"/>
      <c r="S2093" s="159"/>
      <c r="T2093" s="159"/>
      <c r="U2093" s="159"/>
      <c r="V2093" s="159"/>
      <c r="W2093" s="159"/>
      <c r="X2093" s="150"/>
      <c r="Y2093" s="150"/>
      <c r="Z2093" s="150"/>
      <c r="AA2093" s="150"/>
      <c r="AB2093" s="150"/>
      <c r="AC2093" s="150"/>
      <c r="AD2093" s="150"/>
      <c r="AE2093" s="150"/>
      <c r="AF2093" s="150"/>
      <c r="AG2093" s="150" t="s">
        <v>245</v>
      </c>
      <c r="AH2093" s="150">
        <v>0</v>
      </c>
      <c r="AI2093" s="150"/>
      <c r="AJ2093" s="150"/>
      <c r="AK2093" s="150"/>
      <c r="AL2093" s="150"/>
      <c r="AM2093" s="150"/>
      <c r="AN2093" s="150"/>
      <c r="AO2093" s="150"/>
      <c r="AP2093" s="150"/>
      <c r="AQ2093" s="150"/>
      <c r="AR2093" s="150"/>
      <c r="AS2093" s="150"/>
      <c r="AT2093" s="150"/>
      <c r="AU2093" s="150"/>
      <c r="AV2093" s="150"/>
      <c r="AW2093" s="150"/>
      <c r="AX2093" s="150"/>
      <c r="AY2093" s="150"/>
      <c r="AZ2093" s="150"/>
      <c r="BA2093" s="150"/>
      <c r="BB2093" s="150"/>
      <c r="BC2093" s="150"/>
      <c r="BD2093" s="150"/>
      <c r="BE2093" s="150"/>
      <c r="BF2093" s="150"/>
      <c r="BG2093" s="150"/>
      <c r="BH2093" s="150"/>
    </row>
    <row r="2094" spans="1:60" outlineLevel="1" x14ac:dyDescent="0.2">
      <c r="A2094" s="167">
        <v>76</v>
      </c>
      <c r="B2094" s="168" t="s">
        <v>1172</v>
      </c>
      <c r="C2094" s="184" t="s">
        <v>1173</v>
      </c>
      <c r="D2094" s="169" t="s">
        <v>305</v>
      </c>
      <c r="E2094" s="170">
        <v>7</v>
      </c>
      <c r="F2094" s="171"/>
      <c r="G2094" s="172">
        <f>ROUND(E2094*F2094,2)</f>
        <v>0</v>
      </c>
      <c r="H2094" s="171"/>
      <c r="I2094" s="172">
        <f>ROUND(E2094*H2094,2)</f>
        <v>0</v>
      </c>
      <c r="J2094" s="171"/>
      <c r="K2094" s="172">
        <f>ROUND(E2094*J2094,2)</f>
        <v>0</v>
      </c>
      <c r="L2094" s="172">
        <v>21</v>
      </c>
      <c r="M2094" s="172">
        <f>G2094*(1+L2094/100)</f>
        <v>0</v>
      </c>
      <c r="N2094" s="172">
        <v>1.0000000000000001E-5</v>
      </c>
      <c r="O2094" s="172">
        <f>ROUND(E2094*N2094,2)</f>
        <v>0</v>
      </c>
      <c r="P2094" s="172">
        <v>0</v>
      </c>
      <c r="Q2094" s="172">
        <f>ROUND(E2094*P2094,2)</f>
        <v>0</v>
      </c>
      <c r="R2094" s="172" t="s">
        <v>949</v>
      </c>
      <c r="S2094" s="172" t="s">
        <v>184</v>
      </c>
      <c r="T2094" s="173" t="s">
        <v>250</v>
      </c>
      <c r="U2094" s="159">
        <v>0.08</v>
      </c>
      <c r="V2094" s="159">
        <f>ROUND(E2094*U2094,2)</f>
        <v>0.56000000000000005</v>
      </c>
      <c r="W2094" s="159"/>
      <c r="X2094" s="150"/>
      <c r="Y2094" s="150"/>
      <c r="Z2094" s="150"/>
      <c r="AA2094" s="150"/>
      <c r="AB2094" s="150"/>
      <c r="AC2094" s="150"/>
      <c r="AD2094" s="150"/>
      <c r="AE2094" s="150"/>
      <c r="AF2094" s="150"/>
      <c r="AG2094" s="150" t="s">
        <v>241</v>
      </c>
      <c r="AH2094" s="150"/>
      <c r="AI2094" s="150"/>
      <c r="AJ2094" s="150"/>
      <c r="AK2094" s="150"/>
      <c r="AL2094" s="150"/>
      <c r="AM2094" s="150"/>
      <c r="AN2094" s="150"/>
      <c r="AO2094" s="150"/>
      <c r="AP2094" s="150"/>
      <c r="AQ2094" s="150"/>
      <c r="AR2094" s="150"/>
      <c r="AS2094" s="150"/>
      <c r="AT2094" s="150"/>
      <c r="AU2094" s="150"/>
      <c r="AV2094" s="150"/>
      <c r="AW2094" s="150"/>
      <c r="AX2094" s="150"/>
      <c r="AY2094" s="150"/>
      <c r="AZ2094" s="150"/>
      <c r="BA2094" s="150"/>
      <c r="BB2094" s="150"/>
      <c r="BC2094" s="150"/>
      <c r="BD2094" s="150"/>
      <c r="BE2094" s="150"/>
      <c r="BF2094" s="150"/>
      <c r="BG2094" s="150"/>
      <c r="BH2094" s="150"/>
    </row>
    <row r="2095" spans="1:60" outlineLevel="1" x14ac:dyDescent="0.2">
      <c r="A2095" s="157"/>
      <c r="B2095" s="158"/>
      <c r="C2095" s="256" t="s">
        <v>1174</v>
      </c>
      <c r="D2095" s="257"/>
      <c r="E2095" s="257"/>
      <c r="F2095" s="257"/>
      <c r="G2095" s="257"/>
      <c r="H2095" s="159"/>
      <c r="I2095" s="159"/>
      <c r="J2095" s="159"/>
      <c r="K2095" s="159"/>
      <c r="L2095" s="159"/>
      <c r="M2095" s="159"/>
      <c r="N2095" s="159"/>
      <c r="O2095" s="159"/>
      <c r="P2095" s="159"/>
      <c r="Q2095" s="159"/>
      <c r="R2095" s="159"/>
      <c r="S2095" s="159"/>
      <c r="T2095" s="159"/>
      <c r="U2095" s="159"/>
      <c r="V2095" s="159"/>
      <c r="W2095" s="159"/>
      <c r="X2095" s="150"/>
      <c r="Y2095" s="150"/>
      <c r="Z2095" s="150"/>
      <c r="AA2095" s="150"/>
      <c r="AB2095" s="150"/>
      <c r="AC2095" s="150"/>
      <c r="AD2095" s="150"/>
      <c r="AE2095" s="150"/>
      <c r="AF2095" s="150"/>
      <c r="AG2095" s="150" t="s">
        <v>243</v>
      </c>
      <c r="AH2095" s="150"/>
      <c r="AI2095" s="150"/>
      <c r="AJ2095" s="150"/>
      <c r="AK2095" s="150"/>
      <c r="AL2095" s="150"/>
      <c r="AM2095" s="150"/>
      <c r="AN2095" s="150"/>
      <c r="AO2095" s="150"/>
      <c r="AP2095" s="150"/>
      <c r="AQ2095" s="150"/>
      <c r="AR2095" s="150"/>
      <c r="AS2095" s="150"/>
      <c r="AT2095" s="150"/>
      <c r="AU2095" s="150"/>
      <c r="AV2095" s="150"/>
      <c r="AW2095" s="150"/>
      <c r="AX2095" s="150"/>
      <c r="AY2095" s="150"/>
      <c r="AZ2095" s="150"/>
      <c r="BA2095" s="150"/>
      <c r="BB2095" s="150"/>
      <c r="BC2095" s="150"/>
      <c r="BD2095" s="150"/>
      <c r="BE2095" s="150"/>
      <c r="BF2095" s="150"/>
      <c r="BG2095" s="150"/>
      <c r="BH2095" s="150"/>
    </row>
    <row r="2096" spans="1:60" outlineLevel="1" x14ac:dyDescent="0.2">
      <c r="A2096" s="157"/>
      <c r="B2096" s="158"/>
      <c r="C2096" s="197" t="s">
        <v>1175</v>
      </c>
      <c r="D2096" s="188"/>
      <c r="E2096" s="189">
        <v>3</v>
      </c>
      <c r="F2096" s="159"/>
      <c r="G2096" s="159"/>
      <c r="H2096" s="159"/>
      <c r="I2096" s="159"/>
      <c r="J2096" s="159"/>
      <c r="K2096" s="159"/>
      <c r="L2096" s="159"/>
      <c r="M2096" s="159"/>
      <c r="N2096" s="159"/>
      <c r="O2096" s="159"/>
      <c r="P2096" s="159"/>
      <c r="Q2096" s="159"/>
      <c r="R2096" s="159"/>
      <c r="S2096" s="159"/>
      <c r="T2096" s="159"/>
      <c r="U2096" s="159"/>
      <c r="V2096" s="159"/>
      <c r="W2096" s="159"/>
      <c r="X2096" s="150"/>
      <c r="Y2096" s="150"/>
      <c r="Z2096" s="150"/>
      <c r="AA2096" s="150"/>
      <c r="AB2096" s="150"/>
      <c r="AC2096" s="150"/>
      <c r="AD2096" s="150"/>
      <c r="AE2096" s="150"/>
      <c r="AF2096" s="150"/>
      <c r="AG2096" s="150" t="s">
        <v>245</v>
      </c>
      <c r="AH2096" s="150">
        <v>0</v>
      </c>
      <c r="AI2096" s="150"/>
      <c r="AJ2096" s="150"/>
      <c r="AK2096" s="150"/>
      <c r="AL2096" s="150"/>
      <c r="AM2096" s="150"/>
      <c r="AN2096" s="150"/>
      <c r="AO2096" s="150"/>
      <c r="AP2096" s="150"/>
      <c r="AQ2096" s="150"/>
      <c r="AR2096" s="150"/>
      <c r="AS2096" s="150"/>
      <c r="AT2096" s="150"/>
      <c r="AU2096" s="150"/>
      <c r="AV2096" s="150"/>
      <c r="AW2096" s="150"/>
      <c r="AX2096" s="150"/>
      <c r="AY2096" s="150"/>
      <c r="AZ2096" s="150"/>
      <c r="BA2096" s="150"/>
      <c r="BB2096" s="150"/>
      <c r="BC2096" s="150"/>
      <c r="BD2096" s="150"/>
      <c r="BE2096" s="150"/>
      <c r="BF2096" s="150"/>
      <c r="BG2096" s="150"/>
      <c r="BH2096" s="150"/>
    </row>
    <row r="2097" spans="1:60" outlineLevel="1" x14ac:dyDescent="0.2">
      <c r="A2097" s="157"/>
      <c r="B2097" s="158"/>
      <c r="C2097" s="197" t="s">
        <v>1176</v>
      </c>
      <c r="D2097" s="188"/>
      <c r="E2097" s="189">
        <v>2</v>
      </c>
      <c r="F2097" s="159"/>
      <c r="G2097" s="159"/>
      <c r="H2097" s="159"/>
      <c r="I2097" s="159"/>
      <c r="J2097" s="159"/>
      <c r="K2097" s="159"/>
      <c r="L2097" s="159"/>
      <c r="M2097" s="159"/>
      <c r="N2097" s="159"/>
      <c r="O2097" s="159"/>
      <c r="P2097" s="159"/>
      <c r="Q2097" s="159"/>
      <c r="R2097" s="159"/>
      <c r="S2097" s="159"/>
      <c r="T2097" s="159"/>
      <c r="U2097" s="159"/>
      <c r="V2097" s="159"/>
      <c r="W2097" s="159"/>
      <c r="X2097" s="150"/>
      <c r="Y2097" s="150"/>
      <c r="Z2097" s="150"/>
      <c r="AA2097" s="150"/>
      <c r="AB2097" s="150"/>
      <c r="AC2097" s="150"/>
      <c r="AD2097" s="150"/>
      <c r="AE2097" s="150"/>
      <c r="AF2097" s="150"/>
      <c r="AG2097" s="150" t="s">
        <v>245</v>
      </c>
      <c r="AH2097" s="150">
        <v>0</v>
      </c>
      <c r="AI2097" s="150"/>
      <c r="AJ2097" s="150"/>
      <c r="AK2097" s="150"/>
      <c r="AL2097" s="150"/>
      <c r="AM2097" s="150"/>
      <c r="AN2097" s="150"/>
      <c r="AO2097" s="150"/>
      <c r="AP2097" s="150"/>
      <c r="AQ2097" s="150"/>
      <c r="AR2097" s="150"/>
      <c r="AS2097" s="150"/>
      <c r="AT2097" s="150"/>
      <c r="AU2097" s="150"/>
      <c r="AV2097" s="150"/>
      <c r="AW2097" s="150"/>
      <c r="AX2097" s="150"/>
      <c r="AY2097" s="150"/>
      <c r="AZ2097" s="150"/>
      <c r="BA2097" s="150"/>
      <c r="BB2097" s="150"/>
      <c r="BC2097" s="150"/>
      <c r="BD2097" s="150"/>
      <c r="BE2097" s="150"/>
      <c r="BF2097" s="150"/>
      <c r="BG2097" s="150"/>
      <c r="BH2097" s="150"/>
    </row>
    <row r="2098" spans="1:60" outlineLevel="1" x14ac:dyDescent="0.2">
      <c r="A2098" s="157"/>
      <c r="B2098" s="158"/>
      <c r="C2098" s="197" t="s">
        <v>1177</v>
      </c>
      <c r="D2098" s="188"/>
      <c r="E2098" s="189">
        <v>2</v>
      </c>
      <c r="F2098" s="159"/>
      <c r="G2098" s="159"/>
      <c r="H2098" s="159"/>
      <c r="I2098" s="159"/>
      <c r="J2098" s="159"/>
      <c r="K2098" s="159"/>
      <c r="L2098" s="159"/>
      <c r="M2098" s="159"/>
      <c r="N2098" s="159"/>
      <c r="O2098" s="159"/>
      <c r="P2098" s="159"/>
      <c r="Q2098" s="159"/>
      <c r="R2098" s="159"/>
      <c r="S2098" s="159"/>
      <c r="T2098" s="159"/>
      <c r="U2098" s="159"/>
      <c r="V2098" s="159"/>
      <c r="W2098" s="159"/>
      <c r="X2098" s="150"/>
      <c r="Y2098" s="150"/>
      <c r="Z2098" s="150"/>
      <c r="AA2098" s="150"/>
      <c r="AB2098" s="150"/>
      <c r="AC2098" s="150"/>
      <c r="AD2098" s="150"/>
      <c r="AE2098" s="150"/>
      <c r="AF2098" s="150"/>
      <c r="AG2098" s="150" t="s">
        <v>245</v>
      </c>
      <c r="AH2098" s="150">
        <v>0</v>
      </c>
      <c r="AI2098" s="150"/>
      <c r="AJ2098" s="150"/>
      <c r="AK2098" s="150"/>
      <c r="AL2098" s="150"/>
      <c r="AM2098" s="150"/>
      <c r="AN2098" s="150"/>
      <c r="AO2098" s="150"/>
      <c r="AP2098" s="150"/>
      <c r="AQ2098" s="150"/>
      <c r="AR2098" s="150"/>
      <c r="AS2098" s="150"/>
      <c r="AT2098" s="150"/>
      <c r="AU2098" s="150"/>
      <c r="AV2098" s="150"/>
      <c r="AW2098" s="150"/>
      <c r="AX2098" s="150"/>
      <c r="AY2098" s="150"/>
      <c r="AZ2098" s="150"/>
      <c r="BA2098" s="150"/>
      <c r="BB2098" s="150"/>
      <c r="BC2098" s="150"/>
      <c r="BD2098" s="150"/>
      <c r="BE2098" s="150"/>
      <c r="BF2098" s="150"/>
      <c r="BG2098" s="150"/>
      <c r="BH2098" s="150"/>
    </row>
    <row r="2099" spans="1:60" outlineLevel="1" x14ac:dyDescent="0.2">
      <c r="A2099" s="167">
        <v>77</v>
      </c>
      <c r="B2099" s="168" t="s">
        <v>1178</v>
      </c>
      <c r="C2099" s="184" t="s">
        <v>1179</v>
      </c>
      <c r="D2099" s="169" t="s">
        <v>305</v>
      </c>
      <c r="E2099" s="170">
        <v>4334</v>
      </c>
      <c r="F2099" s="171"/>
      <c r="G2099" s="172">
        <f>ROUND(E2099*F2099,2)</f>
        <v>0</v>
      </c>
      <c r="H2099" s="171"/>
      <c r="I2099" s="172">
        <f>ROUND(E2099*H2099,2)</f>
        <v>0</v>
      </c>
      <c r="J2099" s="171"/>
      <c r="K2099" s="172">
        <f>ROUND(E2099*J2099,2)</f>
        <v>0</v>
      </c>
      <c r="L2099" s="172">
        <v>21</v>
      </c>
      <c r="M2099" s="172">
        <f>G2099*(1+L2099/100)</f>
        <v>0</v>
      </c>
      <c r="N2099" s="172">
        <v>1.0000000000000001E-5</v>
      </c>
      <c r="O2099" s="172">
        <f>ROUND(E2099*N2099,2)</f>
        <v>0.04</v>
      </c>
      <c r="P2099" s="172">
        <v>0</v>
      </c>
      <c r="Q2099" s="172">
        <f>ROUND(E2099*P2099,2)</f>
        <v>0</v>
      </c>
      <c r="R2099" s="172" t="s">
        <v>949</v>
      </c>
      <c r="S2099" s="172" t="s">
        <v>184</v>
      </c>
      <c r="T2099" s="173" t="s">
        <v>250</v>
      </c>
      <c r="U2099" s="159">
        <v>9.7000000000000003E-2</v>
      </c>
      <c r="V2099" s="159">
        <f>ROUND(E2099*U2099,2)</f>
        <v>420.4</v>
      </c>
      <c r="W2099" s="159"/>
      <c r="X2099" s="150"/>
      <c r="Y2099" s="150"/>
      <c r="Z2099" s="150"/>
      <c r="AA2099" s="150"/>
      <c r="AB2099" s="150"/>
      <c r="AC2099" s="150"/>
      <c r="AD2099" s="150"/>
      <c r="AE2099" s="150"/>
      <c r="AF2099" s="150"/>
      <c r="AG2099" s="150" t="s">
        <v>241</v>
      </c>
      <c r="AH2099" s="150"/>
      <c r="AI2099" s="150"/>
      <c r="AJ2099" s="150"/>
      <c r="AK2099" s="150"/>
      <c r="AL2099" s="150"/>
      <c r="AM2099" s="150"/>
      <c r="AN2099" s="150"/>
      <c r="AO2099" s="150"/>
      <c r="AP2099" s="150"/>
      <c r="AQ2099" s="150"/>
      <c r="AR2099" s="150"/>
      <c r="AS2099" s="150"/>
      <c r="AT2099" s="150"/>
      <c r="AU2099" s="150"/>
      <c r="AV2099" s="150"/>
      <c r="AW2099" s="150"/>
      <c r="AX2099" s="150"/>
      <c r="AY2099" s="150"/>
      <c r="AZ2099" s="150"/>
      <c r="BA2099" s="150"/>
      <c r="BB2099" s="150"/>
      <c r="BC2099" s="150"/>
      <c r="BD2099" s="150"/>
      <c r="BE2099" s="150"/>
      <c r="BF2099" s="150"/>
      <c r="BG2099" s="150"/>
      <c r="BH2099" s="150"/>
    </row>
    <row r="2100" spans="1:60" outlineLevel="1" x14ac:dyDescent="0.2">
      <c r="A2100" s="157"/>
      <c r="B2100" s="158"/>
      <c r="C2100" s="256" t="s">
        <v>1174</v>
      </c>
      <c r="D2100" s="257"/>
      <c r="E2100" s="257"/>
      <c r="F2100" s="257"/>
      <c r="G2100" s="257"/>
      <c r="H2100" s="159"/>
      <c r="I2100" s="159"/>
      <c r="J2100" s="159"/>
      <c r="K2100" s="159"/>
      <c r="L2100" s="159"/>
      <c r="M2100" s="159"/>
      <c r="N2100" s="159"/>
      <c r="O2100" s="159"/>
      <c r="P2100" s="159"/>
      <c r="Q2100" s="159"/>
      <c r="R2100" s="159"/>
      <c r="S2100" s="159"/>
      <c r="T2100" s="159"/>
      <c r="U2100" s="159"/>
      <c r="V2100" s="159"/>
      <c r="W2100" s="159"/>
      <c r="X2100" s="150"/>
      <c r="Y2100" s="150"/>
      <c r="Z2100" s="150"/>
      <c r="AA2100" s="150"/>
      <c r="AB2100" s="150"/>
      <c r="AC2100" s="150"/>
      <c r="AD2100" s="150"/>
      <c r="AE2100" s="150"/>
      <c r="AF2100" s="150"/>
      <c r="AG2100" s="150" t="s">
        <v>243</v>
      </c>
      <c r="AH2100" s="150"/>
      <c r="AI2100" s="150"/>
      <c r="AJ2100" s="150"/>
      <c r="AK2100" s="150"/>
      <c r="AL2100" s="150"/>
      <c r="AM2100" s="150"/>
      <c r="AN2100" s="150"/>
      <c r="AO2100" s="150"/>
      <c r="AP2100" s="150"/>
      <c r="AQ2100" s="150"/>
      <c r="AR2100" s="150"/>
      <c r="AS2100" s="150"/>
      <c r="AT2100" s="150"/>
      <c r="AU2100" s="150"/>
      <c r="AV2100" s="150"/>
      <c r="AW2100" s="150"/>
      <c r="AX2100" s="150"/>
      <c r="AY2100" s="150"/>
      <c r="AZ2100" s="150"/>
      <c r="BA2100" s="150"/>
      <c r="BB2100" s="150"/>
      <c r="BC2100" s="150"/>
      <c r="BD2100" s="150"/>
      <c r="BE2100" s="150"/>
      <c r="BF2100" s="150"/>
      <c r="BG2100" s="150"/>
      <c r="BH2100" s="150"/>
    </row>
    <row r="2101" spans="1:60" outlineLevel="1" x14ac:dyDescent="0.2">
      <c r="A2101" s="157"/>
      <c r="B2101" s="158"/>
      <c r="C2101" s="197" t="s">
        <v>1180</v>
      </c>
      <c r="D2101" s="188"/>
      <c r="E2101" s="189">
        <v>444</v>
      </c>
      <c r="F2101" s="159"/>
      <c r="G2101" s="159"/>
      <c r="H2101" s="159"/>
      <c r="I2101" s="159"/>
      <c r="J2101" s="159"/>
      <c r="K2101" s="159"/>
      <c r="L2101" s="159"/>
      <c r="M2101" s="159"/>
      <c r="N2101" s="159"/>
      <c r="O2101" s="159"/>
      <c r="P2101" s="159"/>
      <c r="Q2101" s="159"/>
      <c r="R2101" s="159"/>
      <c r="S2101" s="159"/>
      <c r="T2101" s="159"/>
      <c r="U2101" s="159"/>
      <c r="V2101" s="159"/>
      <c r="W2101" s="159"/>
      <c r="X2101" s="150"/>
      <c r="Y2101" s="150"/>
      <c r="Z2101" s="150"/>
      <c r="AA2101" s="150"/>
      <c r="AB2101" s="150"/>
      <c r="AC2101" s="150"/>
      <c r="AD2101" s="150"/>
      <c r="AE2101" s="150"/>
      <c r="AF2101" s="150"/>
      <c r="AG2101" s="150" t="s">
        <v>245</v>
      </c>
      <c r="AH2101" s="150">
        <v>0</v>
      </c>
      <c r="AI2101" s="150"/>
      <c r="AJ2101" s="150"/>
      <c r="AK2101" s="150"/>
      <c r="AL2101" s="150"/>
      <c r="AM2101" s="150"/>
      <c r="AN2101" s="150"/>
      <c r="AO2101" s="150"/>
      <c r="AP2101" s="150"/>
      <c r="AQ2101" s="150"/>
      <c r="AR2101" s="150"/>
      <c r="AS2101" s="150"/>
      <c r="AT2101" s="150"/>
      <c r="AU2101" s="150"/>
      <c r="AV2101" s="150"/>
      <c r="AW2101" s="150"/>
      <c r="AX2101" s="150"/>
      <c r="AY2101" s="150"/>
      <c r="AZ2101" s="150"/>
      <c r="BA2101" s="150"/>
      <c r="BB2101" s="150"/>
      <c r="BC2101" s="150"/>
      <c r="BD2101" s="150"/>
      <c r="BE2101" s="150"/>
      <c r="BF2101" s="150"/>
      <c r="BG2101" s="150"/>
      <c r="BH2101" s="150"/>
    </row>
    <row r="2102" spans="1:60" outlineLevel="1" x14ac:dyDescent="0.2">
      <c r="A2102" s="157"/>
      <c r="B2102" s="158"/>
      <c r="C2102" s="197" t="s">
        <v>1181</v>
      </c>
      <c r="D2102" s="188"/>
      <c r="E2102" s="189">
        <v>66</v>
      </c>
      <c r="F2102" s="159"/>
      <c r="G2102" s="159"/>
      <c r="H2102" s="159"/>
      <c r="I2102" s="159"/>
      <c r="J2102" s="159"/>
      <c r="K2102" s="159"/>
      <c r="L2102" s="159"/>
      <c r="M2102" s="159"/>
      <c r="N2102" s="159"/>
      <c r="O2102" s="159"/>
      <c r="P2102" s="159"/>
      <c r="Q2102" s="159"/>
      <c r="R2102" s="159"/>
      <c r="S2102" s="159"/>
      <c r="T2102" s="159"/>
      <c r="U2102" s="159"/>
      <c r="V2102" s="159"/>
      <c r="W2102" s="159"/>
      <c r="X2102" s="150"/>
      <c r="Y2102" s="150"/>
      <c r="Z2102" s="150"/>
      <c r="AA2102" s="150"/>
      <c r="AB2102" s="150"/>
      <c r="AC2102" s="150"/>
      <c r="AD2102" s="150"/>
      <c r="AE2102" s="150"/>
      <c r="AF2102" s="150"/>
      <c r="AG2102" s="150" t="s">
        <v>245</v>
      </c>
      <c r="AH2102" s="150">
        <v>0</v>
      </c>
      <c r="AI2102" s="150"/>
      <c r="AJ2102" s="150"/>
      <c r="AK2102" s="150"/>
      <c r="AL2102" s="150"/>
      <c r="AM2102" s="150"/>
      <c r="AN2102" s="150"/>
      <c r="AO2102" s="150"/>
      <c r="AP2102" s="150"/>
      <c r="AQ2102" s="150"/>
      <c r="AR2102" s="150"/>
      <c r="AS2102" s="150"/>
      <c r="AT2102" s="150"/>
      <c r="AU2102" s="150"/>
      <c r="AV2102" s="150"/>
      <c r="AW2102" s="150"/>
      <c r="AX2102" s="150"/>
      <c r="AY2102" s="150"/>
      <c r="AZ2102" s="150"/>
      <c r="BA2102" s="150"/>
      <c r="BB2102" s="150"/>
      <c r="BC2102" s="150"/>
      <c r="BD2102" s="150"/>
      <c r="BE2102" s="150"/>
      <c r="BF2102" s="150"/>
      <c r="BG2102" s="150"/>
      <c r="BH2102" s="150"/>
    </row>
    <row r="2103" spans="1:60" outlineLevel="1" x14ac:dyDescent="0.2">
      <c r="A2103" s="157"/>
      <c r="B2103" s="158"/>
      <c r="C2103" s="197" t="s">
        <v>1182</v>
      </c>
      <c r="D2103" s="188"/>
      <c r="E2103" s="189">
        <v>291.5</v>
      </c>
      <c r="F2103" s="159"/>
      <c r="G2103" s="159"/>
      <c r="H2103" s="159"/>
      <c r="I2103" s="159"/>
      <c r="J2103" s="159"/>
      <c r="K2103" s="159"/>
      <c r="L2103" s="159"/>
      <c r="M2103" s="159"/>
      <c r="N2103" s="159"/>
      <c r="O2103" s="159"/>
      <c r="P2103" s="159"/>
      <c r="Q2103" s="159"/>
      <c r="R2103" s="159"/>
      <c r="S2103" s="159"/>
      <c r="T2103" s="159"/>
      <c r="U2103" s="159"/>
      <c r="V2103" s="159"/>
      <c r="W2103" s="159"/>
      <c r="X2103" s="150"/>
      <c r="Y2103" s="150"/>
      <c r="Z2103" s="150"/>
      <c r="AA2103" s="150"/>
      <c r="AB2103" s="150"/>
      <c r="AC2103" s="150"/>
      <c r="AD2103" s="150"/>
      <c r="AE2103" s="150"/>
      <c r="AF2103" s="150"/>
      <c r="AG2103" s="150" t="s">
        <v>245</v>
      </c>
      <c r="AH2103" s="150">
        <v>0</v>
      </c>
      <c r="AI2103" s="150"/>
      <c r="AJ2103" s="150"/>
      <c r="AK2103" s="150"/>
      <c r="AL2103" s="150"/>
      <c r="AM2103" s="150"/>
      <c r="AN2103" s="150"/>
      <c r="AO2103" s="150"/>
      <c r="AP2103" s="150"/>
      <c r="AQ2103" s="150"/>
      <c r="AR2103" s="150"/>
      <c r="AS2103" s="150"/>
      <c r="AT2103" s="150"/>
      <c r="AU2103" s="150"/>
      <c r="AV2103" s="150"/>
      <c r="AW2103" s="150"/>
      <c r="AX2103" s="150"/>
      <c r="AY2103" s="150"/>
      <c r="AZ2103" s="150"/>
      <c r="BA2103" s="150"/>
      <c r="BB2103" s="150"/>
      <c r="BC2103" s="150"/>
      <c r="BD2103" s="150"/>
      <c r="BE2103" s="150"/>
      <c r="BF2103" s="150"/>
      <c r="BG2103" s="150"/>
      <c r="BH2103" s="150"/>
    </row>
    <row r="2104" spans="1:60" outlineLevel="1" x14ac:dyDescent="0.2">
      <c r="A2104" s="157"/>
      <c r="B2104" s="158"/>
      <c r="C2104" s="197" t="s">
        <v>1183</v>
      </c>
      <c r="D2104" s="188"/>
      <c r="E2104" s="189">
        <v>232</v>
      </c>
      <c r="F2104" s="159"/>
      <c r="G2104" s="159"/>
      <c r="H2104" s="159"/>
      <c r="I2104" s="159"/>
      <c r="J2104" s="159"/>
      <c r="K2104" s="159"/>
      <c r="L2104" s="159"/>
      <c r="M2104" s="159"/>
      <c r="N2104" s="159"/>
      <c r="O2104" s="159"/>
      <c r="P2104" s="159"/>
      <c r="Q2104" s="159"/>
      <c r="R2104" s="159"/>
      <c r="S2104" s="159"/>
      <c r="T2104" s="159"/>
      <c r="U2104" s="159"/>
      <c r="V2104" s="159"/>
      <c r="W2104" s="159"/>
      <c r="X2104" s="150"/>
      <c r="Y2104" s="150"/>
      <c r="Z2104" s="150"/>
      <c r="AA2104" s="150"/>
      <c r="AB2104" s="150"/>
      <c r="AC2104" s="150"/>
      <c r="AD2104" s="150"/>
      <c r="AE2104" s="150"/>
      <c r="AF2104" s="150"/>
      <c r="AG2104" s="150" t="s">
        <v>245</v>
      </c>
      <c r="AH2104" s="150">
        <v>0</v>
      </c>
      <c r="AI2104" s="150"/>
      <c r="AJ2104" s="150"/>
      <c r="AK2104" s="150"/>
      <c r="AL2104" s="150"/>
      <c r="AM2104" s="150"/>
      <c r="AN2104" s="150"/>
      <c r="AO2104" s="150"/>
      <c r="AP2104" s="150"/>
      <c r="AQ2104" s="150"/>
      <c r="AR2104" s="150"/>
      <c r="AS2104" s="150"/>
      <c r="AT2104" s="150"/>
      <c r="AU2104" s="150"/>
      <c r="AV2104" s="150"/>
      <c r="AW2104" s="150"/>
      <c r="AX2104" s="150"/>
      <c r="AY2104" s="150"/>
      <c r="AZ2104" s="150"/>
      <c r="BA2104" s="150"/>
      <c r="BB2104" s="150"/>
      <c r="BC2104" s="150"/>
      <c r="BD2104" s="150"/>
      <c r="BE2104" s="150"/>
      <c r="BF2104" s="150"/>
      <c r="BG2104" s="150"/>
      <c r="BH2104" s="150"/>
    </row>
    <row r="2105" spans="1:60" outlineLevel="1" x14ac:dyDescent="0.2">
      <c r="A2105" s="157"/>
      <c r="B2105" s="158"/>
      <c r="C2105" s="197" t="s">
        <v>1184</v>
      </c>
      <c r="D2105" s="188"/>
      <c r="E2105" s="189">
        <v>898.5</v>
      </c>
      <c r="F2105" s="159"/>
      <c r="G2105" s="159"/>
      <c r="H2105" s="159"/>
      <c r="I2105" s="159"/>
      <c r="J2105" s="159"/>
      <c r="K2105" s="159"/>
      <c r="L2105" s="159"/>
      <c r="M2105" s="159"/>
      <c r="N2105" s="159"/>
      <c r="O2105" s="159"/>
      <c r="P2105" s="159"/>
      <c r="Q2105" s="159"/>
      <c r="R2105" s="159"/>
      <c r="S2105" s="159"/>
      <c r="T2105" s="159"/>
      <c r="U2105" s="159"/>
      <c r="V2105" s="159"/>
      <c r="W2105" s="159"/>
      <c r="X2105" s="150"/>
      <c r="Y2105" s="150"/>
      <c r="Z2105" s="150"/>
      <c r="AA2105" s="150"/>
      <c r="AB2105" s="150"/>
      <c r="AC2105" s="150"/>
      <c r="AD2105" s="150"/>
      <c r="AE2105" s="150"/>
      <c r="AF2105" s="150"/>
      <c r="AG2105" s="150" t="s">
        <v>245</v>
      </c>
      <c r="AH2105" s="150">
        <v>0</v>
      </c>
      <c r="AI2105" s="150"/>
      <c r="AJ2105" s="150"/>
      <c r="AK2105" s="150"/>
      <c r="AL2105" s="150"/>
      <c r="AM2105" s="150"/>
      <c r="AN2105" s="150"/>
      <c r="AO2105" s="150"/>
      <c r="AP2105" s="150"/>
      <c r="AQ2105" s="150"/>
      <c r="AR2105" s="150"/>
      <c r="AS2105" s="150"/>
      <c r="AT2105" s="150"/>
      <c r="AU2105" s="150"/>
      <c r="AV2105" s="150"/>
      <c r="AW2105" s="150"/>
      <c r="AX2105" s="150"/>
      <c r="AY2105" s="150"/>
      <c r="AZ2105" s="150"/>
      <c r="BA2105" s="150"/>
      <c r="BB2105" s="150"/>
      <c r="BC2105" s="150"/>
      <c r="BD2105" s="150"/>
      <c r="BE2105" s="150"/>
      <c r="BF2105" s="150"/>
      <c r="BG2105" s="150"/>
      <c r="BH2105" s="150"/>
    </row>
    <row r="2106" spans="1:60" outlineLevel="1" x14ac:dyDescent="0.2">
      <c r="A2106" s="157"/>
      <c r="B2106" s="158"/>
      <c r="C2106" s="197" t="s">
        <v>1185</v>
      </c>
      <c r="D2106" s="188"/>
      <c r="E2106" s="189">
        <v>42</v>
      </c>
      <c r="F2106" s="159"/>
      <c r="G2106" s="159"/>
      <c r="H2106" s="159"/>
      <c r="I2106" s="159"/>
      <c r="J2106" s="159"/>
      <c r="K2106" s="159"/>
      <c r="L2106" s="159"/>
      <c r="M2106" s="159"/>
      <c r="N2106" s="159"/>
      <c r="O2106" s="159"/>
      <c r="P2106" s="159"/>
      <c r="Q2106" s="159"/>
      <c r="R2106" s="159"/>
      <c r="S2106" s="159"/>
      <c r="T2106" s="159"/>
      <c r="U2106" s="159"/>
      <c r="V2106" s="159"/>
      <c r="W2106" s="159"/>
      <c r="X2106" s="150"/>
      <c r="Y2106" s="150"/>
      <c r="Z2106" s="150"/>
      <c r="AA2106" s="150"/>
      <c r="AB2106" s="150"/>
      <c r="AC2106" s="150"/>
      <c r="AD2106" s="150"/>
      <c r="AE2106" s="150"/>
      <c r="AF2106" s="150"/>
      <c r="AG2106" s="150" t="s">
        <v>245</v>
      </c>
      <c r="AH2106" s="150">
        <v>0</v>
      </c>
      <c r="AI2106" s="150"/>
      <c r="AJ2106" s="150"/>
      <c r="AK2106" s="150"/>
      <c r="AL2106" s="150"/>
      <c r="AM2106" s="150"/>
      <c r="AN2106" s="150"/>
      <c r="AO2106" s="150"/>
      <c r="AP2106" s="150"/>
      <c r="AQ2106" s="150"/>
      <c r="AR2106" s="150"/>
      <c r="AS2106" s="150"/>
      <c r="AT2106" s="150"/>
      <c r="AU2106" s="150"/>
      <c r="AV2106" s="150"/>
      <c r="AW2106" s="150"/>
      <c r="AX2106" s="150"/>
      <c r="AY2106" s="150"/>
      <c r="AZ2106" s="150"/>
      <c r="BA2106" s="150"/>
      <c r="BB2106" s="150"/>
      <c r="BC2106" s="150"/>
      <c r="BD2106" s="150"/>
      <c r="BE2106" s="150"/>
      <c r="BF2106" s="150"/>
      <c r="BG2106" s="150"/>
      <c r="BH2106" s="150"/>
    </row>
    <row r="2107" spans="1:60" outlineLevel="1" x14ac:dyDescent="0.2">
      <c r="A2107" s="157"/>
      <c r="B2107" s="158"/>
      <c r="C2107" s="197" t="s">
        <v>1186</v>
      </c>
      <c r="D2107" s="188"/>
      <c r="E2107" s="189">
        <v>84</v>
      </c>
      <c r="F2107" s="159"/>
      <c r="G2107" s="159"/>
      <c r="H2107" s="159"/>
      <c r="I2107" s="159"/>
      <c r="J2107" s="159"/>
      <c r="K2107" s="159"/>
      <c r="L2107" s="159"/>
      <c r="M2107" s="159"/>
      <c r="N2107" s="159"/>
      <c r="O2107" s="159"/>
      <c r="P2107" s="159"/>
      <c r="Q2107" s="159"/>
      <c r="R2107" s="159"/>
      <c r="S2107" s="159"/>
      <c r="T2107" s="159"/>
      <c r="U2107" s="159"/>
      <c r="V2107" s="159"/>
      <c r="W2107" s="159"/>
      <c r="X2107" s="150"/>
      <c r="Y2107" s="150"/>
      <c r="Z2107" s="150"/>
      <c r="AA2107" s="150"/>
      <c r="AB2107" s="150"/>
      <c r="AC2107" s="150"/>
      <c r="AD2107" s="150"/>
      <c r="AE2107" s="150"/>
      <c r="AF2107" s="150"/>
      <c r="AG2107" s="150" t="s">
        <v>245</v>
      </c>
      <c r="AH2107" s="150">
        <v>0</v>
      </c>
      <c r="AI2107" s="150"/>
      <c r="AJ2107" s="150"/>
      <c r="AK2107" s="150"/>
      <c r="AL2107" s="150"/>
      <c r="AM2107" s="150"/>
      <c r="AN2107" s="150"/>
      <c r="AO2107" s="150"/>
      <c r="AP2107" s="150"/>
      <c r="AQ2107" s="150"/>
      <c r="AR2107" s="150"/>
      <c r="AS2107" s="150"/>
      <c r="AT2107" s="150"/>
      <c r="AU2107" s="150"/>
      <c r="AV2107" s="150"/>
      <c r="AW2107" s="150"/>
      <c r="AX2107" s="150"/>
      <c r="AY2107" s="150"/>
      <c r="AZ2107" s="150"/>
      <c r="BA2107" s="150"/>
      <c r="BB2107" s="150"/>
      <c r="BC2107" s="150"/>
      <c r="BD2107" s="150"/>
      <c r="BE2107" s="150"/>
      <c r="BF2107" s="150"/>
      <c r="BG2107" s="150"/>
      <c r="BH2107" s="150"/>
    </row>
    <row r="2108" spans="1:60" outlineLevel="1" x14ac:dyDescent="0.2">
      <c r="A2108" s="157"/>
      <c r="B2108" s="158"/>
      <c r="C2108" s="197" t="s">
        <v>1187</v>
      </c>
      <c r="D2108" s="188"/>
      <c r="E2108" s="189">
        <v>45</v>
      </c>
      <c r="F2108" s="159"/>
      <c r="G2108" s="159"/>
      <c r="H2108" s="159"/>
      <c r="I2108" s="159"/>
      <c r="J2108" s="159"/>
      <c r="K2108" s="159"/>
      <c r="L2108" s="159"/>
      <c r="M2108" s="159"/>
      <c r="N2108" s="159"/>
      <c r="O2108" s="159"/>
      <c r="P2108" s="159"/>
      <c r="Q2108" s="159"/>
      <c r="R2108" s="159"/>
      <c r="S2108" s="159"/>
      <c r="T2108" s="159"/>
      <c r="U2108" s="159"/>
      <c r="V2108" s="159"/>
      <c r="W2108" s="159"/>
      <c r="X2108" s="150"/>
      <c r="Y2108" s="150"/>
      <c r="Z2108" s="150"/>
      <c r="AA2108" s="150"/>
      <c r="AB2108" s="150"/>
      <c r="AC2108" s="150"/>
      <c r="AD2108" s="150"/>
      <c r="AE2108" s="150"/>
      <c r="AF2108" s="150"/>
      <c r="AG2108" s="150" t="s">
        <v>245</v>
      </c>
      <c r="AH2108" s="150">
        <v>0</v>
      </c>
      <c r="AI2108" s="150"/>
      <c r="AJ2108" s="150"/>
      <c r="AK2108" s="150"/>
      <c r="AL2108" s="150"/>
      <c r="AM2108" s="150"/>
      <c r="AN2108" s="150"/>
      <c r="AO2108" s="150"/>
      <c r="AP2108" s="150"/>
      <c r="AQ2108" s="150"/>
      <c r="AR2108" s="150"/>
      <c r="AS2108" s="150"/>
      <c r="AT2108" s="150"/>
      <c r="AU2108" s="150"/>
      <c r="AV2108" s="150"/>
      <c r="AW2108" s="150"/>
      <c r="AX2108" s="150"/>
      <c r="AY2108" s="150"/>
      <c r="AZ2108" s="150"/>
      <c r="BA2108" s="150"/>
      <c r="BB2108" s="150"/>
      <c r="BC2108" s="150"/>
      <c r="BD2108" s="150"/>
      <c r="BE2108" s="150"/>
      <c r="BF2108" s="150"/>
      <c r="BG2108" s="150"/>
      <c r="BH2108" s="150"/>
    </row>
    <row r="2109" spans="1:60" outlineLevel="1" x14ac:dyDescent="0.2">
      <c r="A2109" s="157"/>
      <c r="B2109" s="158"/>
      <c r="C2109" s="197" t="s">
        <v>1188</v>
      </c>
      <c r="D2109" s="188"/>
      <c r="E2109" s="189">
        <v>168.5</v>
      </c>
      <c r="F2109" s="159"/>
      <c r="G2109" s="159"/>
      <c r="H2109" s="159"/>
      <c r="I2109" s="159"/>
      <c r="J2109" s="159"/>
      <c r="K2109" s="159"/>
      <c r="L2109" s="159"/>
      <c r="M2109" s="159"/>
      <c r="N2109" s="159"/>
      <c r="O2109" s="159"/>
      <c r="P2109" s="159"/>
      <c r="Q2109" s="159"/>
      <c r="R2109" s="159"/>
      <c r="S2109" s="159"/>
      <c r="T2109" s="159"/>
      <c r="U2109" s="159"/>
      <c r="V2109" s="159"/>
      <c r="W2109" s="159"/>
      <c r="X2109" s="150"/>
      <c r="Y2109" s="150"/>
      <c r="Z2109" s="150"/>
      <c r="AA2109" s="150"/>
      <c r="AB2109" s="150"/>
      <c r="AC2109" s="150"/>
      <c r="AD2109" s="150"/>
      <c r="AE2109" s="150"/>
      <c r="AF2109" s="150"/>
      <c r="AG2109" s="150" t="s">
        <v>245</v>
      </c>
      <c r="AH2109" s="150">
        <v>0</v>
      </c>
      <c r="AI2109" s="150"/>
      <c r="AJ2109" s="150"/>
      <c r="AK2109" s="150"/>
      <c r="AL2109" s="150"/>
      <c r="AM2109" s="150"/>
      <c r="AN2109" s="150"/>
      <c r="AO2109" s="150"/>
      <c r="AP2109" s="150"/>
      <c r="AQ2109" s="150"/>
      <c r="AR2109" s="150"/>
      <c r="AS2109" s="150"/>
      <c r="AT2109" s="150"/>
      <c r="AU2109" s="150"/>
      <c r="AV2109" s="150"/>
      <c r="AW2109" s="150"/>
      <c r="AX2109" s="150"/>
      <c r="AY2109" s="150"/>
      <c r="AZ2109" s="150"/>
      <c r="BA2109" s="150"/>
      <c r="BB2109" s="150"/>
      <c r="BC2109" s="150"/>
      <c r="BD2109" s="150"/>
      <c r="BE2109" s="150"/>
      <c r="BF2109" s="150"/>
      <c r="BG2109" s="150"/>
      <c r="BH2109" s="150"/>
    </row>
    <row r="2110" spans="1:60" outlineLevel="1" x14ac:dyDescent="0.2">
      <c r="A2110" s="157"/>
      <c r="B2110" s="158"/>
      <c r="C2110" s="197" t="s">
        <v>1189</v>
      </c>
      <c r="D2110" s="188"/>
      <c r="E2110" s="189">
        <v>40</v>
      </c>
      <c r="F2110" s="159"/>
      <c r="G2110" s="159"/>
      <c r="H2110" s="159"/>
      <c r="I2110" s="159"/>
      <c r="J2110" s="159"/>
      <c r="K2110" s="159"/>
      <c r="L2110" s="159"/>
      <c r="M2110" s="159"/>
      <c r="N2110" s="159"/>
      <c r="O2110" s="159"/>
      <c r="P2110" s="159"/>
      <c r="Q2110" s="159"/>
      <c r="R2110" s="159"/>
      <c r="S2110" s="159"/>
      <c r="T2110" s="159"/>
      <c r="U2110" s="159"/>
      <c r="V2110" s="159"/>
      <c r="W2110" s="159"/>
      <c r="X2110" s="150"/>
      <c r="Y2110" s="150"/>
      <c r="Z2110" s="150"/>
      <c r="AA2110" s="150"/>
      <c r="AB2110" s="150"/>
      <c r="AC2110" s="150"/>
      <c r="AD2110" s="150"/>
      <c r="AE2110" s="150"/>
      <c r="AF2110" s="150"/>
      <c r="AG2110" s="150" t="s">
        <v>245</v>
      </c>
      <c r="AH2110" s="150">
        <v>0</v>
      </c>
      <c r="AI2110" s="150"/>
      <c r="AJ2110" s="150"/>
      <c r="AK2110" s="150"/>
      <c r="AL2110" s="150"/>
      <c r="AM2110" s="150"/>
      <c r="AN2110" s="150"/>
      <c r="AO2110" s="150"/>
      <c r="AP2110" s="150"/>
      <c r="AQ2110" s="150"/>
      <c r="AR2110" s="150"/>
      <c r="AS2110" s="150"/>
      <c r="AT2110" s="150"/>
      <c r="AU2110" s="150"/>
      <c r="AV2110" s="150"/>
      <c r="AW2110" s="150"/>
      <c r="AX2110" s="150"/>
      <c r="AY2110" s="150"/>
      <c r="AZ2110" s="150"/>
      <c r="BA2110" s="150"/>
      <c r="BB2110" s="150"/>
      <c r="BC2110" s="150"/>
      <c r="BD2110" s="150"/>
      <c r="BE2110" s="150"/>
      <c r="BF2110" s="150"/>
      <c r="BG2110" s="150"/>
      <c r="BH2110" s="150"/>
    </row>
    <row r="2111" spans="1:60" outlineLevel="1" x14ac:dyDescent="0.2">
      <c r="A2111" s="157"/>
      <c r="B2111" s="158"/>
      <c r="C2111" s="197" t="s">
        <v>1190</v>
      </c>
      <c r="D2111" s="188"/>
      <c r="E2111" s="189">
        <v>359.5</v>
      </c>
      <c r="F2111" s="159"/>
      <c r="G2111" s="159"/>
      <c r="H2111" s="159"/>
      <c r="I2111" s="159"/>
      <c r="J2111" s="159"/>
      <c r="K2111" s="159"/>
      <c r="L2111" s="159"/>
      <c r="M2111" s="159"/>
      <c r="N2111" s="159"/>
      <c r="O2111" s="159"/>
      <c r="P2111" s="159"/>
      <c r="Q2111" s="159"/>
      <c r="R2111" s="159"/>
      <c r="S2111" s="159"/>
      <c r="T2111" s="159"/>
      <c r="U2111" s="159"/>
      <c r="V2111" s="159"/>
      <c r="W2111" s="159"/>
      <c r="X2111" s="150"/>
      <c r="Y2111" s="150"/>
      <c r="Z2111" s="150"/>
      <c r="AA2111" s="150"/>
      <c r="AB2111" s="150"/>
      <c r="AC2111" s="150"/>
      <c r="AD2111" s="150"/>
      <c r="AE2111" s="150"/>
      <c r="AF2111" s="150"/>
      <c r="AG2111" s="150" t="s">
        <v>245</v>
      </c>
      <c r="AH2111" s="150">
        <v>0</v>
      </c>
      <c r="AI2111" s="150"/>
      <c r="AJ2111" s="150"/>
      <c r="AK2111" s="150"/>
      <c r="AL2111" s="150"/>
      <c r="AM2111" s="150"/>
      <c r="AN2111" s="150"/>
      <c r="AO2111" s="150"/>
      <c r="AP2111" s="150"/>
      <c r="AQ2111" s="150"/>
      <c r="AR2111" s="150"/>
      <c r="AS2111" s="150"/>
      <c r="AT2111" s="150"/>
      <c r="AU2111" s="150"/>
      <c r="AV2111" s="150"/>
      <c r="AW2111" s="150"/>
      <c r="AX2111" s="150"/>
      <c r="AY2111" s="150"/>
      <c r="AZ2111" s="150"/>
      <c r="BA2111" s="150"/>
      <c r="BB2111" s="150"/>
      <c r="BC2111" s="150"/>
      <c r="BD2111" s="150"/>
      <c r="BE2111" s="150"/>
      <c r="BF2111" s="150"/>
      <c r="BG2111" s="150"/>
      <c r="BH2111" s="150"/>
    </row>
    <row r="2112" spans="1:60" outlineLevel="1" x14ac:dyDescent="0.2">
      <c r="A2112" s="157"/>
      <c r="B2112" s="158"/>
      <c r="C2112" s="197" t="s">
        <v>1191</v>
      </c>
      <c r="D2112" s="188"/>
      <c r="E2112" s="189">
        <v>231</v>
      </c>
      <c r="F2112" s="159"/>
      <c r="G2112" s="159"/>
      <c r="H2112" s="159"/>
      <c r="I2112" s="159"/>
      <c r="J2112" s="159"/>
      <c r="K2112" s="159"/>
      <c r="L2112" s="159"/>
      <c r="M2112" s="159"/>
      <c r="N2112" s="159"/>
      <c r="O2112" s="159"/>
      <c r="P2112" s="159"/>
      <c r="Q2112" s="159"/>
      <c r="R2112" s="159"/>
      <c r="S2112" s="159"/>
      <c r="T2112" s="159"/>
      <c r="U2112" s="159"/>
      <c r="V2112" s="159"/>
      <c r="W2112" s="159"/>
      <c r="X2112" s="150"/>
      <c r="Y2112" s="150"/>
      <c r="Z2112" s="150"/>
      <c r="AA2112" s="150"/>
      <c r="AB2112" s="150"/>
      <c r="AC2112" s="150"/>
      <c r="AD2112" s="150"/>
      <c r="AE2112" s="150"/>
      <c r="AF2112" s="150"/>
      <c r="AG2112" s="150" t="s">
        <v>245</v>
      </c>
      <c r="AH2112" s="150">
        <v>0</v>
      </c>
      <c r="AI2112" s="150"/>
      <c r="AJ2112" s="150"/>
      <c r="AK2112" s="150"/>
      <c r="AL2112" s="150"/>
      <c r="AM2112" s="150"/>
      <c r="AN2112" s="150"/>
      <c r="AO2112" s="150"/>
      <c r="AP2112" s="150"/>
      <c r="AQ2112" s="150"/>
      <c r="AR2112" s="150"/>
      <c r="AS2112" s="150"/>
      <c r="AT2112" s="150"/>
      <c r="AU2112" s="150"/>
      <c r="AV2112" s="150"/>
      <c r="AW2112" s="150"/>
      <c r="AX2112" s="150"/>
      <c r="AY2112" s="150"/>
      <c r="AZ2112" s="150"/>
      <c r="BA2112" s="150"/>
      <c r="BB2112" s="150"/>
      <c r="BC2112" s="150"/>
      <c r="BD2112" s="150"/>
      <c r="BE2112" s="150"/>
      <c r="BF2112" s="150"/>
      <c r="BG2112" s="150"/>
      <c r="BH2112" s="150"/>
    </row>
    <row r="2113" spans="1:60" outlineLevel="1" x14ac:dyDescent="0.2">
      <c r="A2113" s="157"/>
      <c r="B2113" s="158"/>
      <c r="C2113" s="197" t="s">
        <v>1192</v>
      </c>
      <c r="D2113" s="188"/>
      <c r="E2113" s="189">
        <v>114</v>
      </c>
      <c r="F2113" s="159"/>
      <c r="G2113" s="159"/>
      <c r="H2113" s="159"/>
      <c r="I2113" s="159"/>
      <c r="J2113" s="159"/>
      <c r="K2113" s="159"/>
      <c r="L2113" s="159"/>
      <c r="M2113" s="159"/>
      <c r="N2113" s="159"/>
      <c r="O2113" s="159"/>
      <c r="P2113" s="159"/>
      <c r="Q2113" s="159"/>
      <c r="R2113" s="159"/>
      <c r="S2113" s="159"/>
      <c r="T2113" s="159"/>
      <c r="U2113" s="159"/>
      <c r="V2113" s="159"/>
      <c r="W2113" s="159"/>
      <c r="X2113" s="150"/>
      <c r="Y2113" s="150"/>
      <c r="Z2113" s="150"/>
      <c r="AA2113" s="150"/>
      <c r="AB2113" s="150"/>
      <c r="AC2113" s="150"/>
      <c r="AD2113" s="150"/>
      <c r="AE2113" s="150"/>
      <c r="AF2113" s="150"/>
      <c r="AG2113" s="150" t="s">
        <v>245</v>
      </c>
      <c r="AH2113" s="150">
        <v>0</v>
      </c>
      <c r="AI2113" s="150"/>
      <c r="AJ2113" s="150"/>
      <c r="AK2113" s="150"/>
      <c r="AL2113" s="150"/>
      <c r="AM2113" s="150"/>
      <c r="AN2113" s="150"/>
      <c r="AO2113" s="150"/>
      <c r="AP2113" s="150"/>
      <c r="AQ2113" s="150"/>
      <c r="AR2113" s="150"/>
      <c r="AS2113" s="150"/>
      <c r="AT2113" s="150"/>
      <c r="AU2113" s="150"/>
      <c r="AV2113" s="150"/>
      <c r="AW2113" s="150"/>
      <c r="AX2113" s="150"/>
      <c r="AY2113" s="150"/>
      <c r="AZ2113" s="150"/>
      <c r="BA2113" s="150"/>
      <c r="BB2113" s="150"/>
      <c r="BC2113" s="150"/>
      <c r="BD2113" s="150"/>
      <c r="BE2113" s="150"/>
      <c r="BF2113" s="150"/>
      <c r="BG2113" s="150"/>
      <c r="BH2113" s="150"/>
    </row>
    <row r="2114" spans="1:60" outlineLevel="1" x14ac:dyDescent="0.2">
      <c r="A2114" s="157"/>
      <c r="B2114" s="158"/>
      <c r="C2114" s="197" t="s">
        <v>1193</v>
      </c>
      <c r="D2114" s="188"/>
      <c r="E2114" s="189">
        <v>36</v>
      </c>
      <c r="F2114" s="159"/>
      <c r="G2114" s="159"/>
      <c r="H2114" s="159"/>
      <c r="I2114" s="159"/>
      <c r="J2114" s="159"/>
      <c r="K2114" s="159"/>
      <c r="L2114" s="159"/>
      <c r="M2114" s="159"/>
      <c r="N2114" s="159"/>
      <c r="O2114" s="159"/>
      <c r="P2114" s="159"/>
      <c r="Q2114" s="159"/>
      <c r="R2114" s="159"/>
      <c r="S2114" s="159"/>
      <c r="T2114" s="159"/>
      <c r="U2114" s="159"/>
      <c r="V2114" s="159"/>
      <c r="W2114" s="159"/>
      <c r="X2114" s="150"/>
      <c r="Y2114" s="150"/>
      <c r="Z2114" s="150"/>
      <c r="AA2114" s="150"/>
      <c r="AB2114" s="150"/>
      <c r="AC2114" s="150"/>
      <c r="AD2114" s="150"/>
      <c r="AE2114" s="150"/>
      <c r="AF2114" s="150"/>
      <c r="AG2114" s="150" t="s">
        <v>245</v>
      </c>
      <c r="AH2114" s="150">
        <v>0</v>
      </c>
      <c r="AI2114" s="150"/>
      <c r="AJ2114" s="150"/>
      <c r="AK2114" s="150"/>
      <c r="AL2114" s="150"/>
      <c r="AM2114" s="150"/>
      <c r="AN2114" s="150"/>
      <c r="AO2114" s="150"/>
      <c r="AP2114" s="150"/>
      <c r="AQ2114" s="150"/>
      <c r="AR2114" s="150"/>
      <c r="AS2114" s="150"/>
      <c r="AT2114" s="150"/>
      <c r="AU2114" s="150"/>
      <c r="AV2114" s="150"/>
      <c r="AW2114" s="150"/>
      <c r="AX2114" s="150"/>
      <c r="AY2114" s="150"/>
      <c r="AZ2114" s="150"/>
      <c r="BA2114" s="150"/>
      <c r="BB2114" s="150"/>
      <c r="BC2114" s="150"/>
      <c r="BD2114" s="150"/>
      <c r="BE2114" s="150"/>
      <c r="BF2114" s="150"/>
      <c r="BG2114" s="150"/>
      <c r="BH2114" s="150"/>
    </row>
    <row r="2115" spans="1:60" outlineLevel="1" x14ac:dyDescent="0.2">
      <c r="A2115" s="157"/>
      <c r="B2115" s="158"/>
      <c r="C2115" s="197" t="s">
        <v>1194</v>
      </c>
      <c r="D2115" s="188"/>
      <c r="E2115" s="189">
        <v>353</v>
      </c>
      <c r="F2115" s="159"/>
      <c r="G2115" s="159"/>
      <c r="H2115" s="159"/>
      <c r="I2115" s="159"/>
      <c r="J2115" s="159"/>
      <c r="K2115" s="159"/>
      <c r="L2115" s="159"/>
      <c r="M2115" s="159"/>
      <c r="N2115" s="159"/>
      <c r="O2115" s="159"/>
      <c r="P2115" s="159"/>
      <c r="Q2115" s="159"/>
      <c r="R2115" s="159"/>
      <c r="S2115" s="159"/>
      <c r="T2115" s="159"/>
      <c r="U2115" s="159"/>
      <c r="V2115" s="159"/>
      <c r="W2115" s="159"/>
      <c r="X2115" s="150"/>
      <c r="Y2115" s="150"/>
      <c r="Z2115" s="150"/>
      <c r="AA2115" s="150"/>
      <c r="AB2115" s="150"/>
      <c r="AC2115" s="150"/>
      <c r="AD2115" s="150"/>
      <c r="AE2115" s="150"/>
      <c r="AF2115" s="150"/>
      <c r="AG2115" s="150" t="s">
        <v>245</v>
      </c>
      <c r="AH2115" s="150">
        <v>0</v>
      </c>
      <c r="AI2115" s="150"/>
      <c r="AJ2115" s="150"/>
      <c r="AK2115" s="150"/>
      <c r="AL2115" s="150"/>
      <c r="AM2115" s="150"/>
      <c r="AN2115" s="150"/>
      <c r="AO2115" s="150"/>
      <c r="AP2115" s="150"/>
      <c r="AQ2115" s="150"/>
      <c r="AR2115" s="150"/>
      <c r="AS2115" s="150"/>
      <c r="AT2115" s="150"/>
      <c r="AU2115" s="150"/>
      <c r="AV2115" s="150"/>
      <c r="AW2115" s="150"/>
      <c r="AX2115" s="150"/>
      <c r="AY2115" s="150"/>
      <c r="AZ2115" s="150"/>
      <c r="BA2115" s="150"/>
      <c r="BB2115" s="150"/>
      <c r="BC2115" s="150"/>
      <c r="BD2115" s="150"/>
      <c r="BE2115" s="150"/>
      <c r="BF2115" s="150"/>
      <c r="BG2115" s="150"/>
      <c r="BH2115" s="150"/>
    </row>
    <row r="2116" spans="1:60" outlineLevel="1" x14ac:dyDescent="0.2">
      <c r="A2116" s="157"/>
      <c r="B2116" s="158"/>
      <c r="C2116" s="197" t="s">
        <v>1195</v>
      </c>
      <c r="D2116" s="188"/>
      <c r="E2116" s="189">
        <v>95</v>
      </c>
      <c r="F2116" s="159"/>
      <c r="G2116" s="159"/>
      <c r="H2116" s="159"/>
      <c r="I2116" s="159"/>
      <c r="J2116" s="159"/>
      <c r="K2116" s="159"/>
      <c r="L2116" s="159"/>
      <c r="M2116" s="159"/>
      <c r="N2116" s="159"/>
      <c r="O2116" s="159"/>
      <c r="P2116" s="159"/>
      <c r="Q2116" s="159"/>
      <c r="R2116" s="159"/>
      <c r="S2116" s="159"/>
      <c r="T2116" s="159"/>
      <c r="U2116" s="159"/>
      <c r="V2116" s="159"/>
      <c r="W2116" s="159"/>
      <c r="X2116" s="150"/>
      <c r="Y2116" s="150"/>
      <c r="Z2116" s="150"/>
      <c r="AA2116" s="150"/>
      <c r="AB2116" s="150"/>
      <c r="AC2116" s="150"/>
      <c r="AD2116" s="150"/>
      <c r="AE2116" s="150"/>
      <c r="AF2116" s="150"/>
      <c r="AG2116" s="150" t="s">
        <v>245</v>
      </c>
      <c r="AH2116" s="150">
        <v>0</v>
      </c>
      <c r="AI2116" s="150"/>
      <c r="AJ2116" s="150"/>
      <c r="AK2116" s="150"/>
      <c r="AL2116" s="150"/>
      <c r="AM2116" s="150"/>
      <c r="AN2116" s="150"/>
      <c r="AO2116" s="150"/>
      <c r="AP2116" s="150"/>
      <c r="AQ2116" s="150"/>
      <c r="AR2116" s="150"/>
      <c r="AS2116" s="150"/>
      <c r="AT2116" s="150"/>
      <c r="AU2116" s="150"/>
      <c r="AV2116" s="150"/>
      <c r="AW2116" s="150"/>
      <c r="AX2116" s="150"/>
      <c r="AY2116" s="150"/>
      <c r="AZ2116" s="150"/>
      <c r="BA2116" s="150"/>
      <c r="BB2116" s="150"/>
      <c r="BC2116" s="150"/>
      <c r="BD2116" s="150"/>
      <c r="BE2116" s="150"/>
      <c r="BF2116" s="150"/>
      <c r="BG2116" s="150"/>
      <c r="BH2116" s="150"/>
    </row>
    <row r="2117" spans="1:60" outlineLevel="1" x14ac:dyDescent="0.2">
      <c r="A2117" s="157"/>
      <c r="B2117" s="158"/>
      <c r="C2117" s="197" t="s">
        <v>1196</v>
      </c>
      <c r="D2117" s="188"/>
      <c r="E2117" s="189">
        <v>262</v>
      </c>
      <c r="F2117" s="159"/>
      <c r="G2117" s="159"/>
      <c r="H2117" s="159"/>
      <c r="I2117" s="159"/>
      <c r="J2117" s="159"/>
      <c r="K2117" s="159"/>
      <c r="L2117" s="159"/>
      <c r="M2117" s="159"/>
      <c r="N2117" s="159"/>
      <c r="O2117" s="159"/>
      <c r="P2117" s="159"/>
      <c r="Q2117" s="159"/>
      <c r="R2117" s="159"/>
      <c r="S2117" s="159"/>
      <c r="T2117" s="159"/>
      <c r="U2117" s="159"/>
      <c r="V2117" s="159"/>
      <c r="W2117" s="159"/>
      <c r="X2117" s="150"/>
      <c r="Y2117" s="150"/>
      <c r="Z2117" s="150"/>
      <c r="AA2117" s="150"/>
      <c r="AB2117" s="150"/>
      <c r="AC2117" s="150"/>
      <c r="AD2117" s="150"/>
      <c r="AE2117" s="150"/>
      <c r="AF2117" s="150"/>
      <c r="AG2117" s="150" t="s">
        <v>245</v>
      </c>
      <c r="AH2117" s="150">
        <v>0</v>
      </c>
      <c r="AI2117" s="150"/>
      <c r="AJ2117" s="150"/>
      <c r="AK2117" s="150"/>
      <c r="AL2117" s="150"/>
      <c r="AM2117" s="150"/>
      <c r="AN2117" s="150"/>
      <c r="AO2117" s="150"/>
      <c r="AP2117" s="150"/>
      <c r="AQ2117" s="150"/>
      <c r="AR2117" s="150"/>
      <c r="AS2117" s="150"/>
      <c r="AT2117" s="150"/>
      <c r="AU2117" s="150"/>
      <c r="AV2117" s="150"/>
      <c r="AW2117" s="150"/>
      <c r="AX2117" s="150"/>
      <c r="AY2117" s="150"/>
      <c r="AZ2117" s="150"/>
      <c r="BA2117" s="150"/>
      <c r="BB2117" s="150"/>
      <c r="BC2117" s="150"/>
      <c r="BD2117" s="150"/>
      <c r="BE2117" s="150"/>
      <c r="BF2117" s="150"/>
      <c r="BG2117" s="150"/>
      <c r="BH2117" s="150"/>
    </row>
    <row r="2118" spans="1:60" outlineLevel="1" x14ac:dyDescent="0.2">
      <c r="A2118" s="157"/>
      <c r="B2118" s="158"/>
      <c r="C2118" s="197" t="s">
        <v>1197</v>
      </c>
      <c r="D2118" s="188"/>
      <c r="E2118" s="189">
        <v>211.5</v>
      </c>
      <c r="F2118" s="159"/>
      <c r="G2118" s="159"/>
      <c r="H2118" s="159"/>
      <c r="I2118" s="159"/>
      <c r="J2118" s="159"/>
      <c r="K2118" s="159"/>
      <c r="L2118" s="159"/>
      <c r="M2118" s="159"/>
      <c r="N2118" s="159"/>
      <c r="O2118" s="159"/>
      <c r="P2118" s="159"/>
      <c r="Q2118" s="159"/>
      <c r="R2118" s="159"/>
      <c r="S2118" s="159"/>
      <c r="T2118" s="159"/>
      <c r="U2118" s="159"/>
      <c r="V2118" s="159"/>
      <c r="W2118" s="159"/>
      <c r="X2118" s="150"/>
      <c r="Y2118" s="150"/>
      <c r="Z2118" s="150"/>
      <c r="AA2118" s="150"/>
      <c r="AB2118" s="150"/>
      <c r="AC2118" s="150"/>
      <c r="AD2118" s="150"/>
      <c r="AE2118" s="150"/>
      <c r="AF2118" s="150"/>
      <c r="AG2118" s="150" t="s">
        <v>245</v>
      </c>
      <c r="AH2118" s="150">
        <v>0</v>
      </c>
      <c r="AI2118" s="150"/>
      <c r="AJ2118" s="150"/>
      <c r="AK2118" s="150"/>
      <c r="AL2118" s="150"/>
      <c r="AM2118" s="150"/>
      <c r="AN2118" s="150"/>
      <c r="AO2118" s="150"/>
      <c r="AP2118" s="150"/>
      <c r="AQ2118" s="150"/>
      <c r="AR2118" s="150"/>
      <c r="AS2118" s="150"/>
      <c r="AT2118" s="150"/>
      <c r="AU2118" s="150"/>
      <c r="AV2118" s="150"/>
      <c r="AW2118" s="150"/>
      <c r="AX2118" s="150"/>
      <c r="AY2118" s="150"/>
      <c r="AZ2118" s="150"/>
      <c r="BA2118" s="150"/>
      <c r="BB2118" s="150"/>
      <c r="BC2118" s="150"/>
      <c r="BD2118" s="150"/>
      <c r="BE2118" s="150"/>
      <c r="BF2118" s="150"/>
      <c r="BG2118" s="150"/>
      <c r="BH2118" s="150"/>
    </row>
    <row r="2119" spans="1:60" outlineLevel="1" x14ac:dyDescent="0.2">
      <c r="A2119" s="157"/>
      <c r="B2119" s="158"/>
      <c r="C2119" s="197" t="s">
        <v>1198</v>
      </c>
      <c r="D2119" s="188"/>
      <c r="E2119" s="189">
        <v>72</v>
      </c>
      <c r="F2119" s="159"/>
      <c r="G2119" s="159"/>
      <c r="H2119" s="159"/>
      <c r="I2119" s="159"/>
      <c r="J2119" s="159"/>
      <c r="K2119" s="159"/>
      <c r="L2119" s="159"/>
      <c r="M2119" s="159"/>
      <c r="N2119" s="159"/>
      <c r="O2119" s="159"/>
      <c r="P2119" s="159"/>
      <c r="Q2119" s="159"/>
      <c r="R2119" s="159"/>
      <c r="S2119" s="159"/>
      <c r="T2119" s="159"/>
      <c r="U2119" s="159"/>
      <c r="V2119" s="159"/>
      <c r="W2119" s="159"/>
      <c r="X2119" s="150"/>
      <c r="Y2119" s="150"/>
      <c r="Z2119" s="150"/>
      <c r="AA2119" s="150"/>
      <c r="AB2119" s="150"/>
      <c r="AC2119" s="150"/>
      <c r="AD2119" s="150"/>
      <c r="AE2119" s="150"/>
      <c r="AF2119" s="150"/>
      <c r="AG2119" s="150" t="s">
        <v>245</v>
      </c>
      <c r="AH2119" s="150">
        <v>0</v>
      </c>
      <c r="AI2119" s="150"/>
      <c r="AJ2119" s="150"/>
      <c r="AK2119" s="150"/>
      <c r="AL2119" s="150"/>
      <c r="AM2119" s="150"/>
      <c r="AN2119" s="150"/>
      <c r="AO2119" s="150"/>
      <c r="AP2119" s="150"/>
      <c r="AQ2119" s="150"/>
      <c r="AR2119" s="150"/>
      <c r="AS2119" s="150"/>
      <c r="AT2119" s="150"/>
      <c r="AU2119" s="150"/>
      <c r="AV2119" s="150"/>
      <c r="AW2119" s="150"/>
      <c r="AX2119" s="150"/>
      <c r="AY2119" s="150"/>
      <c r="AZ2119" s="150"/>
      <c r="BA2119" s="150"/>
      <c r="BB2119" s="150"/>
      <c r="BC2119" s="150"/>
      <c r="BD2119" s="150"/>
      <c r="BE2119" s="150"/>
      <c r="BF2119" s="150"/>
      <c r="BG2119" s="150"/>
      <c r="BH2119" s="150"/>
    </row>
    <row r="2120" spans="1:60" outlineLevel="1" x14ac:dyDescent="0.2">
      <c r="A2120" s="157"/>
      <c r="B2120" s="158"/>
      <c r="C2120" s="197" t="s">
        <v>1199</v>
      </c>
      <c r="D2120" s="188"/>
      <c r="E2120" s="189">
        <v>135.5</v>
      </c>
      <c r="F2120" s="159"/>
      <c r="G2120" s="159"/>
      <c r="H2120" s="159"/>
      <c r="I2120" s="159"/>
      <c r="J2120" s="159"/>
      <c r="K2120" s="159"/>
      <c r="L2120" s="159"/>
      <c r="M2120" s="159"/>
      <c r="N2120" s="159"/>
      <c r="O2120" s="159"/>
      <c r="P2120" s="159"/>
      <c r="Q2120" s="159"/>
      <c r="R2120" s="159"/>
      <c r="S2120" s="159"/>
      <c r="T2120" s="159"/>
      <c r="U2120" s="159"/>
      <c r="V2120" s="159"/>
      <c r="W2120" s="159"/>
      <c r="X2120" s="150"/>
      <c r="Y2120" s="150"/>
      <c r="Z2120" s="150"/>
      <c r="AA2120" s="150"/>
      <c r="AB2120" s="150"/>
      <c r="AC2120" s="150"/>
      <c r="AD2120" s="150"/>
      <c r="AE2120" s="150"/>
      <c r="AF2120" s="150"/>
      <c r="AG2120" s="150" t="s">
        <v>245</v>
      </c>
      <c r="AH2120" s="150">
        <v>0</v>
      </c>
      <c r="AI2120" s="150"/>
      <c r="AJ2120" s="150"/>
      <c r="AK2120" s="150"/>
      <c r="AL2120" s="150"/>
      <c r="AM2120" s="150"/>
      <c r="AN2120" s="150"/>
      <c r="AO2120" s="150"/>
      <c r="AP2120" s="150"/>
      <c r="AQ2120" s="150"/>
      <c r="AR2120" s="150"/>
      <c r="AS2120" s="150"/>
      <c r="AT2120" s="150"/>
      <c r="AU2120" s="150"/>
      <c r="AV2120" s="150"/>
      <c r="AW2120" s="150"/>
      <c r="AX2120" s="150"/>
      <c r="AY2120" s="150"/>
      <c r="AZ2120" s="150"/>
      <c r="BA2120" s="150"/>
      <c r="BB2120" s="150"/>
      <c r="BC2120" s="150"/>
      <c r="BD2120" s="150"/>
      <c r="BE2120" s="150"/>
      <c r="BF2120" s="150"/>
      <c r="BG2120" s="150"/>
      <c r="BH2120" s="150"/>
    </row>
    <row r="2121" spans="1:60" outlineLevel="1" x14ac:dyDescent="0.2">
      <c r="A2121" s="157"/>
      <c r="B2121" s="158"/>
      <c r="C2121" s="197" t="s">
        <v>1200</v>
      </c>
      <c r="D2121" s="188"/>
      <c r="E2121" s="189">
        <v>92.5</v>
      </c>
      <c r="F2121" s="159"/>
      <c r="G2121" s="159"/>
      <c r="H2121" s="159"/>
      <c r="I2121" s="159"/>
      <c r="J2121" s="159"/>
      <c r="K2121" s="159"/>
      <c r="L2121" s="159"/>
      <c r="M2121" s="159"/>
      <c r="N2121" s="159"/>
      <c r="O2121" s="159"/>
      <c r="P2121" s="159"/>
      <c r="Q2121" s="159"/>
      <c r="R2121" s="159"/>
      <c r="S2121" s="159"/>
      <c r="T2121" s="159"/>
      <c r="U2121" s="159"/>
      <c r="V2121" s="159"/>
      <c r="W2121" s="159"/>
      <c r="X2121" s="150"/>
      <c r="Y2121" s="150"/>
      <c r="Z2121" s="150"/>
      <c r="AA2121" s="150"/>
      <c r="AB2121" s="150"/>
      <c r="AC2121" s="150"/>
      <c r="AD2121" s="150"/>
      <c r="AE2121" s="150"/>
      <c r="AF2121" s="150"/>
      <c r="AG2121" s="150" t="s">
        <v>245</v>
      </c>
      <c r="AH2121" s="150">
        <v>0</v>
      </c>
      <c r="AI2121" s="150"/>
      <c r="AJ2121" s="150"/>
      <c r="AK2121" s="150"/>
      <c r="AL2121" s="150"/>
      <c r="AM2121" s="150"/>
      <c r="AN2121" s="150"/>
      <c r="AO2121" s="150"/>
      <c r="AP2121" s="150"/>
      <c r="AQ2121" s="150"/>
      <c r="AR2121" s="150"/>
      <c r="AS2121" s="150"/>
      <c r="AT2121" s="150"/>
      <c r="AU2121" s="150"/>
      <c r="AV2121" s="150"/>
      <c r="AW2121" s="150"/>
      <c r="AX2121" s="150"/>
      <c r="AY2121" s="150"/>
      <c r="AZ2121" s="150"/>
      <c r="BA2121" s="150"/>
      <c r="BB2121" s="150"/>
      <c r="BC2121" s="150"/>
      <c r="BD2121" s="150"/>
      <c r="BE2121" s="150"/>
      <c r="BF2121" s="150"/>
      <c r="BG2121" s="150"/>
      <c r="BH2121" s="150"/>
    </row>
    <row r="2122" spans="1:60" outlineLevel="1" x14ac:dyDescent="0.2">
      <c r="A2122" s="157"/>
      <c r="B2122" s="158"/>
      <c r="C2122" s="197" t="s">
        <v>1201</v>
      </c>
      <c r="D2122" s="188"/>
      <c r="E2122" s="189">
        <v>60.5</v>
      </c>
      <c r="F2122" s="159"/>
      <c r="G2122" s="159"/>
      <c r="H2122" s="159"/>
      <c r="I2122" s="159"/>
      <c r="J2122" s="159"/>
      <c r="K2122" s="159"/>
      <c r="L2122" s="159"/>
      <c r="M2122" s="159"/>
      <c r="N2122" s="159"/>
      <c r="O2122" s="159"/>
      <c r="P2122" s="159"/>
      <c r="Q2122" s="159"/>
      <c r="R2122" s="159"/>
      <c r="S2122" s="159"/>
      <c r="T2122" s="159"/>
      <c r="U2122" s="159"/>
      <c r="V2122" s="159"/>
      <c r="W2122" s="159"/>
      <c r="X2122" s="150"/>
      <c r="Y2122" s="150"/>
      <c r="Z2122" s="150"/>
      <c r="AA2122" s="150"/>
      <c r="AB2122" s="150"/>
      <c r="AC2122" s="150"/>
      <c r="AD2122" s="150"/>
      <c r="AE2122" s="150"/>
      <c r="AF2122" s="150"/>
      <c r="AG2122" s="150" t="s">
        <v>245</v>
      </c>
      <c r="AH2122" s="150">
        <v>0</v>
      </c>
      <c r="AI2122" s="150"/>
      <c r="AJ2122" s="150"/>
      <c r="AK2122" s="150"/>
      <c r="AL2122" s="150"/>
      <c r="AM2122" s="150"/>
      <c r="AN2122" s="150"/>
      <c r="AO2122" s="150"/>
      <c r="AP2122" s="150"/>
      <c r="AQ2122" s="150"/>
      <c r="AR2122" s="150"/>
      <c r="AS2122" s="150"/>
      <c r="AT2122" s="150"/>
      <c r="AU2122" s="150"/>
      <c r="AV2122" s="150"/>
      <c r="AW2122" s="150"/>
      <c r="AX2122" s="150"/>
      <c r="AY2122" s="150"/>
      <c r="AZ2122" s="150"/>
      <c r="BA2122" s="150"/>
      <c r="BB2122" s="150"/>
      <c r="BC2122" s="150"/>
      <c r="BD2122" s="150"/>
      <c r="BE2122" s="150"/>
      <c r="BF2122" s="150"/>
      <c r="BG2122" s="150"/>
      <c r="BH2122" s="150"/>
    </row>
    <row r="2123" spans="1:60" ht="22.5" outlineLevel="1" x14ac:dyDescent="0.2">
      <c r="A2123" s="167">
        <v>78</v>
      </c>
      <c r="B2123" s="168" t="s">
        <v>1202</v>
      </c>
      <c r="C2123" s="184" t="s">
        <v>1203</v>
      </c>
      <c r="D2123" s="169" t="s">
        <v>565</v>
      </c>
      <c r="E2123" s="170">
        <v>272</v>
      </c>
      <c r="F2123" s="171"/>
      <c r="G2123" s="172">
        <f>ROUND(E2123*F2123,2)</f>
        <v>0</v>
      </c>
      <c r="H2123" s="171"/>
      <c r="I2123" s="172">
        <f>ROUND(E2123*H2123,2)</f>
        <v>0</v>
      </c>
      <c r="J2123" s="171"/>
      <c r="K2123" s="172">
        <f>ROUND(E2123*J2123,2)</f>
        <v>0</v>
      </c>
      <c r="L2123" s="172">
        <v>21</v>
      </c>
      <c r="M2123" s="172">
        <f>G2123*(1+L2123/100)</f>
        <v>0</v>
      </c>
      <c r="N2123" s="172">
        <v>4.0000000000000003E-5</v>
      </c>
      <c r="O2123" s="172">
        <f>ROUND(E2123*N2123,2)</f>
        <v>0.01</v>
      </c>
      <c r="P2123" s="172">
        <v>0</v>
      </c>
      <c r="Q2123" s="172">
        <f>ROUND(E2123*P2123,2)</f>
        <v>0</v>
      </c>
      <c r="R2123" s="172" t="s">
        <v>949</v>
      </c>
      <c r="S2123" s="172" t="s">
        <v>184</v>
      </c>
      <c r="T2123" s="173" t="s">
        <v>250</v>
      </c>
      <c r="U2123" s="159">
        <v>0.38</v>
      </c>
      <c r="V2123" s="159">
        <f>ROUND(E2123*U2123,2)</f>
        <v>103.36</v>
      </c>
      <c r="W2123" s="159"/>
      <c r="X2123" s="150"/>
      <c r="Y2123" s="150"/>
      <c r="Z2123" s="150"/>
      <c r="AA2123" s="150"/>
      <c r="AB2123" s="150"/>
      <c r="AC2123" s="150"/>
      <c r="AD2123" s="150"/>
      <c r="AE2123" s="150"/>
      <c r="AF2123" s="150"/>
      <c r="AG2123" s="150" t="s">
        <v>241</v>
      </c>
      <c r="AH2123" s="150"/>
      <c r="AI2123" s="150"/>
      <c r="AJ2123" s="150"/>
      <c r="AK2123" s="150"/>
      <c r="AL2123" s="150"/>
      <c r="AM2123" s="150"/>
      <c r="AN2123" s="150"/>
      <c r="AO2123" s="150"/>
      <c r="AP2123" s="150"/>
      <c r="AQ2123" s="150"/>
      <c r="AR2123" s="150"/>
      <c r="AS2123" s="150"/>
      <c r="AT2123" s="150"/>
      <c r="AU2123" s="150"/>
      <c r="AV2123" s="150"/>
      <c r="AW2123" s="150"/>
      <c r="AX2123" s="150"/>
      <c r="AY2123" s="150"/>
      <c r="AZ2123" s="150"/>
      <c r="BA2123" s="150"/>
      <c r="BB2123" s="150"/>
      <c r="BC2123" s="150"/>
      <c r="BD2123" s="150"/>
      <c r="BE2123" s="150"/>
      <c r="BF2123" s="150"/>
      <c r="BG2123" s="150"/>
      <c r="BH2123" s="150"/>
    </row>
    <row r="2124" spans="1:60" outlineLevel="1" x14ac:dyDescent="0.2">
      <c r="A2124" s="157"/>
      <c r="B2124" s="158"/>
      <c r="C2124" s="256" t="s">
        <v>950</v>
      </c>
      <c r="D2124" s="257"/>
      <c r="E2124" s="257"/>
      <c r="F2124" s="257"/>
      <c r="G2124" s="257"/>
      <c r="H2124" s="159"/>
      <c r="I2124" s="159"/>
      <c r="J2124" s="159"/>
      <c r="K2124" s="159"/>
      <c r="L2124" s="159"/>
      <c r="M2124" s="159"/>
      <c r="N2124" s="159"/>
      <c r="O2124" s="159"/>
      <c r="P2124" s="159"/>
      <c r="Q2124" s="159"/>
      <c r="R2124" s="159"/>
      <c r="S2124" s="159"/>
      <c r="T2124" s="159"/>
      <c r="U2124" s="159"/>
      <c r="V2124" s="159"/>
      <c r="W2124" s="159"/>
      <c r="X2124" s="150"/>
      <c r="Y2124" s="150"/>
      <c r="Z2124" s="150"/>
      <c r="AA2124" s="150"/>
      <c r="AB2124" s="150"/>
      <c r="AC2124" s="150"/>
      <c r="AD2124" s="150"/>
      <c r="AE2124" s="150"/>
      <c r="AF2124" s="150"/>
      <c r="AG2124" s="150" t="s">
        <v>243</v>
      </c>
      <c r="AH2124" s="150"/>
      <c r="AI2124" s="150"/>
      <c r="AJ2124" s="150"/>
      <c r="AK2124" s="150"/>
      <c r="AL2124" s="150"/>
      <c r="AM2124" s="150"/>
      <c r="AN2124" s="150"/>
      <c r="AO2124" s="150"/>
      <c r="AP2124" s="150"/>
      <c r="AQ2124" s="150"/>
      <c r="AR2124" s="150"/>
      <c r="AS2124" s="150"/>
      <c r="AT2124" s="150"/>
      <c r="AU2124" s="150"/>
      <c r="AV2124" s="150"/>
      <c r="AW2124" s="150"/>
      <c r="AX2124" s="150"/>
      <c r="AY2124" s="150"/>
      <c r="AZ2124" s="150"/>
      <c r="BA2124" s="150"/>
      <c r="BB2124" s="150"/>
      <c r="BC2124" s="150"/>
      <c r="BD2124" s="150"/>
      <c r="BE2124" s="150"/>
      <c r="BF2124" s="150"/>
      <c r="BG2124" s="150"/>
      <c r="BH2124" s="150"/>
    </row>
    <row r="2125" spans="1:60" outlineLevel="1" x14ac:dyDescent="0.2">
      <c r="A2125" s="157"/>
      <c r="B2125" s="158"/>
      <c r="C2125" s="197" t="s">
        <v>1204</v>
      </c>
      <c r="D2125" s="188"/>
      <c r="E2125" s="189"/>
      <c r="F2125" s="159"/>
      <c r="G2125" s="159"/>
      <c r="H2125" s="159"/>
      <c r="I2125" s="159"/>
      <c r="J2125" s="159"/>
      <c r="K2125" s="159"/>
      <c r="L2125" s="159"/>
      <c r="M2125" s="159"/>
      <c r="N2125" s="159"/>
      <c r="O2125" s="159"/>
      <c r="P2125" s="159"/>
      <c r="Q2125" s="159"/>
      <c r="R2125" s="159"/>
      <c r="S2125" s="159"/>
      <c r="T2125" s="159"/>
      <c r="U2125" s="159"/>
      <c r="V2125" s="159"/>
      <c r="W2125" s="159"/>
      <c r="X2125" s="150"/>
      <c r="Y2125" s="150"/>
      <c r="Z2125" s="150"/>
      <c r="AA2125" s="150"/>
      <c r="AB2125" s="150"/>
      <c r="AC2125" s="150"/>
      <c r="AD2125" s="150"/>
      <c r="AE2125" s="150"/>
      <c r="AF2125" s="150"/>
      <c r="AG2125" s="150" t="s">
        <v>245</v>
      </c>
      <c r="AH2125" s="150">
        <v>0</v>
      </c>
      <c r="AI2125" s="150"/>
      <c r="AJ2125" s="150"/>
      <c r="AK2125" s="150"/>
      <c r="AL2125" s="150"/>
      <c r="AM2125" s="150"/>
      <c r="AN2125" s="150"/>
      <c r="AO2125" s="150"/>
      <c r="AP2125" s="150"/>
      <c r="AQ2125" s="150"/>
      <c r="AR2125" s="150"/>
      <c r="AS2125" s="150"/>
      <c r="AT2125" s="150"/>
      <c r="AU2125" s="150"/>
      <c r="AV2125" s="150"/>
      <c r="AW2125" s="150"/>
      <c r="AX2125" s="150"/>
      <c r="AY2125" s="150"/>
      <c r="AZ2125" s="150"/>
      <c r="BA2125" s="150"/>
      <c r="BB2125" s="150"/>
      <c r="BC2125" s="150"/>
      <c r="BD2125" s="150"/>
      <c r="BE2125" s="150"/>
      <c r="BF2125" s="150"/>
      <c r="BG2125" s="150"/>
      <c r="BH2125" s="150"/>
    </row>
    <row r="2126" spans="1:60" outlineLevel="1" x14ac:dyDescent="0.2">
      <c r="A2126" s="157"/>
      <c r="B2126" s="158"/>
      <c r="C2126" s="197" t="s">
        <v>1205</v>
      </c>
      <c r="D2126" s="188"/>
      <c r="E2126" s="189">
        <v>31</v>
      </c>
      <c r="F2126" s="159"/>
      <c r="G2126" s="159"/>
      <c r="H2126" s="159"/>
      <c r="I2126" s="159"/>
      <c r="J2126" s="159"/>
      <c r="K2126" s="159"/>
      <c r="L2126" s="159"/>
      <c r="M2126" s="159"/>
      <c r="N2126" s="159"/>
      <c r="O2126" s="159"/>
      <c r="P2126" s="159"/>
      <c r="Q2126" s="159"/>
      <c r="R2126" s="159"/>
      <c r="S2126" s="159"/>
      <c r="T2126" s="159"/>
      <c r="U2126" s="159"/>
      <c r="V2126" s="159"/>
      <c r="W2126" s="159"/>
      <c r="X2126" s="150"/>
      <c r="Y2126" s="150"/>
      <c r="Z2126" s="150"/>
      <c r="AA2126" s="150"/>
      <c r="AB2126" s="150"/>
      <c r="AC2126" s="150"/>
      <c r="AD2126" s="150"/>
      <c r="AE2126" s="150"/>
      <c r="AF2126" s="150"/>
      <c r="AG2126" s="150" t="s">
        <v>245</v>
      </c>
      <c r="AH2126" s="150">
        <v>0</v>
      </c>
      <c r="AI2126" s="150"/>
      <c r="AJ2126" s="150"/>
      <c r="AK2126" s="150"/>
      <c r="AL2126" s="150"/>
      <c r="AM2126" s="150"/>
      <c r="AN2126" s="150"/>
      <c r="AO2126" s="150"/>
      <c r="AP2126" s="150"/>
      <c r="AQ2126" s="150"/>
      <c r="AR2126" s="150"/>
      <c r="AS2126" s="150"/>
      <c r="AT2126" s="150"/>
      <c r="AU2126" s="150"/>
      <c r="AV2126" s="150"/>
      <c r="AW2126" s="150"/>
      <c r="AX2126" s="150"/>
      <c r="AY2126" s="150"/>
      <c r="AZ2126" s="150"/>
      <c r="BA2126" s="150"/>
      <c r="BB2126" s="150"/>
      <c r="BC2126" s="150"/>
      <c r="BD2126" s="150"/>
      <c r="BE2126" s="150"/>
      <c r="BF2126" s="150"/>
      <c r="BG2126" s="150"/>
      <c r="BH2126" s="150"/>
    </row>
    <row r="2127" spans="1:60" outlineLevel="1" x14ac:dyDescent="0.2">
      <c r="A2127" s="157"/>
      <c r="B2127" s="158"/>
      <c r="C2127" s="197" t="s">
        <v>1206</v>
      </c>
      <c r="D2127" s="188"/>
      <c r="E2127" s="189">
        <v>2</v>
      </c>
      <c r="F2127" s="159"/>
      <c r="G2127" s="159"/>
      <c r="H2127" s="159"/>
      <c r="I2127" s="159"/>
      <c r="J2127" s="159"/>
      <c r="K2127" s="159"/>
      <c r="L2127" s="159"/>
      <c r="M2127" s="159"/>
      <c r="N2127" s="159"/>
      <c r="O2127" s="159"/>
      <c r="P2127" s="159"/>
      <c r="Q2127" s="159"/>
      <c r="R2127" s="159"/>
      <c r="S2127" s="159"/>
      <c r="T2127" s="159"/>
      <c r="U2127" s="159"/>
      <c r="V2127" s="159"/>
      <c r="W2127" s="159"/>
      <c r="X2127" s="150"/>
      <c r="Y2127" s="150"/>
      <c r="Z2127" s="150"/>
      <c r="AA2127" s="150"/>
      <c r="AB2127" s="150"/>
      <c r="AC2127" s="150"/>
      <c r="AD2127" s="150"/>
      <c r="AE2127" s="150"/>
      <c r="AF2127" s="150"/>
      <c r="AG2127" s="150" t="s">
        <v>245</v>
      </c>
      <c r="AH2127" s="150">
        <v>0</v>
      </c>
      <c r="AI2127" s="150"/>
      <c r="AJ2127" s="150"/>
      <c r="AK2127" s="150"/>
      <c r="AL2127" s="150"/>
      <c r="AM2127" s="150"/>
      <c r="AN2127" s="150"/>
      <c r="AO2127" s="150"/>
      <c r="AP2127" s="150"/>
      <c r="AQ2127" s="150"/>
      <c r="AR2127" s="150"/>
      <c r="AS2127" s="150"/>
      <c r="AT2127" s="150"/>
      <c r="AU2127" s="150"/>
      <c r="AV2127" s="150"/>
      <c r="AW2127" s="150"/>
      <c r="AX2127" s="150"/>
      <c r="AY2127" s="150"/>
      <c r="AZ2127" s="150"/>
      <c r="BA2127" s="150"/>
      <c r="BB2127" s="150"/>
      <c r="BC2127" s="150"/>
      <c r="BD2127" s="150"/>
      <c r="BE2127" s="150"/>
      <c r="BF2127" s="150"/>
      <c r="BG2127" s="150"/>
      <c r="BH2127" s="150"/>
    </row>
    <row r="2128" spans="1:60" outlineLevel="1" x14ac:dyDescent="0.2">
      <c r="A2128" s="157"/>
      <c r="B2128" s="158"/>
      <c r="C2128" s="197" t="s">
        <v>1207</v>
      </c>
      <c r="D2128" s="188"/>
      <c r="E2128" s="189">
        <v>38</v>
      </c>
      <c r="F2128" s="159"/>
      <c r="G2128" s="159"/>
      <c r="H2128" s="159"/>
      <c r="I2128" s="159"/>
      <c r="J2128" s="159"/>
      <c r="K2128" s="159"/>
      <c r="L2128" s="159"/>
      <c r="M2128" s="159"/>
      <c r="N2128" s="159"/>
      <c r="O2128" s="159"/>
      <c r="P2128" s="159"/>
      <c r="Q2128" s="159"/>
      <c r="R2128" s="159"/>
      <c r="S2128" s="159"/>
      <c r="T2128" s="159"/>
      <c r="U2128" s="159"/>
      <c r="V2128" s="159"/>
      <c r="W2128" s="159"/>
      <c r="X2128" s="150"/>
      <c r="Y2128" s="150"/>
      <c r="Z2128" s="150"/>
      <c r="AA2128" s="150"/>
      <c r="AB2128" s="150"/>
      <c r="AC2128" s="150"/>
      <c r="AD2128" s="150"/>
      <c r="AE2128" s="150"/>
      <c r="AF2128" s="150"/>
      <c r="AG2128" s="150" t="s">
        <v>245</v>
      </c>
      <c r="AH2128" s="150">
        <v>0</v>
      </c>
      <c r="AI2128" s="150"/>
      <c r="AJ2128" s="150"/>
      <c r="AK2128" s="150"/>
      <c r="AL2128" s="150"/>
      <c r="AM2128" s="150"/>
      <c r="AN2128" s="150"/>
      <c r="AO2128" s="150"/>
      <c r="AP2128" s="150"/>
      <c r="AQ2128" s="150"/>
      <c r="AR2128" s="150"/>
      <c r="AS2128" s="150"/>
      <c r="AT2128" s="150"/>
      <c r="AU2128" s="150"/>
      <c r="AV2128" s="150"/>
      <c r="AW2128" s="150"/>
      <c r="AX2128" s="150"/>
      <c r="AY2128" s="150"/>
      <c r="AZ2128" s="150"/>
      <c r="BA2128" s="150"/>
      <c r="BB2128" s="150"/>
      <c r="BC2128" s="150"/>
      <c r="BD2128" s="150"/>
      <c r="BE2128" s="150"/>
      <c r="BF2128" s="150"/>
      <c r="BG2128" s="150"/>
      <c r="BH2128" s="150"/>
    </row>
    <row r="2129" spans="1:60" outlineLevel="1" x14ac:dyDescent="0.2">
      <c r="A2129" s="157"/>
      <c r="B2129" s="158"/>
      <c r="C2129" s="197" t="s">
        <v>1208</v>
      </c>
      <c r="D2129" s="188"/>
      <c r="E2129" s="189">
        <v>24</v>
      </c>
      <c r="F2129" s="159"/>
      <c r="G2129" s="159"/>
      <c r="H2129" s="159"/>
      <c r="I2129" s="159"/>
      <c r="J2129" s="159"/>
      <c r="K2129" s="159"/>
      <c r="L2129" s="159"/>
      <c r="M2129" s="159"/>
      <c r="N2129" s="159"/>
      <c r="O2129" s="159"/>
      <c r="P2129" s="159"/>
      <c r="Q2129" s="159"/>
      <c r="R2129" s="159"/>
      <c r="S2129" s="159"/>
      <c r="T2129" s="159"/>
      <c r="U2129" s="159"/>
      <c r="V2129" s="159"/>
      <c r="W2129" s="159"/>
      <c r="X2129" s="150"/>
      <c r="Y2129" s="150"/>
      <c r="Z2129" s="150"/>
      <c r="AA2129" s="150"/>
      <c r="AB2129" s="150"/>
      <c r="AC2129" s="150"/>
      <c r="AD2129" s="150"/>
      <c r="AE2129" s="150"/>
      <c r="AF2129" s="150"/>
      <c r="AG2129" s="150" t="s">
        <v>245</v>
      </c>
      <c r="AH2129" s="150">
        <v>0</v>
      </c>
      <c r="AI2129" s="150"/>
      <c r="AJ2129" s="150"/>
      <c r="AK2129" s="150"/>
      <c r="AL2129" s="150"/>
      <c r="AM2129" s="150"/>
      <c r="AN2129" s="150"/>
      <c r="AO2129" s="150"/>
      <c r="AP2129" s="150"/>
      <c r="AQ2129" s="150"/>
      <c r="AR2129" s="150"/>
      <c r="AS2129" s="150"/>
      <c r="AT2129" s="150"/>
      <c r="AU2129" s="150"/>
      <c r="AV2129" s="150"/>
      <c r="AW2129" s="150"/>
      <c r="AX2129" s="150"/>
      <c r="AY2129" s="150"/>
      <c r="AZ2129" s="150"/>
      <c r="BA2129" s="150"/>
      <c r="BB2129" s="150"/>
      <c r="BC2129" s="150"/>
      <c r="BD2129" s="150"/>
      <c r="BE2129" s="150"/>
      <c r="BF2129" s="150"/>
      <c r="BG2129" s="150"/>
      <c r="BH2129" s="150"/>
    </row>
    <row r="2130" spans="1:60" outlineLevel="1" x14ac:dyDescent="0.2">
      <c r="A2130" s="157"/>
      <c r="B2130" s="158"/>
      <c r="C2130" s="197" t="s">
        <v>1209</v>
      </c>
      <c r="D2130" s="188"/>
      <c r="E2130" s="189">
        <v>42</v>
      </c>
      <c r="F2130" s="159"/>
      <c r="G2130" s="159"/>
      <c r="H2130" s="159"/>
      <c r="I2130" s="159"/>
      <c r="J2130" s="159"/>
      <c r="K2130" s="159"/>
      <c r="L2130" s="159"/>
      <c r="M2130" s="159"/>
      <c r="N2130" s="159"/>
      <c r="O2130" s="159"/>
      <c r="P2130" s="159"/>
      <c r="Q2130" s="159"/>
      <c r="R2130" s="159"/>
      <c r="S2130" s="159"/>
      <c r="T2130" s="159"/>
      <c r="U2130" s="159"/>
      <c r="V2130" s="159"/>
      <c r="W2130" s="159"/>
      <c r="X2130" s="150"/>
      <c r="Y2130" s="150"/>
      <c r="Z2130" s="150"/>
      <c r="AA2130" s="150"/>
      <c r="AB2130" s="150"/>
      <c r="AC2130" s="150"/>
      <c r="AD2130" s="150"/>
      <c r="AE2130" s="150"/>
      <c r="AF2130" s="150"/>
      <c r="AG2130" s="150" t="s">
        <v>245</v>
      </c>
      <c r="AH2130" s="150">
        <v>0</v>
      </c>
      <c r="AI2130" s="150"/>
      <c r="AJ2130" s="150"/>
      <c r="AK2130" s="150"/>
      <c r="AL2130" s="150"/>
      <c r="AM2130" s="150"/>
      <c r="AN2130" s="150"/>
      <c r="AO2130" s="150"/>
      <c r="AP2130" s="150"/>
      <c r="AQ2130" s="150"/>
      <c r="AR2130" s="150"/>
      <c r="AS2130" s="150"/>
      <c r="AT2130" s="150"/>
      <c r="AU2130" s="150"/>
      <c r="AV2130" s="150"/>
      <c r="AW2130" s="150"/>
      <c r="AX2130" s="150"/>
      <c r="AY2130" s="150"/>
      <c r="AZ2130" s="150"/>
      <c r="BA2130" s="150"/>
      <c r="BB2130" s="150"/>
      <c r="BC2130" s="150"/>
      <c r="BD2130" s="150"/>
      <c r="BE2130" s="150"/>
      <c r="BF2130" s="150"/>
      <c r="BG2130" s="150"/>
      <c r="BH2130" s="150"/>
    </row>
    <row r="2131" spans="1:60" outlineLevel="1" x14ac:dyDescent="0.2">
      <c r="A2131" s="157"/>
      <c r="B2131" s="158"/>
      <c r="C2131" s="197" t="s">
        <v>1044</v>
      </c>
      <c r="D2131" s="188"/>
      <c r="E2131" s="189">
        <v>2</v>
      </c>
      <c r="F2131" s="159"/>
      <c r="G2131" s="159"/>
      <c r="H2131" s="159"/>
      <c r="I2131" s="159"/>
      <c r="J2131" s="159"/>
      <c r="K2131" s="159"/>
      <c r="L2131" s="159"/>
      <c r="M2131" s="159"/>
      <c r="N2131" s="159"/>
      <c r="O2131" s="159"/>
      <c r="P2131" s="159"/>
      <c r="Q2131" s="159"/>
      <c r="R2131" s="159"/>
      <c r="S2131" s="159"/>
      <c r="T2131" s="159"/>
      <c r="U2131" s="159"/>
      <c r="V2131" s="159"/>
      <c r="W2131" s="159"/>
      <c r="X2131" s="150"/>
      <c r="Y2131" s="150"/>
      <c r="Z2131" s="150"/>
      <c r="AA2131" s="150"/>
      <c r="AB2131" s="150"/>
      <c r="AC2131" s="150"/>
      <c r="AD2131" s="150"/>
      <c r="AE2131" s="150"/>
      <c r="AF2131" s="150"/>
      <c r="AG2131" s="150" t="s">
        <v>245</v>
      </c>
      <c r="AH2131" s="150">
        <v>0</v>
      </c>
      <c r="AI2131" s="150"/>
      <c r="AJ2131" s="150"/>
      <c r="AK2131" s="150"/>
      <c r="AL2131" s="150"/>
      <c r="AM2131" s="150"/>
      <c r="AN2131" s="150"/>
      <c r="AO2131" s="150"/>
      <c r="AP2131" s="150"/>
      <c r="AQ2131" s="150"/>
      <c r="AR2131" s="150"/>
      <c r="AS2131" s="150"/>
      <c r="AT2131" s="150"/>
      <c r="AU2131" s="150"/>
      <c r="AV2131" s="150"/>
      <c r="AW2131" s="150"/>
      <c r="AX2131" s="150"/>
      <c r="AY2131" s="150"/>
      <c r="AZ2131" s="150"/>
      <c r="BA2131" s="150"/>
      <c r="BB2131" s="150"/>
      <c r="BC2131" s="150"/>
      <c r="BD2131" s="150"/>
      <c r="BE2131" s="150"/>
      <c r="BF2131" s="150"/>
      <c r="BG2131" s="150"/>
      <c r="BH2131" s="150"/>
    </row>
    <row r="2132" spans="1:60" outlineLevel="1" x14ac:dyDescent="0.2">
      <c r="A2132" s="157"/>
      <c r="B2132" s="158"/>
      <c r="C2132" s="197" t="s">
        <v>1210</v>
      </c>
      <c r="D2132" s="188"/>
      <c r="E2132" s="189">
        <v>4</v>
      </c>
      <c r="F2132" s="159"/>
      <c r="G2132" s="159"/>
      <c r="H2132" s="159"/>
      <c r="I2132" s="159"/>
      <c r="J2132" s="159"/>
      <c r="K2132" s="159"/>
      <c r="L2132" s="159"/>
      <c r="M2132" s="159"/>
      <c r="N2132" s="159"/>
      <c r="O2132" s="159"/>
      <c r="P2132" s="159"/>
      <c r="Q2132" s="159"/>
      <c r="R2132" s="159"/>
      <c r="S2132" s="159"/>
      <c r="T2132" s="159"/>
      <c r="U2132" s="159"/>
      <c r="V2132" s="159"/>
      <c r="W2132" s="159"/>
      <c r="X2132" s="150"/>
      <c r="Y2132" s="150"/>
      <c r="Z2132" s="150"/>
      <c r="AA2132" s="150"/>
      <c r="AB2132" s="150"/>
      <c r="AC2132" s="150"/>
      <c r="AD2132" s="150"/>
      <c r="AE2132" s="150"/>
      <c r="AF2132" s="150"/>
      <c r="AG2132" s="150" t="s">
        <v>245</v>
      </c>
      <c r="AH2132" s="150">
        <v>0</v>
      </c>
      <c r="AI2132" s="150"/>
      <c r="AJ2132" s="150"/>
      <c r="AK2132" s="150"/>
      <c r="AL2132" s="150"/>
      <c r="AM2132" s="150"/>
      <c r="AN2132" s="150"/>
      <c r="AO2132" s="150"/>
      <c r="AP2132" s="150"/>
      <c r="AQ2132" s="150"/>
      <c r="AR2132" s="150"/>
      <c r="AS2132" s="150"/>
      <c r="AT2132" s="150"/>
      <c r="AU2132" s="150"/>
      <c r="AV2132" s="150"/>
      <c r="AW2132" s="150"/>
      <c r="AX2132" s="150"/>
      <c r="AY2132" s="150"/>
      <c r="AZ2132" s="150"/>
      <c r="BA2132" s="150"/>
      <c r="BB2132" s="150"/>
      <c r="BC2132" s="150"/>
      <c r="BD2132" s="150"/>
      <c r="BE2132" s="150"/>
      <c r="BF2132" s="150"/>
      <c r="BG2132" s="150"/>
      <c r="BH2132" s="150"/>
    </row>
    <row r="2133" spans="1:60" outlineLevel="1" x14ac:dyDescent="0.2">
      <c r="A2133" s="157"/>
      <c r="B2133" s="158"/>
      <c r="C2133" s="197" t="s">
        <v>1211</v>
      </c>
      <c r="D2133" s="188"/>
      <c r="E2133" s="189">
        <v>1</v>
      </c>
      <c r="F2133" s="159"/>
      <c r="G2133" s="159"/>
      <c r="H2133" s="159"/>
      <c r="I2133" s="159"/>
      <c r="J2133" s="159"/>
      <c r="K2133" s="159"/>
      <c r="L2133" s="159"/>
      <c r="M2133" s="159"/>
      <c r="N2133" s="159"/>
      <c r="O2133" s="159"/>
      <c r="P2133" s="159"/>
      <c r="Q2133" s="159"/>
      <c r="R2133" s="159"/>
      <c r="S2133" s="159"/>
      <c r="T2133" s="159"/>
      <c r="U2133" s="159"/>
      <c r="V2133" s="159"/>
      <c r="W2133" s="159"/>
      <c r="X2133" s="150"/>
      <c r="Y2133" s="150"/>
      <c r="Z2133" s="150"/>
      <c r="AA2133" s="150"/>
      <c r="AB2133" s="150"/>
      <c r="AC2133" s="150"/>
      <c r="AD2133" s="150"/>
      <c r="AE2133" s="150"/>
      <c r="AF2133" s="150"/>
      <c r="AG2133" s="150" t="s">
        <v>245</v>
      </c>
      <c r="AH2133" s="150">
        <v>0</v>
      </c>
      <c r="AI2133" s="150"/>
      <c r="AJ2133" s="150"/>
      <c r="AK2133" s="150"/>
      <c r="AL2133" s="150"/>
      <c r="AM2133" s="150"/>
      <c r="AN2133" s="150"/>
      <c r="AO2133" s="150"/>
      <c r="AP2133" s="150"/>
      <c r="AQ2133" s="150"/>
      <c r="AR2133" s="150"/>
      <c r="AS2133" s="150"/>
      <c r="AT2133" s="150"/>
      <c r="AU2133" s="150"/>
      <c r="AV2133" s="150"/>
      <c r="AW2133" s="150"/>
      <c r="AX2133" s="150"/>
      <c r="AY2133" s="150"/>
      <c r="AZ2133" s="150"/>
      <c r="BA2133" s="150"/>
      <c r="BB2133" s="150"/>
      <c r="BC2133" s="150"/>
      <c r="BD2133" s="150"/>
      <c r="BE2133" s="150"/>
      <c r="BF2133" s="150"/>
      <c r="BG2133" s="150"/>
      <c r="BH2133" s="150"/>
    </row>
    <row r="2134" spans="1:60" outlineLevel="1" x14ac:dyDescent="0.2">
      <c r="A2134" s="157"/>
      <c r="B2134" s="158"/>
      <c r="C2134" s="197" t="s">
        <v>1212</v>
      </c>
      <c r="D2134" s="188"/>
      <c r="E2134" s="189">
        <v>5</v>
      </c>
      <c r="F2134" s="159"/>
      <c r="G2134" s="159"/>
      <c r="H2134" s="159"/>
      <c r="I2134" s="159"/>
      <c r="J2134" s="159"/>
      <c r="K2134" s="159"/>
      <c r="L2134" s="159"/>
      <c r="M2134" s="159"/>
      <c r="N2134" s="159"/>
      <c r="O2134" s="159"/>
      <c r="P2134" s="159"/>
      <c r="Q2134" s="159"/>
      <c r="R2134" s="159"/>
      <c r="S2134" s="159"/>
      <c r="T2134" s="159"/>
      <c r="U2134" s="159"/>
      <c r="V2134" s="159"/>
      <c r="W2134" s="159"/>
      <c r="X2134" s="150"/>
      <c r="Y2134" s="150"/>
      <c r="Z2134" s="150"/>
      <c r="AA2134" s="150"/>
      <c r="AB2134" s="150"/>
      <c r="AC2134" s="150"/>
      <c r="AD2134" s="150"/>
      <c r="AE2134" s="150"/>
      <c r="AF2134" s="150"/>
      <c r="AG2134" s="150" t="s">
        <v>245</v>
      </c>
      <c r="AH2134" s="150">
        <v>0</v>
      </c>
      <c r="AI2134" s="150"/>
      <c r="AJ2134" s="150"/>
      <c r="AK2134" s="150"/>
      <c r="AL2134" s="150"/>
      <c r="AM2134" s="150"/>
      <c r="AN2134" s="150"/>
      <c r="AO2134" s="150"/>
      <c r="AP2134" s="150"/>
      <c r="AQ2134" s="150"/>
      <c r="AR2134" s="150"/>
      <c r="AS2134" s="150"/>
      <c r="AT2134" s="150"/>
      <c r="AU2134" s="150"/>
      <c r="AV2134" s="150"/>
      <c r="AW2134" s="150"/>
      <c r="AX2134" s="150"/>
      <c r="AY2134" s="150"/>
      <c r="AZ2134" s="150"/>
      <c r="BA2134" s="150"/>
      <c r="BB2134" s="150"/>
      <c r="BC2134" s="150"/>
      <c r="BD2134" s="150"/>
      <c r="BE2134" s="150"/>
      <c r="BF2134" s="150"/>
      <c r="BG2134" s="150"/>
      <c r="BH2134" s="150"/>
    </row>
    <row r="2135" spans="1:60" outlineLevel="1" x14ac:dyDescent="0.2">
      <c r="A2135" s="157"/>
      <c r="B2135" s="158"/>
      <c r="C2135" s="197" t="s">
        <v>1020</v>
      </c>
      <c r="D2135" s="188"/>
      <c r="E2135" s="189">
        <v>1</v>
      </c>
      <c r="F2135" s="159"/>
      <c r="G2135" s="159"/>
      <c r="H2135" s="159"/>
      <c r="I2135" s="159"/>
      <c r="J2135" s="159"/>
      <c r="K2135" s="159"/>
      <c r="L2135" s="159"/>
      <c r="M2135" s="159"/>
      <c r="N2135" s="159"/>
      <c r="O2135" s="159"/>
      <c r="P2135" s="159"/>
      <c r="Q2135" s="159"/>
      <c r="R2135" s="159"/>
      <c r="S2135" s="159"/>
      <c r="T2135" s="159"/>
      <c r="U2135" s="159"/>
      <c r="V2135" s="159"/>
      <c r="W2135" s="159"/>
      <c r="X2135" s="150"/>
      <c r="Y2135" s="150"/>
      <c r="Z2135" s="150"/>
      <c r="AA2135" s="150"/>
      <c r="AB2135" s="150"/>
      <c r="AC2135" s="150"/>
      <c r="AD2135" s="150"/>
      <c r="AE2135" s="150"/>
      <c r="AF2135" s="150"/>
      <c r="AG2135" s="150" t="s">
        <v>245</v>
      </c>
      <c r="AH2135" s="150">
        <v>0</v>
      </c>
      <c r="AI2135" s="150"/>
      <c r="AJ2135" s="150"/>
      <c r="AK2135" s="150"/>
      <c r="AL2135" s="150"/>
      <c r="AM2135" s="150"/>
      <c r="AN2135" s="150"/>
      <c r="AO2135" s="150"/>
      <c r="AP2135" s="150"/>
      <c r="AQ2135" s="150"/>
      <c r="AR2135" s="150"/>
      <c r="AS2135" s="150"/>
      <c r="AT2135" s="150"/>
      <c r="AU2135" s="150"/>
      <c r="AV2135" s="150"/>
      <c r="AW2135" s="150"/>
      <c r="AX2135" s="150"/>
      <c r="AY2135" s="150"/>
      <c r="AZ2135" s="150"/>
      <c r="BA2135" s="150"/>
      <c r="BB2135" s="150"/>
      <c r="BC2135" s="150"/>
      <c r="BD2135" s="150"/>
      <c r="BE2135" s="150"/>
      <c r="BF2135" s="150"/>
      <c r="BG2135" s="150"/>
      <c r="BH2135" s="150"/>
    </row>
    <row r="2136" spans="1:60" outlineLevel="1" x14ac:dyDescent="0.2">
      <c r="A2136" s="157"/>
      <c r="B2136" s="158"/>
      <c r="C2136" s="197" t="s">
        <v>1213</v>
      </c>
      <c r="D2136" s="188"/>
      <c r="E2136" s="189">
        <v>23</v>
      </c>
      <c r="F2136" s="159"/>
      <c r="G2136" s="159"/>
      <c r="H2136" s="159"/>
      <c r="I2136" s="159"/>
      <c r="J2136" s="159"/>
      <c r="K2136" s="159"/>
      <c r="L2136" s="159"/>
      <c r="M2136" s="159"/>
      <c r="N2136" s="159"/>
      <c r="O2136" s="159"/>
      <c r="P2136" s="159"/>
      <c r="Q2136" s="159"/>
      <c r="R2136" s="159"/>
      <c r="S2136" s="159"/>
      <c r="T2136" s="159"/>
      <c r="U2136" s="159"/>
      <c r="V2136" s="159"/>
      <c r="W2136" s="159"/>
      <c r="X2136" s="150"/>
      <c r="Y2136" s="150"/>
      <c r="Z2136" s="150"/>
      <c r="AA2136" s="150"/>
      <c r="AB2136" s="150"/>
      <c r="AC2136" s="150"/>
      <c r="AD2136" s="150"/>
      <c r="AE2136" s="150"/>
      <c r="AF2136" s="150"/>
      <c r="AG2136" s="150" t="s">
        <v>245</v>
      </c>
      <c r="AH2136" s="150">
        <v>0</v>
      </c>
      <c r="AI2136" s="150"/>
      <c r="AJ2136" s="150"/>
      <c r="AK2136" s="150"/>
      <c r="AL2136" s="150"/>
      <c r="AM2136" s="150"/>
      <c r="AN2136" s="150"/>
      <c r="AO2136" s="150"/>
      <c r="AP2136" s="150"/>
      <c r="AQ2136" s="150"/>
      <c r="AR2136" s="150"/>
      <c r="AS2136" s="150"/>
      <c r="AT2136" s="150"/>
      <c r="AU2136" s="150"/>
      <c r="AV2136" s="150"/>
      <c r="AW2136" s="150"/>
      <c r="AX2136" s="150"/>
      <c r="AY2136" s="150"/>
      <c r="AZ2136" s="150"/>
      <c r="BA2136" s="150"/>
      <c r="BB2136" s="150"/>
      <c r="BC2136" s="150"/>
      <c r="BD2136" s="150"/>
      <c r="BE2136" s="150"/>
      <c r="BF2136" s="150"/>
      <c r="BG2136" s="150"/>
      <c r="BH2136" s="150"/>
    </row>
    <row r="2137" spans="1:60" outlineLevel="1" x14ac:dyDescent="0.2">
      <c r="A2137" s="157"/>
      <c r="B2137" s="158"/>
      <c r="C2137" s="197" t="s">
        <v>1214</v>
      </c>
      <c r="D2137" s="188"/>
      <c r="E2137" s="189">
        <v>27</v>
      </c>
      <c r="F2137" s="159"/>
      <c r="G2137" s="159"/>
      <c r="H2137" s="159"/>
      <c r="I2137" s="159"/>
      <c r="J2137" s="159"/>
      <c r="K2137" s="159"/>
      <c r="L2137" s="159"/>
      <c r="M2137" s="159"/>
      <c r="N2137" s="159"/>
      <c r="O2137" s="159"/>
      <c r="P2137" s="159"/>
      <c r="Q2137" s="159"/>
      <c r="R2137" s="159"/>
      <c r="S2137" s="159"/>
      <c r="T2137" s="159"/>
      <c r="U2137" s="159"/>
      <c r="V2137" s="159"/>
      <c r="W2137" s="159"/>
      <c r="X2137" s="150"/>
      <c r="Y2137" s="150"/>
      <c r="Z2137" s="150"/>
      <c r="AA2137" s="150"/>
      <c r="AB2137" s="150"/>
      <c r="AC2137" s="150"/>
      <c r="AD2137" s="150"/>
      <c r="AE2137" s="150"/>
      <c r="AF2137" s="150"/>
      <c r="AG2137" s="150" t="s">
        <v>245</v>
      </c>
      <c r="AH2137" s="150">
        <v>0</v>
      </c>
      <c r="AI2137" s="150"/>
      <c r="AJ2137" s="150"/>
      <c r="AK2137" s="150"/>
      <c r="AL2137" s="150"/>
      <c r="AM2137" s="150"/>
      <c r="AN2137" s="150"/>
      <c r="AO2137" s="150"/>
      <c r="AP2137" s="150"/>
      <c r="AQ2137" s="150"/>
      <c r="AR2137" s="150"/>
      <c r="AS2137" s="150"/>
      <c r="AT2137" s="150"/>
      <c r="AU2137" s="150"/>
      <c r="AV2137" s="150"/>
      <c r="AW2137" s="150"/>
      <c r="AX2137" s="150"/>
      <c r="AY2137" s="150"/>
      <c r="AZ2137" s="150"/>
      <c r="BA2137" s="150"/>
      <c r="BB2137" s="150"/>
      <c r="BC2137" s="150"/>
      <c r="BD2137" s="150"/>
      <c r="BE2137" s="150"/>
      <c r="BF2137" s="150"/>
      <c r="BG2137" s="150"/>
      <c r="BH2137" s="150"/>
    </row>
    <row r="2138" spans="1:60" outlineLevel="1" x14ac:dyDescent="0.2">
      <c r="A2138" s="157"/>
      <c r="B2138" s="158"/>
      <c r="C2138" s="197" t="s">
        <v>1215</v>
      </c>
      <c r="D2138" s="188"/>
      <c r="E2138" s="189">
        <v>1</v>
      </c>
      <c r="F2138" s="159"/>
      <c r="G2138" s="159"/>
      <c r="H2138" s="159"/>
      <c r="I2138" s="159"/>
      <c r="J2138" s="159"/>
      <c r="K2138" s="159"/>
      <c r="L2138" s="159"/>
      <c r="M2138" s="159"/>
      <c r="N2138" s="159"/>
      <c r="O2138" s="159"/>
      <c r="P2138" s="159"/>
      <c r="Q2138" s="159"/>
      <c r="R2138" s="159"/>
      <c r="S2138" s="159"/>
      <c r="T2138" s="159"/>
      <c r="U2138" s="159"/>
      <c r="V2138" s="159"/>
      <c r="W2138" s="159"/>
      <c r="X2138" s="150"/>
      <c r="Y2138" s="150"/>
      <c r="Z2138" s="150"/>
      <c r="AA2138" s="150"/>
      <c r="AB2138" s="150"/>
      <c r="AC2138" s="150"/>
      <c r="AD2138" s="150"/>
      <c r="AE2138" s="150"/>
      <c r="AF2138" s="150"/>
      <c r="AG2138" s="150" t="s">
        <v>245</v>
      </c>
      <c r="AH2138" s="150">
        <v>0</v>
      </c>
      <c r="AI2138" s="150"/>
      <c r="AJ2138" s="150"/>
      <c r="AK2138" s="150"/>
      <c r="AL2138" s="150"/>
      <c r="AM2138" s="150"/>
      <c r="AN2138" s="150"/>
      <c r="AO2138" s="150"/>
      <c r="AP2138" s="150"/>
      <c r="AQ2138" s="150"/>
      <c r="AR2138" s="150"/>
      <c r="AS2138" s="150"/>
      <c r="AT2138" s="150"/>
      <c r="AU2138" s="150"/>
      <c r="AV2138" s="150"/>
      <c r="AW2138" s="150"/>
      <c r="AX2138" s="150"/>
      <c r="AY2138" s="150"/>
      <c r="AZ2138" s="150"/>
      <c r="BA2138" s="150"/>
      <c r="BB2138" s="150"/>
      <c r="BC2138" s="150"/>
      <c r="BD2138" s="150"/>
      <c r="BE2138" s="150"/>
      <c r="BF2138" s="150"/>
      <c r="BG2138" s="150"/>
      <c r="BH2138" s="150"/>
    </row>
    <row r="2139" spans="1:60" outlineLevel="1" x14ac:dyDescent="0.2">
      <c r="A2139" s="157"/>
      <c r="B2139" s="158"/>
      <c r="C2139" s="197" t="s">
        <v>1216</v>
      </c>
      <c r="D2139" s="188"/>
      <c r="E2139" s="189">
        <v>2</v>
      </c>
      <c r="F2139" s="159"/>
      <c r="G2139" s="159"/>
      <c r="H2139" s="159"/>
      <c r="I2139" s="159"/>
      <c r="J2139" s="159"/>
      <c r="K2139" s="159"/>
      <c r="L2139" s="159"/>
      <c r="M2139" s="159"/>
      <c r="N2139" s="159"/>
      <c r="O2139" s="159"/>
      <c r="P2139" s="159"/>
      <c r="Q2139" s="159"/>
      <c r="R2139" s="159"/>
      <c r="S2139" s="159"/>
      <c r="T2139" s="159"/>
      <c r="U2139" s="159"/>
      <c r="V2139" s="159"/>
      <c r="W2139" s="159"/>
      <c r="X2139" s="150"/>
      <c r="Y2139" s="150"/>
      <c r="Z2139" s="150"/>
      <c r="AA2139" s="150"/>
      <c r="AB2139" s="150"/>
      <c r="AC2139" s="150"/>
      <c r="AD2139" s="150"/>
      <c r="AE2139" s="150"/>
      <c r="AF2139" s="150"/>
      <c r="AG2139" s="150" t="s">
        <v>245</v>
      </c>
      <c r="AH2139" s="150">
        <v>0</v>
      </c>
      <c r="AI2139" s="150"/>
      <c r="AJ2139" s="150"/>
      <c r="AK2139" s="150"/>
      <c r="AL2139" s="150"/>
      <c r="AM2139" s="150"/>
      <c r="AN2139" s="150"/>
      <c r="AO2139" s="150"/>
      <c r="AP2139" s="150"/>
      <c r="AQ2139" s="150"/>
      <c r="AR2139" s="150"/>
      <c r="AS2139" s="150"/>
      <c r="AT2139" s="150"/>
      <c r="AU2139" s="150"/>
      <c r="AV2139" s="150"/>
      <c r="AW2139" s="150"/>
      <c r="AX2139" s="150"/>
      <c r="AY2139" s="150"/>
      <c r="AZ2139" s="150"/>
      <c r="BA2139" s="150"/>
      <c r="BB2139" s="150"/>
      <c r="BC2139" s="150"/>
      <c r="BD2139" s="150"/>
      <c r="BE2139" s="150"/>
      <c r="BF2139" s="150"/>
      <c r="BG2139" s="150"/>
      <c r="BH2139" s="150"/>
    </row>
    <row r="2140" spans="1:60" outlineLevel="1" x14ac:dyDescent="0.2">
      <c r="A2140" s="157"/>
      <c r="B2140" s="158"/>
      <c r="C2140" s="197" t="s">
        <v>1217</v>
      </c>
      <c r="D2140" s="188"/>
      <c r="E2140" s="189">
        <v>26</v>
      </c>
      <c r="F2140" s="159"/>
      <c r="G2140" s="159"/>
      <c r="H2140" s="159"/>
      <c r="I2140" s="159"/>
      <c r="J2140" s="159"/>
      <c r="K2140" s="159"/>
      <c r="L2140" s="159"/>
      <c r="M2140" s="159"/>
      <c r="N2140" s="159"/>
      <c r="O2140" s="159"/>
      <c r="P2140" s="159"/>
      <c r="Q2140" s="159"/>
      <c r="R2140" s="159"/>
      <c r="S2140" s="159"/>
      <c r="T2140" s="159"/>
      <c r="U2140" s="159"/>
      <c r="V2140" s="159"/>
      <c r="W2140" s="159"/>
      <c r="X2140" s="150"/>
      <c r="Y2140" s="150"/>
      <c r="Z2140" s="150"/>
      <c r="AA2140" s="150"/>
      <c r="AB2140" s="150"/>
      <c r="AC2140" s="150"/>
      <c r="AD2140" s="150"/>
      <c r="AE2140" s="150"/>
      <c r="AF2140" s="150"/>
      <c r="AG2140" s="150" t="s">
        <v>245</v>
      </c>
      <c r="AH2140" s="150">
        <v>0</v>
      </c>
      <c r="AI2140" s="150"/>
      <c r="AJ2140" s="150"/>
      <c r="AK2140" s="150"/>
      <c r="AL2140" s="150"/>
      <c r="AM2140" s="150"/>
      <c r="AN2140" s="150"/>
      <c r="AO2140" s="150"/>
      <c r="AP2140" s="150"/>
      <c r="AQ2140" s="150"/>
      <c r="AR2140" s="150"/>
      <c r="AS2140" s="150"/>
      <c r="AT2140" s="150"/>
      <c r="AU2140" s="150"/>
      <c r="AV2140" s="150"/>
      <c r="AW2140" s="150"/>
      <c r="AX2140" s="150"/>
      <c r="AY2140" s="150"/>
      <c r="AZ2140" s="150"/>
      <c r="BA2140" s="150"/>
      <c r="BB2140" s="150"/>
      <c r="BC2140" s="150"/>
      <c r="BD2140" s="150"/>
      <c r="BE2140" s="150"/>
      <c r="BF2140" s="150"/>
      <c r="BG2140" s="150"/>
      <c r="BH2140" s="150"/>
    </row>
    <row r="2141" spans="1:60" outlineLevel="1" x14ac:dyDescent="0.2">
      <c r="A2141" s="157"/>
      <c r="B2141" s="158"/>
      <c r="C2141" s="197" t="s">
        <v>1038</v>
      </c>
      <c r="D2141" s="188"/>
      <c r="E2141" s="189">
        <v>2</v>
      </c>
      <c r="F2141" s="159"/>
      <c r="G2141" s="159"/>
      <c r="H2141" s="159"/>
      <c r="I2141" s="159"/>
      <c r="J2141" s="159"/>
      <c r="K2141" s="159"/>
      <c r="L2141" s="159"/>
      <c r="M2141" s="159"/>
      <c r="N2141" s="159"/>
      <c r="O2141" s="159"/>
      <c r="P2141" s="159"/>
      <c r="Q2141" s="159"/>
      <c r="R2141" s="159"/>
      <c r="S2141" s="159"/>
      <c r="T2141" s="159"/>
      <c r="U2141" s="159"/>
      <c r="V2141" s="159"/>
      <c r="W2141" s="159"/>
      <c r="X2141" s="150"/>
      <c r="Y2141" s="150"/>
      <c r="Z2141" s="150"/>
      <c r="AA2141" s="150"/>
      <c r="AB2141" s="150"/>
      <c r="AC2141" s="150"/>
      <c r="AD2141" s="150"/>
      <c r="AE2141" s="150"/>
      <c r="AF2141" s="150"/>
      <c r="AG2141" s="150" t="s">
        <v>245</v>
      </c>
      <c r="AH2141" s="150">
        <v>0</v>
      </c>
      <c r="AI2141" s="150"/>
      <c r="AJ2141" s="150"/>
      <c r="AK2141" s="150"/>
      <c r="AL2141" s="150"/>
      <c r="AM2141" s="150"/>
      <c r="AN2141" s="150"/>
      <c r="AO2141" s="150"/>
      <c r="AP2141" s="150"/>
      <c r="AQ2141" s="150"/>
      <c r="AR2141" s="150"/>
      <c r="AS2141" s="150"/>
      <c r="AT2141" s="150"/>
      <c r="AU2141" s="150"/>
      <c r="AV2141" s="150"/>
      <c r="AW2141" s="150"/>
      <c r="AX2141" s="150"/>
      <c r="AY2141" s="150"/>
      <c r="AZ2141" s="150"/>
      <c r="BA2141" s="150"/>
      <c r="BB2141" s="150"/>
      <c r="BC2141" s="150"/>
      <c r="BD2141" s="150"/>
      <c r="BE2141" s="150"/>
      <c r="BF2141" s="150"/>
      <c r="BG2141" s="150"/>
      <c r="BH2141" s="150"/>
    </row>
    <row r="2142" spans="1:60" outlineLevel="1" x14ac:dyDescent="0.2">
      <c r="A2142" s="157"/>
      <c r="B2142" s="158"/>
      <c r="C2142" s="197" t="s">
        <v>1218</v>
      </c>
      <c r="D2142" s="188"/>
      <c r="E2142" s="189">
        <v>14</v>
      </c>
      <c r="F2142" s="159"/>
      <c r="G2142" s="159"/>
      <c r="H2142" s="159"/>
      <c r="I2142" s="159"/>
      <c r="J2142" s="159"/>
      <c r="K2142" s="159"/>
      <c r="L2142" s="159"/>
      <c r="M2142" s="159"/>
      <c r="N2142" s="159"/>
      <c r="O2142" s="159"/>
      <c r="P2142" s="159"/>
      <c r="Q2142" s="159"/>
      <c r="R2142" s="159"/>
      <c r="S2142" s="159"/>
      <c r="T2142" s="159"/>
      <c r="U2142" s="159"/>
      <c r="V2142" s="159"/>
      <c r="W2142" s="159"/>
      <c r="X2142" s="150"/>
      <c r="Y2142" s="150"/>
      <c r="Z2142" s="150"/>
      <c r="AA2142" s="150"/>
      <c r="AB2142" s="150"/>
      <c r="AC2142" s="150"/>
      <c r="AD2142" s="150"/>
      <c r="AE2142" s="150"/>
      <c r="AF2142" s="150"/>
      <c r="AG2142" s="150" t="s">
        <v>245</v>
      </c>
      <c r="AH2142" s="150">
        <v>0</v>
      </c>
      <c r="AI2142" s="150"/>
      <c r="AJ2142" s="150"/>
      <c r="AK2142" s="150"/>
      <c r="AL2142" s="150"/>
      <c r="AM2142" s="150"/>
      <c r="AN2142" s="150"/>
      <c r="AO2142" s="150"/>
      <c r="AP2142" s="150"/>
      <c r="AQ2142" s="150"/>
      <c r="AR2142" s="150"/>
      <c r="AS2142" s="150"/>
      <c r="AT2142" s="150"/>
      <c r="AU2142" s="150"/>
      <c r="AV2142" s="150"/>
      <c r="AW2142" s="150"/>
      <c r="AX2142" s="150"/>
      <c r="AY2142" s="150"/>
      <c r="AZ2142" s="150"/>
      <c r="BA2142" s="150"/>
      <c r="BB2142" s="150"/>
      <c r="BC2142" s="150"/>
      <c r="BD2142" s="150"/>
      <c r="BE2142" s="150"/>
      <c r="BF2142" s="150"/>
      <c r="BG2142" s="150"/>
      <c r="BH2142" s="150"/>
    </row>
    <row r="2143" spans="1:60" outlineLevel="1" x14ac:dyDescent="0.2">
      <c r="A2143" s="157"/>
      <c r="B2143" s="158"/>
      <c r="C2143" s="197" t="s">
        <v>1219</v>
      </c>
      <c r="D2143" s="188"/>
      <c r="E2143" s="189">
        <v>10</v>
      </c>
      <c r="F2143" s="159"/>
      <c r="G2143" s="159"/>
      <c r="H2143" s="159"/>
      <c r="I2143" s="159"/>
      <c r="J2143" s="159"/>
      <c r="K2143" s="159"/>
      <c r="L2143" s="159"/>
      <c r="M2143" s="159"/>
      <c r="N2143" s="159"/>
      <c r="O2143" s="159"/>
      <c r="P2143" s="159"/>
      <c r="Q2143" s="159"/>
      <c r="R2143" s="159"/>
      <c r="S2143" s="159"/>
      <c r="T2143" s="159"/>
      <c r="U2143" s="159"/>
      <c r="V2143" s="159"/>
      <c r="W2143" s="159"/>
      <c r="X2143" s="150"/>
      <c r="Y2143" s="150"/>
      <c r="Z2143" s="150"/>
      <c r="AA2143" s="150"/>
      <c r="AB2143" s="150"/>
      <c r="AC2143" s="150"/>
      <c r="AD2143" s="150"/>
      <c r="AE2143" s="150"/>
      <c r="AF2143" s="150"/>
      <c r="AG2143" s="150" t="s">
        <v>245</v>
      </c>
      <c r="AH2143" s="150">
        <v>0</v>
      </c>
      <c r="AI2143" s="150"/>
      <c r="AJ2143" s="150"/>
      <c r="AK2143" s="150"/>
      <c r="AL2143" s="150"/>
      <c r="AM2143" s="150"/>
      <c r="AN2143" s="150"/>
      <c r="AO2143" s="150"/>
      <c r="AP2143" s="150"/>
      <c r="AQ2143" s="150"/>
      <c r="AR2143" s="150"/>
      <c r="AS2143" s="150"/>
      <c r="AT2143" s="150"/>
      <c r="AU2143" s="150"/>
      <c r="AV2143" s="150"/>
      <c r="AW2143" s="150"/>
      <c r="AX2143" s="150"/>
      <c r="AY2143" s="150"/>
      <c r="AZ2143" s="150"/>
      <c r="BA2143" s="150"/>
      <c r="BB2143" s="150"/>
      <c r="BC2143" s="150"/>
      <c r="BD2143" s="150"/>
      <c r="BE2143" s="150"/>
      <c r="BF2143" s="150"/>
      <c r="BG2143" s="150"/>
      <c r="BH2143" s="150"/>
    </row>
    <row r="2144" spans="1:60" outlineLevel="1" x14ac:dyDescent="0.2">
      <c r="A2144" s="157"/>
      <c r="B2144" s="158"/>
      <c r="C2144" s="197" t="s">
        <v>1220</v>
      </c>
      <c r="D2144" s="188"/>
      <c r="E2144" s="189">
        <v>7</v>
      </c>
      <c r="F2144" s="159"/>
      <c r="G2144" s="159"/>
      <c r="H2144" s="159"/>
      <c r="I2144" s="159"/>
      <c r="J2144" s="159"/>
      <c r="K2144" s="159"/>
      <c r="L2144" s="159"/>
      <c r="M2144" s="159"/>
      <c r="N2144" s="159"/>
      <c r="O2144" s="159"/>
      <c r="P2144" s="159"/>
      <c r="Q2144" s="159"/>
      <c r="R2144" s="159"/>
      <c r="S2144" s="159"/>
      <c r="T2144" s="159"/>
      <c r="U2144" s="159"/>
      <c r="V2144" s="159"/>
      <c r="W2144" s="159"/>
      <c r="X2144" s="150"/>
      <c r="Y2144" s="150"/>
      <c r="Z2144" s="150"/>
      <c r="AA2144" s="150"/>
      <c r="AB2144" s="150"/>
      <c r="AC2144" s="150"/>
      <c r="AD2144" s="150"/>
      <c r="AE2144" s="150"/>
      <c r="AF2144" s="150"/>
      <c r="AG2144" s="150" t="s">
        <v>245</v>
      </c>
      <c r="AH2144" s="150">
        <v>0</v>
      </c>
      <c r="AI2144" s="150"/>
      <c r="AJ2144" s="150"/>
      <c r="AK2144" s="150"/>
      <c r="AL2144" s="150"/>
      <c r="AM2144" s="150"/>
      <c r="AN2144" s="150"/>
      <c r="AO2144" s="150"/>
      <c r="AP2144" s="150"/>
      <c r="AQ2144" s="150"/>
      <c r="AR2144" s="150"/>
      <c r="AS2144" s="150"/>
      <c r="AT2144" s="150"/>
      <c r="AU2144" s="150"/>
      <c r="AV2144" s="150"/>
      <c r="AW2144" s="150"/>
      <c r="AX2144" s="150"/>
      <c r="AY2144" s="150"/>
      <c r="AZ2144" s="150"/>
      <c r="BA2144" s="150"/>
      <c r="BB2144" s="150"/>
      <c r="BC2144" s="150"/>
      <c r="BD2144" s="150"/>
      <c r="BE2144" s="150"/>
      <c r="BF2144" s="150"/>
      <c r="BG2144" s="150"/>
      <c r="BH2144" s="150"/>
    </row>
    <row r="2145" spans="1:60" outlineLevel="1" x14ac:dyDescent="0.2">
      <c r="A2145" s="157"/>
      <c r="B2145" s="158"/>
      <c r="C2145" s="197" t="s">
        <v>1221</v>
      </c>
      <c r="D2145" s="188"/>
      <c r="E2145" s="189">
        <v>7</v>
      </c>
      <c r="F2145" s="159"/>
      <c r="G2145" s="159"/>
      <c r="H2145" s="159"/>
      <c r="I2145" s="159"/>
      <c r="J2145" s="159"/>
      <c r="K2145" s="159"/>
      <c r="L2145" s="159"/>
      <c r="M2145" s="159"/>
      <c r="N2145" s="159"/>
      <c r="O2145" s="159"/>
      <c r="P2145" s="159"/>
      <c r="Q2145" s="159"/>
      <c r="R2145" s="159"/>
      <c r="S2145" s="159"/>
      <c r="T2145" s="159"/>
      <c r="U2145" s="159"/>
      <c r="V2145" s="159"/>
      <c r="W2145" s="159"/>
      <c r="X2145" s="150"/>
      <c r="Y2145" s="150"/>
      <c r="Z2145" s="150"/>
      <c r="AA2145" s="150"/>
      <c r="AB2145" s="150"/>
      <c r="AC2145" s="150"/>
      <c r="AD2145" s="150"/>
      <c r="AE2145" s="150"/>
      <c r="AF2145" s="150"/>
      <c r="AG2145" s="150" t="s">
        <v>245</v>
      </c>
      <c r="AH2145" s="150">
        <v>0</v>
      </c>
      <c r="AI2145" s="150"/>
      <c r="AJ2145" s="150"/>
      <c r="AK2145" s="150"/>
      <c r="AL2145" s="150"/>
      <c r="AM2145" s="150"/>
      <c r="AN2145" s="150"/>
      <c r="AO2145" s="150"/>
      <c r="AP2145" s="150"/>
      <c r="AQ2145" s="150"/>
      <c r="AR2145" s="150"/>
      <c r="AS2145" s="150"/>
      <c r="AT2145" s="150"/>
      <c r="AU2145" s="150"/>
      <c r="AV2145" s="150"/>
      <c r="AW2145" s="150"/>
      <c r="AX2145" s="150"/>
      <c r="AY2145" s="150"/>
      <c r="AZ2145" s="150"/>
      <c r="BA2145" s="150"/>
      <c r="BB2145" s="150"/>
      <c r="BC2145" s="150"/>
      <c r="BD2145" s="150"/>
      <c r="BE2145" s="150"/>
      <c r="BF2145" s="150"/>
      <c r="BG2145" s="150"/>
      <c r="BH2145" s="150"/>
    </row>
    <row r="2146" spans="1:60" outlineLevel="1" x14ac:dyDescent="0.2">
      <c r="A2146" s="157"/>
      <c r="B2146" s="158"/>
      <c r="C2146" s="197" t="s">
        <v>1032</v>
      </c>
      <c r="D2146" s="188"/>
      <c r="E2146" s="189">
        <v>1</v>
      </c>
      <c r="F2146" s="159"/>
      <c r="G2146" s="159"/>
      <c r="H2146" s="159"/>
      <c r="I2146" s="159"/>
      <c r="J2146" s="159"/>
      <c r="K2146" s="159"/>
      <c r="L2146" s="159"/>
      <c r="M2146" s="159"/>
      <c r="N2146" s="159"/>
      <c r="O2146" s="159"/>
      <c r="P2146" s="159"/>
      <c r="Q2146" s="159"/>
      <c r="R2146" s="159"/>
      <c r="S2146" s="159"/>
      <c r="T2146" s="159"/>
      <c r="U2146" s="159"/>
      <c r="V2146" s="159"/>
      <c r="W2146" s="159"/>
      <c r="X2146" s="150"/>
      <c r="Y2146" s="150"/>
      <c r="Z2146" s="150"/>
      <c r="AA2146" s="150"/>
      <c r="AB2146" s="150"/>
      <c r="AC2146" s="150"/>
      <c r="AD2146" s="150"/>
      <c r="AE2146" s="150"/>
      <c r="AF2146" s="150"/>
      <c r="AG2146" s="150" t="s">
        <v>245</v>
      </c>
      <c r="AH2146" s="150">
        <v>0</v>
      </c>
      <c r="AI2146" s="150"/>
      <c r="AJ2146" s="150"/>
      <c r="AK2146" s="150"/>
      <c r="AL2146" s="150"/>
      <c r="AM2146" s="150"/>
      <c r="AN2146" s="150"/>
      <c r="AO2146" s="150"/>
      <c r="AP2146" s="150"/>
      <c r="AQ2146" s="150"/>
      <c r="AR2146" s="150"/>
      <c r="AS2146" s="150"/>
      <c r="AT2146" s="150"/>
      <c r="AU2146" s="150"/>
      <c r="AV2146" s="150"/>
      <c r="AW2146" s="150"/>
      <c r="AX2146" s="150"/>
      <c r="AY2146" s="150"/>
      <c r="AZ2146" s="150"/>
      <c r="BA2146" s="150"/>
      <c r="BB2146" s="150"/>
      <c r="BC2146" s="150"/>
      <c r="BD2146" s="150"/>
      <c r="BE2146" s="150"/>
      <c r="BF2146" s="150"/>
      <c r="BG2146" s="150"/>
      <c r="BH2146" s="150"/>
    </row>
    <row r="2147" spans="1:60" outlineLevel="1" x14ac:dyDescent="0.2">
      <c r="A2147" s="157"/>
      <c r="B2147" s="158"/>
      <c r="C2147" s="197" t="s">
        <v>1222</v>
      </c>
      <c r="D2147" s="188"/>
      <c r="E2147" s="189">
        <v>2</v>
      </c>
      <c r="F2147" s="159"/>
      <c r="G2147" s="159"/>
      <c r="H2147" s="159"/>
      <c r="I2147" s="159"/>
      <c r="J2147" s="159"/>
      <c r="K2147" s="159"/>
      <c r="L2147" s="159"/>
      <c r="M2147" s="159"/>
      <c r="N2147" s="159"/>
      <c r="O2147" s="159"/>
      <c r="P2147" s="159"/>
      <c r="Q2147" s="159"/>
      <c r="R2147" s="159"/>
      <c r="S2147" s="159"/>
      <c r="T2147" s="159"/>
      <c r="U2147" s="159"/>
      <c r="V2147" s="159"/>
      <c r="W2147" s="159"/>
      <c r="X2147" s="150"/>
      <c r="Y2147" s="150"/>
      <c r="Z2147" s="150"/>
      <c r="AA2147" s="150"/>
      <c r="AB2147" s="150"/>
      <c r="AC2147" s="150"/>
      <c r="AD2147" s="150"/>
      <c r="AE2147" s="150"/>
      <c r="AF2147" s="150"/>
      <c r="AG2147" s="150" t="s">
        <v>245</v>
      </c>
      <c r="AH2147" s="150">
        <v>0</v>
      </c>
      <c r="AI2147" s="150"/>
      <c r="AJ2147" s="150"/>
      <c r="AK2147" s="150"/>
      <c r="AL2147" s="150"/>
      <c r="AM2147" s="150"/>
      <c r="AN2147" s="150"/>
      <c r="AO2147" s="150"/>
      <c r="AP2147" s="150"/>
      <c r="AQ2147" s="150"/>
      <c r="AR2147" s="150"/>
      <c r="AS2147" s="150"/>
      <c r="AT2147" s="150"/>
      <c r="AU2147" s="150"/>
      <c r="AV2147" s="150"/>
      <c r="AW2147" s="150"/>
      <c r="AX2147" s="150"/>
      <c r="AY2147" s="150"/>
      <c r="AZ2147" s="150"/>
      <c r="BA2147" s="150"/>
      <c r="BB2147" s="150"/>
      <c r="BC2147" s="150"/>
      <c r="BD2147" s="150"/>
      <c r="BE2147" s="150"/>
      <c r="BF2147" s="150"/>
      <c r="BG2147" s="150"/>
      <c r="BH2147" s="150"/>
    </row>
    <row r="2148" spans="1:60" ht="22.5" outlineLevel="1" x14ac:dyDescent="0.2">
      <c r="A2148" s="167">
        <v>79</v>
      </c>
      <c r="B2148" s="168" t="s">
        <v>1223</v>
      </c>
      <c r="C2148" s="184" t="s">
        <v>1224</v>
      </c>
      <c r="D2148" s="169" t="s">
        <v>565</v>
      </c>
      <c r="E2148" s="170">
        <v>40</v>
      </c>
      <c r="F2148" s="171"/>
      <c r="G2148" s="172">
        <f>ROUND(E2148*F2148,2)</f>
        <v>0</v>
      </c>
      <c r="H2148" s="171"/>
      <c r="I2148" s="172">
        <f>ROUND(E2148*H2148,2)</f>
        <v>0</v>
      </c>
      <c r="J2148" s="171"/>
      <c r="K2148" s="172">
        <f>ROUND(E2148*J2148,2)</f>
        <v>0</v>
      </c>
      <c r="L2148" s="172">
        <v>21</v>
      </c>
      <c r="M2148" s="172">
        <f>G2148*(1+L2148/100)</f>
        <v>0</v>
      </c>
      <c r="N2148" s="172">
        <v>1.0000000000000001E-5</v>
      </c>
      <c r="O2148" s="172">
        <f>ROUND(E2148*N2148,2)</f>
        <v>0</v>
      </c>
      <c r="P2148" s="172">
        <v>0</v>
      </c>
      <c r="Q2148" s="172">
        <f>ROUND(E2148*P2148,2)</f>
        <v>0</v>
      </c>
      <c r="R2148" s="172" t="s">
        <v>949</v>
      </c>
      <c r="S2148" s="172" t="s">
        <v>184</v>
      </c>
      <c r="T2148" s="173" t="s">
        <v>250</v>
      </c>
      <c r="U2148" s="159">
        <v>0.17599999999999999</v>
      </c>
      <c r="V2148" s="159">
        <f>ROUND(E2148*U2148,2)</f>
        <v>7.04</v>
      </c>
      <c r="W2148" s="159"/>
      <c r="X2148" s="150"/>
      <c r="Y2148" s="150"/>
      <c r="Z2148" s="150"/>
      <c r="AA2148" s="150"/>
      <c r="AB2148" s="150"/>
      <c r="AC2148" s="150"/>
      <c r="AD2148" s="150"/>
      <c r="AE2148" s="150"/>
      <c r="AF2148" s="150"/>
      <c r="AG2148" s="150" t="s">
        <v>241</v>
      </c>
      <c r="AH2148" s="150"/>
      <c r="AI2148" s="150"/>
      <c r="AJ2148" s="150"/>
      <c r="AK2148" s="150"/>
      <c r="AL2148" s="150"/>
      <c r="AM2148" s="150"/>
      <c r="AN2148" s="150"/>
      <c r="AO2148" s="150"/>
      <c r="AP2148" s="150"/>
      <c r="AQ2148" s="150"/>
      <c r="AR2148" s="150"/>
      <c r="AS2148" s="150"/>
      <c r="AT2148" s="150"/>
      <c r="AU2148" s="150"/>
      <c r="AV2148" s="150"/>
      <c r="AW2148" s="150"/>
      <c r="AX2148" s="150"/>
      <c r="AY2148" s="150"/>
      <c r="AZ2148" s="150"/>
      <c r="BA2148" s="150"/>
      <c r="BB2148" s="150"/>
      <c r="BC2148" s="150"/>
      <c r="BD2148" s="150"/>
      <c r="BE2148" s="150"/>
      <c r="BF2148" s="150"/>
      <c r="BG2148" s="150"/>
      <c r="BH2148" s="150"/>
    </row>
    <row r="2149" spans="1:60" outlineLevel="1" x14ac:dyDescent="0.2">
      <c r="A2149" s="157"/>
      <c r="B2149" s="158"/>
      <c r="C2149" s="256" t="s">
        <v>950</v>
      </c>
      <c r="D2149" s="257"/>
      <c r="E2149" s="257"/>
      <c r="F2149" s="257"/>
      <c r="G2149" s="257"/>
      <c r="H2149" s="159"/>
      <c r="I2149" s="159"/>
      <c r="J2149" s="159"/>
      <c r="K2149" s="159"/>
      <c r="L2149" s="159"/>
      <c r="M2149" s="159"/>
      <c r="N2149" s="159"/>
      <c r="O2149" s="159"/>
      <c r="P2149" s="159"/>
      <c r="Q2149" s="159"/>
      <c r="R2149" s="159"/>
      <c r="S2149" s="159"/>
      <c r="T2149" s="159"/>
      <c r="U2149" s="159"/>
      <c r="V2149" s="159"/>
      <c r="W2149" s="159"/>
      <c r="X2149" s="150"/>
      <c r="Y2149" s="150"/>
      <c r="Z2149" s="150"/>
      <c r="AA2149" s="150"/>
      <c r="AB2149" s="150"/>
      <c r="AC2149" s="150"/>
      <c r="AD2149" s="150"/>
      <c r="AE2149" s="150"/>
      <c r="AF2149" s="150"/>
      <c r="AG2149" s="150" t="s">
        <v>243</v>
      </c>
      <c r="AH2149" s="150"/>
      <c r="AI2149" s="150"/>
      <c r="AJ2149" s="150"/>
      <c r="AK2149" s="150"/>
      <c r="AL2149" s="150"/>
      <c r="AM2149" s="150"/>
      <c r="AN2149" s="150"/>
      <c r="AO2149" s="150"/>
      <c r="AP2149" s="150"/>
      <c r="AQ2149" s="150"/>
      <c r="AR2149" s="150"/>
      <c r="AS2149" s="150"/>
      <c r="AT2149" s="150"/>
      <c r="AU2149" s="150"/>
      <c r="AV2149" s="150"/>
      <c r="AW2149" s="150"/>
      <c r="AX2149" s="150"/>
      <c r="AY2149" s="150"/>
      <c r="AZ2149" s="150"/>
      <c r="BA2149" s="150"/>
      <c r="BB2149" s="150"/>
      <c r="BC2149" s="150"/>
      <c r="BD2149" s="150"/>
      <c r="BE2149" s="150"/>
      <c r="BF2149" s="150"/>
      <c r="BG2149" s="150"/>
      <c r="BH2149" s="150"/>
    </row>
    <row r="2150" spans="1:60" outlineLevel="1" x14ac:dyDescent="0.2">
      <c r="A2150" s="157"/>
      <c r="B2150" s="158"/>
      <c r="C2150" s="197" t="s">
        <v>1225</v>
      </c>
      <c r="D2150" s="188"/>
      <c r="E2150" s="189">
        <v>14</v>
      </c>
      <c r="F2150" s="159"/>
      <c r="G2150" s="159"/>
      <c r="H2150" s="159"/>
      <c r="I2150" s="159"/>
      <c r="J2150" s="159"/>
      <c r="K2150" s="159"/>
      <c r="L2150" s="159"/>
      <c r="M2150" s="159"/>
      <c r="N2150" s="159"/>
      <c r="O2150" s="159"/>
      <c r="P2150" s="159"/>
      <c r="Q2150" s="159"/>
      <c r="R2150" s="159"/>
      <c r="S2150" s="159"/>
      <c r="T2150" s="159"/>
      <c r="U2150" s="159"/>
      <c r="V2150" s="159"/>
      <c r="W2150" s="159"/>
      <c r="X2150" s="150"/>
      <c r="Y2150" s="150"/>
      <c r="Z2150" s="150"/>
      <c r="AA2150" s="150"/>
      <c r="AB2150" s="150"/>
      <c r="AC2150" s="150"/>
      <c r="AD2150" s="150"/>
      <c r="AE2150" s="150"/>
      <c r="AF2150" s="150"/>
      <c r="AG2150" s="150" t="s">
        <v>245</v>
      </c>
      <c r="AH2150" s="150">
        <v>0</v>
      </c>
      <c r="AI2150" s="150"/>
      <c r="AJ2150" s="150"/>
      <c r="AK2150" s="150"/>
      <c r="AL2150" s="150"/>
      <c r="AM2150" s="150"/>
      <c r="AN2150" s="150"/>
      <c r="AO2150" s="150"/>
      <c r="AP2150" s="150"/>
      <c r="AQ2150" s="150"/>
      <c r="AR2150" s="150"/>
      <c r="AS2150" s="150"/>
      <c r="AT2150" s="150"/>
      <c r="AU2150" s="150"/>
      <c r="AV2150" s="150"/>
      <c r="AW2150" s="150"/>
      <c r="AX2150" s="150"/>
      <c r="AY2150" s="150"/>
      <c r="AZ2150" s="150"/>
      <c r="BA2150" s="150"/>
      <c r="BB2150" s="150"/>
      <c r="BC2150" s="150"/>
      <c r="BD2150" s="150"/>
      <c r="BE2150" s="150"/>
      <c r="BF2150" s="150"/>
      <c r="BG2150" s="150"/>
      <c r="BH2150" s="150"/>
    </row>
    <row r="2151" spans="1:60" outlineLevel="1" x14ac:dyDescent="0.2">
      <c r="A2151" s="157"/>
      <c r="B2151" s="158"/>
      <c r="C2151" s="197" t="s">
        <v>1226</v>
      </c>
      <c r="D2151" s="188"/>
      <c r="E2151" s="189">
        <v>26</v>
      </c>
      <c r="F2151" s="159"/>
      <c r="G2151" s="159"/>
      <c r="H2151" s="159"/>
      <c r="I2151" s="159"/>
      <c r="J2151" s="159"/>
      <c r="K2151" s="159"/>
      <c r="L2151" s="159"/>
      <c r="M2151" s="159"/>
      <c r="N2151" s="159"/>
      <c r="O2151" s="159"/>
      <c r="P2151" s="159"/>
      <c r="Q2151" s="159"/>
      <c r="R2151" s="159"/>
      <c r="S2151" s="159"/>
      <c r="T2151" s="159"/>
      <c r="U2151" s="159"/>
      <c r="V2151" s="159"/>
      <c r="W2151" s="159"/>
      <c r="X2151" s="150"/>
      <c r="Y2151" s="150"/>
      <c r="Z2151" s="150"/>
      <c r="AA2151" s="150"/>
      <c r="AB2151" s="150"/>
      <c r="AC2151" s="150"/>
      <c r="AD2151" s="150"/>
      <c r="AE2151" s="150"/>
      <c r="AF2151" s="150"/>
      <c r="AG2151" s="150" t="s">
        <v>245</v>
      </c>
      <c r="AH2151" s="150">
        <v>0</v>
      </c>
      <c r="AI2151" s="150"/>
      <c r="AJ2151" s="150"/>
      <c r="AK2151" s="150"/>
      <c r="AL2151" s="150"/>
      <c r="AM2151" s="150"/>
      <c r="AN2151" s="150"/>
      <c r="AO2151" s="150"/>
      <c r="AP2151" s="150"/>
      <c r="AQ2151" s="150"/>
      <c r="AR2151" s="150"/>
      <c r="AS2151" s="150"/>
      <c r="AT2151" s="150"/>
      <c r="AU2151" s="150"/>
      <c r="AV2151" s="150"/>
      <c r="AW2151" s="150"/>
      <c r="AX2151" s="150"/>
      <c r="AY2151" s="150"/>
      <c r="AZ2151" s="150"/>
      <c r="BA2151" s="150"/>
      <c r="BB2151" s="150"/>
      <c r="BC2151" s="150"/>
      <c r="BD2151" s="150"/>
      <c r="BE2151" s="150"/>
      <c r="BF2151" s="150"/>
      <c r="BG2151" s="150"/>
      <c r="BH2151" s="150"/>
    </row>
    <row r="2152" spans="1:60" ht="22.5" outlineLevel="1" x14ac:dyDescent="0.2">
      <c r="A2152" s="167">
        <v>80</v>
      </c>
      <c r="B2152" s="168" t="s">
        <v>1227</v>
      </c>
      <c r="C2152" s="184" t="s">
        <v>1228</v>
      </c>
      <c r="D2152" s="169" t="s">
        <v>305</v>
      </c>
      <c r="E2152" s="170">
        <v>7</v>
      </c>
      <c r="F2152" s="171"/>
      <c r="G2152" s="172">
        <f>ROUND(E2152*F2152,2)</f>
        <v>0</v>
      </c>
      <c r="H2152" s="171"/>
      <c r="I2152" s="172">
        <f>ROUND(E2152*H2152,2)</f>
        <v>0</v>
      </c>
      <c r="J2152" s="171"/>
      <c r="K2152" s="172">
        <f>ROUND(E2152*J2152,2)</f>
        <v>0</v>
      </c>
      <c r="L2152" s="172">
        <v>21</v>
      </c>
      <c r="M2152" s="172">
        <f>G2152*(1+L2152/100)</f>
        <v>0</v>
      </c>
      <c r="N2152" s="172">
        <v>0</v>
      </c>
      <c r="O2152" s="172">
        <f>ROUND(E2152*N2152,2)</f>
        <v>0</v>
      </c>
      <c r="P2152" s="172">
        <v>0</v>
      </c>
      <c r="Q2152" s="172">
        <f>ROUND(E2152*P2152,2)</f>
        <v>0</v>
      </c>
      <c r="R2152" s="172" t="s">
        <v>949</v>
      </c>
      <c r="S2152" s="172" t="s">
        <v>184</v>
      </c>
      <c r="T2152" s="173" t="s">
        <v>250</v>
      </c>
      <c r="U2152" s="159">
        <v>5.8999999999999997E-2</v>
      </c>
      <c r="V2152" s="159">
        <f>ROUND(E2152*U2152,2)</f>
        <v>0.41</v>
      </c>
      <c r="W2152" s="159"/>
      <c r="X2152" s="150"/>
      <c r="Y2152" s="150"/>
      <c r="Z2152" s="150"/>
      <c r="AA2152" s="150"/>
      <c r="AB2152" s="150"/>
      <c r="AC2152" s="150"/>
      <c r="AD2152" s="150"/>
      <c r="AE2152" s="150"/>
      <c r="AF2152" s="150"/>
      <c r="AG2152" s="150" t="s">
        <v>241</v>
      </c>
      <c r="AH2152" s="150"/>
      <c r="AI2152" s="150"/>
      <c r="AJ2152" s="150"/>
      <c r="AK2152" s="150"/>
      <c r="AL2152" s="150"/>
      <c r="AM2152" s="150"/>
      <c r="AN2152" s="150"/>
      <c r="AO2152" s="150"/>
      <c r="AP2152" s="150"/>
      <c r="AQ2152" s="150"/>
      <c r="AR2152" s="150"/>
      <c r="AS2152" s="150"/>
      <c r="AT2152" s="150"/>
      <c r="AU2152" s="150"/>
      <c r="AV2152" s="150"/>
      <c r="AW2152" s="150"/>
      <c r="AX2152" s="150"/>
      <c r="AY2152" s="150"/>
      <c r="AZ2152" s="150"/>
      <c r="BA2152" s="150"/>
      <c r="BB2152" s="150"/>
      <c r="BC2152" s="150"/>
      <c r="BD2152" s="150"/>
      <c r="BE2152" s="150"/>
      <c r="BF2152" s="150"/>
      <c r="BG2152" s="150"/>
      <c r="BH2152" s="150"/>
    </row>
    <row r="2153" spans="1:60" outlineLevel="1" x14ac:dyDescent="0.2">
      <c r="A2153" s="157"/>
      <c r="B2153" s="158"/>
      <c r="C2153" s="256" t="s">
        <v>1229</v>
      </c>
      <c r="D2153" s="257"/>
      <c r="E2153" s="257"/>
      <c r="F2153" s="257"/>
      <c r="G2153" s="257"/>
      <c r="H2153" s="159"/>
      <c r="I2153" s="159"/>
      <c r="J2153" s="159"/>
      <c r="K2153" s="159"/>
      <c r="L2153" s="159"/>
      <c r="M2153" s="159"/>
      <c r="N2153" s="159"/>
      <c r="O2153" s="159"/>
      <c r="P2153" s="159"/>
      <c r="Q2153" s="159"/>
      <c r="R2153" s="159"/>
      <c r="S2153" s="159"/>
      <c r="T2153" s="159"/>
      <c r="U2153" s="159"/>
      <c r="V2153" s="159"/>
      <c r="W2153" s="159"/>
      <c r="X2153" s="150"/>
      <c r="Y2153" s="150"/>
      <c r="Z2153" s="150"/>
      <c r="AA2153" s="150"/>
      <c r="AB2153" s="150"/>
      <c r="AC2153" s="150"/>
      <c r="AD2153" s="150"/>
      <c r="AE2153" s="150"/>
      <c r="AF2153" s="150"/>
      <c r="AG2153" s="150" t="s">
        <v>243</v>
      </c>
      <c r="AH2153" s="150"/>
      <c r="AI2153" s="150"/>
      <c r="AJ2153" s="150"/>
      <c r="AK2153" s="150"/>
      <c r="AL2153" s="150"/>
      <c r="AM2153" s="150"/>
      <c r="AN2153" s="150"/>
      <c r="AO2153" s="150"/>
      <c r="AP2153" s="150"/>
      <c r="AQ2153" s="150"/>
      <c r="AR2153" s="150"/>
      <c r="AS2153" s="150"/>
      <c r="AT2153" s="150"/>
      <c r="AU2153" s="150"/>
      <c r="AV2153" s="150"/>
      <c r="AW2153" s="150"/>
      <c r="AX2153" s="150"/>
      <c r="AY2153" s="150"/>
      <c r="AZ2153" s="150"/>
      <c r="BA2153" s="150"/>
      <c r="BB2153" s="150"/>
      <c r="BC2153" s="150"/>
      <c r="BD2153" s="150"/>
      <c r="BE2153" s="150"/>
      <c r="BF2153" s="150"/>
      <c r="BG2153" s="150"/>
      <c r="BH2153" s="150"/>
    </row>
    <row r="2154" spans="1:60" outlineLevel="1" x14ac:dyDescent="0.2">
      <c r="A2154" s="157"/>
      <c r="B2154" s="158"/>
      <c r="C2154" s="197" t="s">
        <v>1175</v>
      </c>
      <c r="D2154" s="188"/>
      <c r="E2154" s="189">
        <v>3</v>
      </c>
      <c r="F2154" s="159"/>
      <c r="G2154" s="159"/>
      <c r="H2154" s="159"/>
      <c r="I2154" s="159"/>
      <c r="J2154" s="159"/>
      <c r="K2154" s="159"/>
      <c r="L2154" s="159"/>
      <c r="M2154" s="159"/>
      <c r="N2154" s="159"/>
      <c r="O2154" s="159"/>
      <c r="P2154" s="159"/>
      <c r="Q2154" s="159"/>
      <c r="R2154" s="159"/>
      <c r="S2154" s="159"/>
      <c r="T2154" s="159"/>
      <c r="U2154" s="159"/>
      <c r="V2154" s="159"/>
      <c r="W2154" s="159"/>
      <c r="X2154" s="150"/>
      <c r="Y2154" s="150"/>
      <c r="Z2154" s="150"/>
      <c r="AA2154" s="150"/>
      <c r="AB2154" s="150"/>
      <c r="AC2154" s="150"/>
      <c r="AD2154" s="150"/>
      <c r="AE2154" s="150"/>
      <c r="AF2154" s="150"/>
      <c r="AG2154" s="150" t="s">
        <v>245</v>
      </c>
      <c r="AH2154" s="150">
        <v>0</v>
      </c>
      <c r="AI2154" s="150"/>
      <c r="AJ2154" s="150"/>
      <c r="AK2154" s="150"/>
      <c r="AL2154" s="150"/>
      <c r="AM2154" s="150"/>
      <c r="AN2154" s="150"/>
      <c r="AO2154" s="150"/>
      <c r="AP2154" s="150"/>
      <c r="AQ2154" s="150"/>
      <c r="AR2154" s="150"/>
      <c r="AS2154" s="150"/>
      <c r="AT2154" s="150"/>
      <c r="AU2154" s="150"/>
      <c r="AV2154" s="150"/>
      <c r="AW2154" s="150"/>
      <c r="AX2154" s="150"/>
      <c r="AY2154" s="150"/>
      <c r="AZ2154" s="150"/>
      <c r="BA2154" s="150"/>
      <c r="BB2154" s="150"/>
      <c r="BC2154" s="150"/>
      <c r="BD2154" s="150"/>
      <c r="BE2154" s="150"/>
      <c r="BF2154" s="150"/>
      <c r="BG2154" s="150"/>
      <c r="BH2154" s="150"/>
    </row>
    <row r="2155" spans="1:60" outlineLevel="1" x14ac:dyDescent="0.2">
      <c r="A2155" s="157"/>
      <c r="B2155" s="158"/>
      <c r="C2155" s="197" t="s">
        <v>1176</v>
      </c>
      <c r="D2155" s="188"/>
      <c r="E2155" s="189">
        <v>2</v>
      </c>
      <c r="F2155" s="159"/>
      <c r="G2155" s="159"/>
      <c r="H2155" s="159"/>
      <c r="I2155" s="159"/>
      <c r="J2155" s="159"/>
      <c r="K2155" s="159"/>
      <c r="L2155" s="159"/>
      <c r="M2155" s="159"/>
      <c r="N2155" s="159"/>
      <c r="O2155" s="159"/>
      <c r="P2155" s="159"/>
      <c r="Q2155" s="159"/>
      <c r="R2155" s="159"/>
      <c r="S2155" s="159"/>
      <c r="T2155" s="159"/>
      <c r="U2155" s="159"/>
      <c r="V2155" s="159"/>
      <c r="W2155" s="159"/>
      <c r="X2155" s="150"/>
      <c r="Y2155" s="150"/>
      <c r="Z2155" s="150"/>
      <c r="AA2155" s="150"/>
      <c r="AB2155" s="150"/>
      <c r="AC2155" s="150"/>
      <c r="AD2155" s="150"/>
      <c r="AE2155" s="150"/>
      <c r="AF2155" s="150"/>
      <c r="AG2155" s="150" t="s">
        <v>245</v>
      </c>
      <c r="AH2155" s="150">
        <v>0</v>
      </c>
      <c r="AI2155" s="150"/>
      <c r="AJ2155" s="150"/>
      <c r="AK2155" s="150"/>
      <c r="AL2155" s="150"/>
      <c r="AM2155" s="150"/>
      <c r="AN2155" s="150"/>
      <c r="AO2155" s="150"/>
      <c r="AP2155" s="150"/>
      <c r="AQ2155" s="150"/>
      <c r="AR2155" s="150"/>
      <c r="AS2155" s="150"/>
      <c r="AT2155" s="150"/>
      <c r="AU2155" s="150"/>
      <c r="AV2155" s="150"/>
      <c r="AW2155" s="150"/>
      <c r="AX2155" s="150"/>
      <c r="AY2155" s="150"/>
      <c r="AZ2155" s="150"/>
      <c r="BA2155" s="150"/>
      <c r="BB2155" s="150"/>
      <c r="BC2155" s="150"/>
      <c r="BD2155" s="150"/>
      <c r="BE2155" s="150"/>
      <c r="BF2155" s="150"/>
      <c r="BG2155" s="150"/>
      <c r="BH2155" s="150"/>
    </row>
    <row r="2156" spans="1:60" outlineLevel="1" x14ac:dyDescent="0.2">
      <c r="A2156" s="157"/>
      <c r="B2156" s="158"/>
      <c r="C2156" s="197" t="s">
        <v>1177</v>
      </c>
      <c r="D2156" s="188"/>
      <c r="E2156" s="189">
        <v>2</v>
      </c>
      <c r="F2156" s="159"/>
      <c r="G2156" s="159"/>
      <c r="H2156" s="159"/>
      <c r="I2156" s="159"/>
      <c r="J2156" s="159"/>
      <c r="K2156" s="159"/>
      <c r="L2156" s="159"/>
      <c r="M2156" s="159"/>
      <c r="N2156" s="159"/>
      <c r="O2156" s="159"/>
      <c r="P2156" s="159"/>
      <c r="Q2156" s="159"/>
      <c r="R2156" s="159"/>
      <c r="S2156" s="159"/>
      <c r="T2156" s="159"/>
      <c r="U2156" s="159"/>
      <c r="V2156" s="159"/>
      <c r="W2156" s="159"/>
      <c r="X2156" s="150"/>
      <c r="Y2156" s="150"/>
      <c r="Z2156" s="150"/>
      <c r="AA2156" s="150"/>
      <c r="AB2156" s="150"/>
      <c r="AC2156" s="150"/>
      <c r="AD2156" s="150"/>
      <c r="AE2156" s="150"/>
      <c r="AF2156" s="150"/>
      <c r="AG2156" s="150" t="s">
        <v>245</v>
      </c>
      <c r="AH2156" s="150">
        <v>0</v>
      </c>
      <c r="AI2156" s="150"/>
      <c r="AJ2156" s="150"/>
      <c r="AK2156" s="150"/>
      <c r="AL2156" s="150"/>
      <c r="AM2156" s="150"/>
      <c r="AN2156" s="150"/>
      <c r="AO2156" s="150"/>
      <c r="AP2156" s="150"/>
      <c r="AQ2156" s="150"/>
      <c r="AR2156" s="150"/>
      <c r="AS2156" s="150"/>
      <c r="AT2156" s="150"/>
      <c r="AU2156" s="150"/>
      <c r="AV2156" s="150"/>
      <c r="AW2156" s="150"/>
      <c r="AX2156" s="150"/>
      <c r="AY2156" s="150"/>
      <c r="AZ2156" s="150"/>
      <c r="BA2156" s="150"/>
      <c r="BB2156" s="150"/>
      <c r="BC2156" s="150"/>
      <c r="BD2156" s="150"/>
      <c r="BE2156" s="150"/>
      <c r="BF2156" s="150"/>
      <c r="BG2156" s="150"/>
      <c r="BH2156" s="150"/>
    </row>
    <row r="2157" spans="1:60" ht="22.5" outlineLevel="1" x14ac:dyDescent="0.2">
      <c r="A2157" s="167">
        <v>81</v>
      </c>
      <c r="B2157" s="168" t="s">
        <v>1230</v>
      </c>
      <c r="C2157" s="184" t="s">
        <v>1231</v>
      </c>
      <c r="D2157" s="169" t="s">
        <v>305</v>
      </c>
      <c r="E2157" s="170">
        <v>4334</v>
      </c>
      <c r="F2157" s="171"/>
      <c r="G2157" s="172">
        <f>ROUND(E2157*F2157,2)</f>
        <v>0</v>
      </c>
      <c r="H2157" s="171"/>
      <c r="I2157" s="172">
        <f>ROUND(E2157*H2157,2)</f>
        <v>0</v>
      </c>
      <c r="J2157" s="171"/>
      <c r="K2157" s="172">
        <f>ROUND(E2157*J2157,2)</f>
        <v>0</v>
      </c>
      <c r="L2157" s="172">
        <v>21</v>
      </c>
      <c r="M2157" s="172">
        <f>G2157*(1+L2157/100)</f>
        <v>0</v>
      </c>
      <c r="N2157" s="172">
        <v>0</v>
      </c>
      <c r="O2157" s="172">
        <f>ROUND(E2157*N2157,2)</f>
        <v>0</v>
      </c>
      <c r="P2157" s="172">
        <v>0</v>
      </c>
      <c r="Q2157" s="172">
        <f>ROUND(E2157*P2157,2)</f>
        <v>0</v>
      </c>
      <c r="R2157" s="172" t="s">
        <v>949</v>
      </c>
      <c r="S2157" s="172" t="s">
        <v>184</v>
      </c>
      <c r="T2157" s="173" t="s">
        <v>250</v>
      </c>
      <c r="U2157" s="159">
        <v>7.9000000000000001E-2</v>
      </c>
      <c r="V2157" s="159">
        <f>ROUND(E2157*U2157,2)</f>
        <v>342.39</v>
      </c>
      <c r="W2157" s="159"/>
      <c r="X2157" s="150"/>
      <c r="Y2157" s="150"/>
      <c r="Z2157" s="150"/>
      <c r="AA2157" s="150"/>
      <c r="AB2157" s="150"/>
      <c r="AC2157" s="150"/>
      <c r="AD2157" s="150"/>
      <c r="AE2157" s="150"/>
      <c r="AF2157" s="150"/>
      <c r="AG2157" s="150" t="s">
        <v>241</v>
      </c>
      <c r="AH2157" s="150"/>
      <c r="AI2157" s="150"/>
      <c r="AJ2157" s="150"/>
      <c r="AK2157" s="150"/>
      <c r="AL2157" s="150"/>
      <c r="AM2157" s="150"/>
      <c r="AN2157" s="150"/>
      <c r="AO2157" s="150"/>
      <c r="AP2157" s="150"/>
      <c r="AQ2157" s="150"/>
      <c r="AR2157" s="150"/>
      <c r="AS2157" s="150"/>
      <c r="AT2157" s="150"/>
      <c r="AU2157" s="150"/>
      <c r="AV2157" s="150"/>
      <c r="AW2157" s="150"/>
      <c r="AX2157" s="150"/>
      <c r="AY2157" s="150"/>
      <c r="AZ2157" s="150"/>
      <c r="BA2157" s="150"/>
      <c r="BB2157" s="150"/>
      <c r="BC2157" s="150"/>
      <c r="BD2157" s="150"/>
      <c r="BE2157" s="150"/>
      <c r="BF2157" s="150"/>
      <c r="BG2157" s="150"/>
      <c r="BH2157" s="150"/>
    </row>
    <row r="2158" spans="1:60" outlineLevel="1" x14ac:dyDescent="0.2">
      <c r="A2158" s="157"/>
      <c r="B2158" s="158"/>
      <c r="C2158" s="256" t="s">
        <v>1229</v>
      </c>
      <c r="D2158" s="257"/>
      <c r="E2158" s="257"/>
      <c r="F2158" s="257"/>
      <c r="G2158" s="257"/>
      <c r="H2158" s="159"/>
      <c r="I2158" s="159"/>
      <c r="J2158" s="159"/>
      <c r="K2158" s="159"/>
      <c r="L2158" s="159"/>
      <c r="M2158" s="159"/>
      <c r="N2158" s="159"/>
      <c r="O2158" s="159"/>
      <c r="P2158" s="159"/>
      <c r="Q2158" s="159"/>
      <c r="R2158" s="159"/>
      <c r="S2158" s="159"/>
      <c r="T2158" s="159"/>
      <c r="U2158" s="159"/>
      <c r="V2158" s="159"/>
      <c r="W2158" s="159"/>
      <c r="X2158" s="150"/>
      <c r="Y2158" s="150"/>
      <c r="Z2158" s="150"/>
      <c r="AA2158" s="150"/>
      <c r="AB2158" s="150"/>
      <c r="AC2158" s="150"/>
      <c r="AD2158" s="150"/>
      <c r="AE2158" s="150"/>
      <c r="AF2158" s="150"/>
      <c r="AG2158" s="150" t="s">
        <v>243</v>
      </c>
      <c r="AH2158" s="150"/>
      <c r="AI2158" s="150"/>
      <c r="AJ2158" s="150"/>
      <c r="AK2158" s="150"/>
      <c r="AL2158" s="150"/>
      <c r="AM2158" s="150"/>
      <c r="AN2158" s="150"/>
      <c r="AO2158" s="150"/>
      <c r="AP2158" s="150"/>
      <c r="AQ2158" s="150"/>
      <c r="AR2158" s="150"/>
      <c r="AS2158" s="150"/>
      <c r="AT2158" s="150"/>
      <c r="AU2158" s="150"/>
      <c r="AV2158" s="150"/>
      <c r="AW2158" s="150"/>
      <c r="AX2158" s="150"/>
      <c r="AY2158" s="150"/>
      <c r="AZ2158" s="150"/>
      <c r="BA2158" s="150"/>
      <c r="BB2158" s="150"/>
      <c r="BC2158" s="150"/>
      <c r="BD2158" s="150"/>
      <c r="BE2158" s="150"/>
      <c r="BF2158" s="150"/>
      <c r="BG2158" s="150"/>
      <c r="BH2158" s="150"/>
    </row>
    <row r="2159" spans="1:60" outlineLevel="1" x14ac:dyDescent="0.2">
      <c r="A2159" s="157"/>
      <c r="B2159" s="158"/>
      <c r="C2159" s="197" t="s">
        <v>1180</v>
      </c>
      <c r="D2159" s="188"/>
      <c r="E2159" s="189">
        <v>444</v>
      </c>
      <c r="F2159" s="159"/>
      <c r="G2159" s="159"/>
      <c r="H2159" s="159"/>
      <c r="I2159" s="159"/>
      <c r="J2159" s="159"/>
      <c r="K2159" s="159"/>
      <c r="L2159" s="159"/>
      <c r="M2159" s="159"/>
      <c r="N2159" s="159"/>
      <c r="O2159" s="159"/>
      <c r="P2159" s="159"/>
      <c r="Q2159" s="159"/>
      <c r="R2159" s="159"/>
      <c r="S2159" s="159"/>
      <c r="T2159" s="159"/>
      <c r="U2159" s="159"/>
      <c r="V2159" s="159"/>
      <c r="W2159" s="159"/>
      <c r="X2159" s="150"/>
      <c r="Y2159" s="150"/>
      <c r="Z2159" s="150"/>
      <c r="AA2159" s="150"/>
      <c r="AB2159" s="150"/>
      <c r="AC2159" s="150"/>
      <c r="AD2159" s="150"/>
      <c r="AE2159" s="150"/>
      <c r="AF2159" s="150"/>
      <c r="AG2159" s="150" t="s">
        <v>245</v>
      </c>
      <c r="AH2159" s="150">
        <v>0</v>
      </c>
      <c r="AI2159" s="150"/>
      <c r="AJ2159" s="150"/>
      <c r="AK2159" s="150"/>
      <c r="AL2159" s="150"/>
      <c r="AM2159" s="150"/>
      <c r="AN2159" s="150"/>
      <c r="AO2159" s="150"/>
      <c r="AP2159" s="150"/>
      <c r="AQ2159" s="150"/>
      <c r="AR2159" s="150"/>
      <c r="AS2159" s="150"/>
      <c r="AT2159" s="150"/>
      <c r="AU2159" s="150"/>
      <c r="AV2159" s="150"/>
      <c r="AW2159" s="150"/>
      <c r="AX2159" s="150"/>
      <c r="AY2159" s="150"/>
      <c r="AZ2159" s="150"/>
      <c r="BA2159" s="150"/>
      <c r="BB2159" s="150"/>
      <c r="BC2159" s="150"/>
      <c r="BD2159" s="150"/>
      <c r="BE2159" s="150"/>
      <c r="BF2159" s="150"/>
      <c r="BG2159" s="150"/>
      <c r="BH2159" s="150"/>
    </row>
    <row r="2160" spans="1:60" outlineLevel="1" x14ac:dyDescent="0.2">
      <c r="A2160" s="157"/>
      <c r="B2160" s="158"/>
      <c r="C2160" s="197" t="s">
        <v>1181</v>
      </c>
      <c r="D2160" s="188"/>
      <c r="E2160" s="189">
        <v>66</v>
      </c>
      <c r="F2160" s="159"/>
      <c r="G2160" s="159"/>
      <c r="H2160" s="159"/>
      <c r="I2160" s="159"/>
      <c r="J2160" s="159"/>
      <c r="K2160" s="159"/>
      <c r="L2160" s="159"/>
      <c r="M2160" s="159"/>
      <c r="N2160" s="159"/>
      <c r="O2160" s="159"/>
      <c r="P2160" s="159"/>
      <c r="Q2160" s="159"/>
      <c r="R2160" s="159"/>
      <c r="S2160" s="159"/>
      <c r="T2160" s="159"/>
      <c r="U2160" s="159"/>
      <c r="V2160" s="159"/>
      <c r="W2160" s="159"/>
      <c r="X2160" s="150"/>
      <c r="Y2160" s="150"/>
      <c r="Z2160" s="150"/>
      <c r="AA2160" s="150"/>
      <c r="AB2160" s="150"/>
      <c r="AC2160" s="150"/>
      <c r="AD2160" s="150"/>
      <c r="AE2160" s="150"/>
      <c r="AF2160" s="150"/>
      <c r="AG2160" s="150" t="s">
        <v>245</v>
      </c>
      <c r="AH2160" s="150">
        <v>0</v>
      </c>
      <c r="AI2160" s="150"/>
      <c r="AJ2160" s="150"/>
      <c r="AK2160" s="150"/>
      <c r="AL2160" s="150"/>
      <c r="AM2160" s="150"/>
      <c r="AN2160" s="150"/>
      <c r="AO2160" s="150"/>
      <c r="AP2160" s="150"/>
      <c r="AQ2160" s="150"/>
      <c r="AR2160" s="150"/>
      <c r="AS2160" s="150"/>
      <c r="AT2160" s="150"/>
      <c r="AU2160" s="150"/>
      <c r="AV2160" s="150"/>
      <c r="AW2160" s="150"/>
      <c r="AX2160" s="150"/>
      <c r="AY2160" s="150"/>
      <c r="AZ2160" s="150"/>
      <c r="BA2160" s="150"/>
      <c r="BB2160" s="150"/>
      <c r="BC2160" s="150"/>
      <c r="BD2160" s="150"/>
      <c r="BE2160" s="150"/>
      <c r="BF2160" s="150"/>
      <c r="BG2160" s="150"/>
      <c r="BH2160" s="150"/>
    </row>
    <row r="2161" spans="1:60" outlineLevel="1" x14ac:dyDescent="0.2">
      <c r="A2161" s="157"/>
      <c r="B2161" s="158"/>
      <c r="C2161" s="197" t="s">
        <v>1182</v>
      </c>
      <c r="D2161" s="188"/>
      <c r="E2161" s="189">
        <v>291.5</v>
      </c>
      <c r="F2161" s="159"/>
      <c r="G2161" s="159"/>
      <c r="H2161" s="159"/>
      <c r="I2161" s="159"/>
      <c r="J2161" s="159"/>
      <c r="K2161" s="159"/>
      <c r="L2161" s="159"/>
      <c r="M2161" s="159"/>
      <c r="N2161" s="159"/>
      <c r="O2161" s="159"/>
      <c r="P2161" s="159"/>
      <c r="Q2161" s="159"/>
      <c r="R2161" s="159"/>
      <c r="S2161" s="159"/>
      <c r="T2161" s="159"/>
      <c r="U2161" s="159"/>
      <c r="V2161" s="159"/>
      <c r="W2161" s="159"/>
      <c r="X2161" s="150"/>
      <c r="Y2161" s="150"/>
      <c r="Z2161" s="150"/>
      <c r="AA2161" s="150"/>
      <c r="AB2161" s="150"/>
      <c r="AC2161" s="150"/>
      <c r="AD2161" s="150"/>
      <c r="AE2161" s="150"/>
      <c r="AF2161" s="150"/>
      <c r="AG2161" s="150" t="s">
        <v>245</v>
      </c>
      <c r="AH2161" s="150">
        <v>0</v>
      </c>
      <c r="AI2161" s="150"/>
      <c r="AJ2161" s="150"/>
      <c r="AK2161" s="150"/>
      <c r="AL2161" s="150"/>
      <c r="AM2161" s="150"/>
      <c r="AN2161" s="150"/>
      <c r="AO2161" s="150"/>
      <c r="AP2161" s="150"/>
      <c r="AQ2161" s="150"/>
      <c r="AR2161" s="150"/>
      <c r="AS2161" s="150"/>
      <c r="AT2161" s="150"/>
      <c r="AU2161" s="150"/>
      <c r="AV2161" s="150"/>
      <c r="AW2161" s="150"/>
      <c r="AX2161" s="150"/>
      <c r="AY2161" s="150"/>
      <c r="AZ2161" s="150"/>
      <c r="BA2161" s="150"/>
      <c r="BB2161" s="150"/>
      <c r="BC2161" s="150"/>
      <c r="BD2161" s="150"/>
      <c r="BE2161" s="150"/>
      <c r="BF2161" s="150"/>
      <c r="BG2161" s="150"/>
      <c r="BH2161" s="150"/>
    </row>
    <row r="2162" spans="1:60" outlineLevel="1" x14ac:dyDescent="0.2">
      <c r="A2162" s="157"/>
      <c r="B2162" s="158"/>
      <c r="C2162" s="197" t="s">
        <v>1183</v>
      </c>
      <c r="D2162" s="188"/>
      <c r="E2162" s="189">
        <v>232</v>
      </c>
      <c r="F2162" s="159"/>
      <c r="G2162" s="159"/>
      <c r="H2162" s="159"/>
      <c r="I2162" s="159"/>
      <c r="J2162" s="159"/>
      <c r="K2162" s="159"/>
      <c r="L2162" s="159"/>
      <c r="M2162" s="159"/>
      <c r="N2162" s="159"/>
      <c r="O2162" s="159"/>
      <c r="P2162" s="159"/>
      <c r="Q2162" s="159"/>
      <c r="R2162" s="159"/>
      <c r="S2162" s="159"/>
      <c r="T2162" s="159"/>
      <c r="U2162" s="159"/>
      <c r="V2162" s="159"/>
      <c r="W2162" s="159"/>
      <c r="X2162" s="150"/>
      <c r="Y2162" s="150"/>
      <c r="Z2162" s="150"/>
      <c r="AA2162" s="150"/>
      <c r="AB2162" s="150"/>
      <c r="AC2162" s="150"/>
      <c r="AD2162" s="150"/>
      <c r="AE2162" s="150"/>
      <c r="AF2162" s="150"/>
      <c r="AG2162" s="150" t="s">
        <v>245</v>
      </c>
      <c r="AH2162" s="150">
        <v>0</v>
      </c>
      <c r="AI2162" s="150"/>
      <c r="AJ2162" s="150"/>
      <c r="AK2162" s="150"/>
      <c r="AL2162" s="150"/>
      <c r="AM2162" s="150"/>
      <c r="AN2162" s="150"/>
      <c r="AO2162" s="150"/>
      <c r="AP2162" s="150"/>
      <c r="AQ2162" s="150"/>
      <c r="AR2162" s="150"/>
      <c r="AS2162" s="150"/>
      <c r="AT2162" s="150"/>
      <c r="AU2162" s="150"/>
      <c r="AV2162" s="150"/>
      <c r="AW2162" s="150"/>
      <c r="AX2162" s="150"/>
      <c r="AY2162" s="150"/>
      <c r="AZ2162" s="150"/>
      <c r="BA2162" s="150"/>
      <c r="BB2162" s="150"/>
      <c r="BC2162" s="150"/>
      <c r="BD2162" s="150"/>
      <c r="BE2162" s="150"/>
      <c r="BF2162" s="150"/>
      <c r="BG2162" s="150"/>
      <c r="BH2162" s="150"/>
    </row>
    <row r="2163" spans="1:60" outlineLevel="1" x14ac:dyDescent="0.2">
      <c r="A2163" s="157"/>
      <c r="B2163" s="158"/>
      <c r="C2163" s="197" t="s">
        <v>1184</v>
      </c>
      <c r="D2163" s="188"/>
      <c r="E2163" s="189">
        <v>898.5</v>
      </c>
      <c r="F2163" s="159"/>
      <c r="G2163" s="159"/>
      <c r="H2163" s="159"/>
      <c r="I2163" s="159"/>
      <c r="J2163" s="159"/>
      <c r="K2163" s="159"/>
      <c r="L2163" s="159"/>
      <c r="M2163" s="159"/>
      <c r="N2163" s="159"/>
      <c r="O2163" s="159"/>
      <c r="P2163" s="159"/>
      <c r="Q2163" s="159"/>
      <c r="R2163" s="159"/>
      <c r="S2163" s="159"/>
      <c r="T2163" s="159"/>
      <c r="U2163" s="159"/>
      <c r="V2163" s="159"/>
      <c r="W2163" s="159"/>
      <c r="X2163" s="150"/>
      <c r="Y2163" s="150"/>
      <c r="Z2163" s="150"/>
      <c r="AA2163" s="150"/>
      <c r="AB2163" s="150"/>
      <c r="AC2163" s="150"/>
      <c r="AD2163" s="150"/>
      <c r="AE2163" s="150"/>
      <c r="AF2163" s="150"/>
      <c r="AG2163" s="150" t="s">
        <v>245</v>
      </c>
      <c r="AH2163" s="150">
        <v>0</v>
      </c>
      <c r="AI2163" s="150"/>
      <c r="AJ2163" s="150"/>
      <c r="AK2163" s="150"/>
      <c r="AL2163" s="150"/>
      <c r="AM2163" s="150"/>
      <c r="AN2163" s="150"/>
      <c r="AO2163" s="150"/>
      <c r="AP2163" s="150"/>
      <c r="AQ2163" s="150"/>
      <c r="AR2163" s="150"/>
      <c r="AS2163" s="150"/>
      <c r="AT2163" s="150"/>
      <c r="AU2163" s="150"/>
      <c r="AV2163" s="150"/>
      <c r="AW2163" s="150"/>
      <c r="AX2163" s="150"/>
      <c r="AY2163" s="150"/>
      <c r="AZ2163" s="150"/>
      <c r="BA2163" s="150"/>
      <c r="BB2163" s="150"/>
      <c r="BC2163" s="150"/>
      <c r="BD2163" s="150"/>
      <c r="BE2163" s="150"/>
      <c r="BF2163" s="150"/>
      <c r="BG2163" s="150"/>
      <c r="BH2163" s="150"/>
    </row>
    <row r="2164" spans="1:60" outlineLevel="1" x14ac:dyDescent="0.2">
      <c r="A2164" s="157"/>
      <c r="B2164" s="158"/>
      <c r="C2164" s="197" t="s">
        <v>1185</v>
      </c>
      <c r="D2164" s="188"/>
      <c r="E2164" s="189">
        <v>42</v>
      </c>
      <c r="F2164" s="159"/>
      <c r="G2164" s="159"/>
      <c r="H2164" s="159"/>
      <c r="I2164" s="159"/>
      <c r="J2164" s="159"/>
      <c r="K2164" s="159"/>
      <c r="L2164" s="159"/>
      <c r="M2164" s="159"/>
      <c r="N2164" s="159"/>
      <c r="O2164" s="159"/>
      <c r="P2164" s="159"/>
      <c r="Q2164" s="159"/>
      <c r="R2164" s="159"/>
      <c r="S2164" s="159"/>
      <c r="T2164" s="159"/>
      <c r="U2164" s="159"/>
      <c r="V2164" s="159"/>
      <c r="W2164" s="159"/>
      <c r="X2164" s="150"/>
      <c r="Y2164" s="150"/>
      <c r="Z2164" s="150"/>
      <c r="AA2164" s="150"/>
      <c r="AB2164" s="150"/>
      <c r="AC2164" s="150"/>
      <c r="AD2164" s="150"/>
      <c r="AE2164" s="150"/>
      <c r="AF2164" s="150"/>
      <c r="AG2164" s="150" t="s">
        <v>245</v>
      </c>
      <c r="AH2164" s="150">
        <v>0</v>
      </c>
      <c r="AI2164" s="150"/>
      <c r="AJ2164" s="150"/>
      <c r="AK2164" s="150"/>
      <c r="AL2164" s="150"/>
      <c r="AM2164" s="150"/>
      <c r="AN2164" s="150"/>
      <c r="AO2164" s="150"/>
      <c r="AP2164" s="150"/>
      <c r="AQ2164" s="150"/>
      <c r="AR2164" s="150"/>
      <c r="AS2164" s="150"/>
      <c r="AT2164" s="150"/>
      <c r="AU2164" s="150"/>
      <c r="AV2164" s="150"/>
      <c r="AW2164" s="150"/>
      <c r="AX2164" s="150"/>
      <c r="AY2164" s="150"/>
      <c r="AZ2164" s="150"/>
      <c r="BA2164" s="150"/>
      <c r="BB2164" s="150"/>
      <c r="BC2164" s="150"/>
      <c r="BD2164" s="150"/>
      <c r="BE2164" s="150"/>
      <c r="BF2164" s="150"/>
      <c r="BG2164" s="150"/>
      <c r="BH2164" s="150"/>
    </row>
    <row r="2165" spans="1:60" outlineLevel="1" x14ac:dyDescent="0.2">
      <c r="A2165" s="157"/>
      <c r="B2165" s="158"/>
      <c r="C2165" s="197" t="s">
        <v>1186</v>
      </c>
      <c r="D2165" s="188"/>
      <c r="E2165" s="189">
        <v>84</v>
      </c>
      <c r="F2165" s="159"/>
      <c r="G2165" s="159"/>
      <c r="H2165" s="159"/>
      <c r="I2165" s="159"/>
      <c r="J2165" s="159"/>
      <c r="K2165" s="159"/>
      <c r="L2165" s="159"/>
      <c r="M2165" s="159"/>
      <c r="N2165" s="159"/>
      <c r="O2165" s="159"/>
      <c r="P2165" s="159"/>
      <c r="Q2165" s="159"/>
      <c r="R2165" s="159"/>
      <c r="S2165" s="159"/>
      <c r="T2165" s="159"/>
      <c r="U2165" s="159"/>
      <c r="V2165" s="159"/>
      <c r="W2165" s="159"/>
      <c r="X2165" s="150"/>
      <c r="Y2165" s="150"/>
      <c r="Z2165" s="150"/>
      <c r="AA2165" s="150"/>
      <c r="AB2165" s="150"/>
      <c r="AC2165" s="150"/>
      <c r="AD2165" s="150"/>
      <c r="AE2165" s="150"/>
      <c r="AF2165" s="150"/>
      <c r="AG2165" s="150" t="s">
        <v>245</v>
      </c>
      <c r="AH2165" s="150">
        <v>0</v>
      </c>
      <c r="AI2165" s="150"/>
      <c r="AJ2165" s="150"/>
      <c r="AK2165" s="150"/>
      <c r="AL2165" s="150"/>
      <c r="AM2165" s="150"/>
      <c r="AN2165" s="150"/>
      <c r="AO2165" s="150"/>
      <c r="AP2165" s="150"/>
      <c r="AQ2165" s="150"/>
      <c r="AR2165" s="150"/>
      <c r="AS2165" s="150"/>
      <c r="AT2165" s="150"/>
      <c r="AU2165" s="150"/>
      <c r="AV2165" s="150"/>
      <c r="AW2165" s="150"/>
      <c r="AX2165" s="150"/>
      <c r="AY2165" s="150"/>
      <c r="AZ2165" s="150"/>
      <c r="BA2165" s="150"/>
      <c r="BB2165" s="150"/>
      <c r="BC2165" s="150"/>
      <c r="BD2165" s="150"/>
      <c r="BE2165" s="150"/>
      <c r="BF2165" s="150"/>
      <c r="BG2165" s="150"/>
      <c r="BH2165" s="150"/>
    </row>
    <row r="2166" spans="1:60" outlineLevel="1" x14ac:dyDescent="0.2">
      <c r="A2166" s="157"/>
      <c r="B2166" s="158"/>
      <c r="C2166" s="197" t="s">
        <v>1187</v>
      </c>
      <c r="D2166" s="188"/>
      <c r="E2166" s="189">
        <v>45</v>
      </c>
      <c r="F2166" s="159"/>
      <c r="G2166" s="159"/>
      <c r="H2166" s="159"/>
      <c r="I2166" s="159"/>
      <c r="J2166" s="159"/>
      <c r="K2166" s="159"/>
      <c r="L2166" s="159"/>
      <c r="M2166" s="159"/>
      <c r="N2166" s="159"/>
      <c r="O2166" s="159"/>
      <c r="P2166" s="159"/>
      <c r="Q2166" s="159"/>
      <c r="R2166" s="159"/>
      <c r="S2166" s="159"/>
      <c r="T2166" s="159"/>
      <c r="U2166" s="159"/>
      <c r="V2166" s="159"/>
      <c r="W2166" s="159"/>
      <c r="X2166" s="150"/>
      <c r="Y2166" s="150"/>
      <c r="Z2166" s="150"/>
      <c r="AA2166" s="150"/>
      <c r="AB2166" s="150"/>
      <c r="AC2166" s="150"/>
      <c r="AD2166" s="150"/>
      <c r="AE2166" s="150"/>
      <c r="AF2166" s="150"/>
      <c r="AG2166" s="150" t="s">
        <v>245</v>
      </c>
      <c r="AH2166" s="150">
        <v>0</v>
      </c>
      <c r="AI2166" s="150"/>
      <c r="AJ2166" s="150"/>
      <c r="AK2166" s="150"/>
      <c r="AL2166" s="150"/>
      <c r="AM2166" s="150"/>
      <c r="AN2166" s="150"/>
      <c r="AO2166" s="150"/>
      <c r="AP2166" s="150"/>
      <c r="AQ2166" s="150"/>
      <c r="AR2166" s="150"/>
      <c r="AS2166" s="150"/>
      <c r="AT2166" s="150"/>
      <c r="AU2166" s="150"/>
      <c r="AV2166" s="150"/>
      <c r="AW2166" s="150"/>
      <c r="AX2166" s="150"/>
      <c r="AY2166" s="150"/>
      <c r="AZ2166" s="150"/>
      <c r="BA2166" s="150"/>
      <c r="BB2166" s="150"/>
      <c r="BC2166" s="150"/>
      <c r="BD2166" s="150"/>
      <c r="BE2166" s="150"/>
      <c r="BF2166" s="150"/>
      <c r="BG2166" s="150"/>
      <c r="BH2166" s="150"/>
    </row>
    <row r="2167" spans="1:60" outlineLevel="1" x14ac:dyDescent="0.2">
      <c r="A2167" s="157"/>
      <c r="B2167" s="158"/>
      <c r="C2167" s="197" t="s">
        <v>1188</v>
      </c>
      <c r="D2167" s="188"/>
      <c r="E2167" s="189">
        <v>168.5</v>
      </c>
      <c r="F2167" s="159"/>
      <c r="G2167" s="159"/>
      <c r="H2167" s="159"/>
      <c r="I2167" s="159"/>
      <c r="J2167" s="159"/>
      <c r="K2167" s="159"/>
      <c r="L2167" s="159"/>
      <c r="M2167" s="159"/>
      <c r="N2167" s="159"/>
      <c r="O2167" s="159"/>
      <c r="P2167" s="159"/>
      <c r="Q2167" s="159"/>
      <c r="R2167" s="159"/>
      <c r="S2167" s="159"/>
      <c r="T2167" s="159"/>
      <c r="U2167" s="159"/>
      <c r="V2167" s="159"/>
      <c r="W2167" s="159"/>
      <c r="X2167" s="150"/>
      <c r="Y2167" s="150"/>
      <c r="Z2167" s="150"/>
      <c r="AA2167" s="150"/>
      <c r="AB2167" s="150"/>
      <c r="AC2167" s="150"/>
      <c r="AD2167" s="150"/>
      <c r="AE2167" s="150"/>
      <c r="AF2167" s="150"/>
      <c r="AG2167" s="150" t="s">
        <v>245</v>
      </c>
      <c r="AH2167" s="150">
        <v>0</v>
      </c>
      <c r="AI2167" s="150"/>
      <c r="AJ2167" s="150"/>
      <c r="AK2167" s="150"/>
      <c r="AL2167" s="150"/>
      <c r="AM2167" s="150"/>
      <c r="AN2167" s="150"/>
      <c r="AO2167" s="150"/>
      <c r="AP2167" s="150"/>
      <c r="AQ2167" s="150"/>
      <c r="AR2167" s="150"/>
      <c r="AS2167" s="150"/>
      <c r="AT2167" s="150"/>
      <c r="AU2167" s="150"/>
      <c r="AV2167" s="150"/>
      <c r="AW2167" s="150"/>
      <c r="AX2167" s="150"/>
      <c r="AY2167" s="150"/>
      <c r="AZ2167" s="150"/>
      <c r="BA2167" s="150"/>
      <c r="BB2167" s="150"/>
      <c r="BC2167" s="150"/>
      <c r="BD2167" s="150"/>
      <c r="BE2167" s="150"/>
      <c r="BF2167" s="150"/>
      <c r="BG2167" s="150"/>
      <c r="BH2167" s="150"/>
    </row>
    <row r="2168" spans="1:60" outlineLevel="1" x14ac:dyDescent="0.2">
      <c r="A2168" s="157"/>
      <c r="B2168" s="158"/>
      <c r="C2168" s="197" t="s">
        <v>1189</v>
      </c>
      <c r="D2168" s="188"/>
      <c r="E2168" s="189">
        <v>40</v>
      </c>
      <c r="F2168" s="159"/>
      <c r="G2168" s="159"/>
      <c r="H2168" s="159"/>
      <c r="I2168" s="159"/>
      <c r="J2168" s="159"/>
      <c r="K2168" s="159"/>
      <c r="L2168" s="159"/>
      <c r="M2168" s="159"/>
      <c r="N2168" s="159"/>
      <c r="O2168" s="159"/>
      <c r="P2168" s="159"/>
      <c r="Q2168" s="159"/>
      <c r="R2168" s="159"/>
      <c r="S2168" s="159"/>
      <c r="T2168" s="159"/>
      <c r="U2168" s="159"/>
      <c r="V2168" s="159"/>
      <c r="W2168" s="159"/>
      <c r="X2168" s="150"/>
      <c r="Y2168" s="150"/>
      <c r="Z2168" s="150"/>
      <c r="AA2168" s="150"/>
      <c r="AB2168" s="150"/>
      <c r="AC2168" s="150"/>
      <c r="AD2168" s="150"/>
      <c r="AE2168" s="150"/>
      <c r="AF2168" s="150"/>
      <c r="AG2168" s="150" t="s">
        <v>245</v>
      </c>
      <c r="AH2168" s="150">
        <v>0</v>
      </c>
      <c r="AI2168" s="150"/>
      <c r="AJ2168" s="150"/>
      <c r="AK2168" s="150"/>
      <c r="AL2168" s="150"/>
      <c r="AM2168" s="150"/>
      <c r="AN2168" s="150"/>
      <c r="AO2168" s="150"/>
      <c r="AP2168" s="150"/>
      <c r="AQ2168" s="150"/>
      <c r="AR2168" s="150"/>
      <c r="AS2168" s="150"/>
      <c r="AT2168" s="150"/>
      <c r="AU2168" s="150"/>
      <c r="AV2168" s="150"/>
      <c r="AW2168" s="150"/>
      <c r="AX2168" s="150"/>
      <c r="AY2168" s="150"/>
      <c r="AZ2168" s="150"/>
      <c r="BA2168" s="150"/>
      <c r="BB2168" s="150"/>
      <c r="BC2168" s="150"/>
      <c r="BD2168" s="150"/>
      <c r="BE2168" s="150"/>
      <c r="BF2168" s="150"/>
      <c r="BG2168" s="150"/>
      <c r="BH2168" s="150"/>
    </row>
    <row r="2169" spans="1:60" outlineLevel="1" x14ac:dyDescent="0.2">
      <c r="A2169" s="157"/>
      <c r="B2169" s="158"/>
      <c r="C2169" s="197" t="s">
        <v>1190</v>
      </c>
      <c r="D2169" s="188"/>
      <c r="E2169" s="189">
        <v>359.5</v>
      </c>
      <c r="F2169" s="159"/>
      <c r="G2169" s="159"/>
      <c r="H2169" s="159"/>
      <c r="I2169" s="159"/>
      <c r="J2169" s="159"/>
      <c r="K2169" s="159"/>
      <c r="L2169" s="159"/>
      <c r="M2169" s="159"/>
      <c r="N2169" s="159"/>
      <c r="O2169" s="159"/>
      <c r="P2169" s="159"/>
      <c r="Q2169" s="159"/>
      <c r="R2169" s="159"/>
      <c r="S2169" s="159"/>
      <c r="T2169" s="159"/>
      <c r="U2169" s="159"/>
      <c r="V2169" s="159"/>
      <c r="W2169" s="159"/>
      <c r="X2169" s="150"/>
      <c r="Y2169" s="150"/>
      <c r="Z2169" s="150"/>
      <c r="AA2169" s="150"/>
      <c r="AB2169" s="150"/>
      <c r="AC2169" s="150"/>
      <c r="AD2169" s="150"/>
      <c r="AE2169" s="150"/>
      <c r="AF2169" s="150"/>
      <c r="AG2169" s="150" t="s">
        <v>245</v>
      </c>
      <c r="AH2169" s="150">
        <v>0</v>
      </c>
      <c r="AI2169" s="150"/>
      <c r="AJ2169" s="150"/>
      <c r="AK2169" s="150"/>
      <c r="AL2169" s="150"/>
      <c r="AM2169" s="150"/>
      <c r="AN2169" s="150"/>
      <c r="AO2169" s="150"/>
      <c r="AP2169" s="150"/>
      <c r="AQ2169" s="150"/>
      <c r="AR2169" s="150"/>
      <c r="AS2169" s="150"/>
      <c r="AT2169" s="150"/>
      <c r="AU2169" s="150"/>
      <c r="AV2169" s="150"/>
      <c r="AW2169" s="150"/>
      <c r="AX2169" s="150"/>
      <c r="AY2169" s="150"/>
      <c r="AZ2169" s="150"/>
      <c r="BA2169" s="150"/>
      <c r="BB2169" s="150"/>
      <c r="BC2169" s="150"/>
      <c r="BD2169" s="150"/>
      <c r="BE2169" s="150"/>
      <c r="BF2169" s="150"/>
      <c r="BG2169" s="150"/>
      <c r="BH2169" s="150"/>
    </row>
    <row r="2170" spans="1:60" outlineLevel="1" x14ac:dyDescent="0.2">
      <c r="A2170" s="157"/>
      <c r="B2170" s="158"/>
      <c r="C2170" s="197" t="s">
        <v>1191</v>
      </c>
      <c r="D2170" s="188"/>
      <c r="E2170" s="189">
        <v>231</v>
      </c>
      <c r="F2170" s="159"/>
      <c r="G2170" s="159"/>
      <c r="H2170" s="159"/>
      <c r="I2170" s="159"/>
      <c r="J2170" s="159"/>
      <c r="K2170" s="159"/>
      <c r="L2170" s="159"/>
      <c r="M2170" s="159"/>
      <c r="N2170" s="159"/>
      <c r="O2170" s="159"/>
      <c r="P2170" s="159"/>
      <c r="Q2170" s="159"/>
      <c r="R2170" s="159"/>
      <c r="S2170" s="159"/>
      <c r="T2170" s="159"/>
      <c r="U2170" s="159"/>
      <c r="V2170" s="159"/>
      <c r="W2170" s="159"/>
      <c r="X2170" s="150"/>
      <c r="Y2170" s="150"/>
      <c r="Z2170" s="150"/>
      <c r="AA2170" s="150"/>
      <c r="AB2170" s="150"/>
      <c r="AC2170" s="150"/>
      <c r="AD2170" s="150"/>
      <c r="AE2170" s="150"/>
      <c r="AF2170" s="150"/>
      <c r="AG2170" s="150" t="s">
        <v>245</v>
      </c>
      <c r="AH2170" s="150">
        <v>0</v>
      </c>
      <c r="AI2170" s="150"/>
      <c r="AJ2170" s="150"/>
      <c r="AK2170" s="150"/>
      <c r="AL2170" s="150"/>
      <c r="AM2170" s="150"/>
      <c r="AN2170" s="150"/>
      <c r="AO2170" s="150"/>
      <c r="AP2170" s="150"/>
      <c r="AQ2170" s="150"/>
      <c r="AR2170" s="150"/>
      <c r="AS2170" s="150"/>
      <c r="AT2170" s="150"/>
      <c r="AU2170" s="150"/>
      <c r="AV2170" s="150"/>
      <c r="AW2170" s="150"/>
      <c r="AX2170" s="150"/>
      <c r="AY2170" s="150"/>
      <c r="AZ2170" s="150"/>
      <c r="BA2170" s="150"/>
      <c r="BB2170" s="150"/>
      <c r="BC2170" s="150"/>
      <c r="BD2170" s="150"/>
      <c r="BE2170" s="150"/>
      <c r="BF2170" s="150"/>
      <c r="BG2170" s="150"/>
      <c r="BH2170" s="150"/>
    </row>
    <row r="2171" spans="1:60" outlineLevel="1" x14ac:dyDescent="0.2">
      <c r="A2171" s="157"/>
      <c r="B2171" s="158"/>
      <c r="C2171" s="197" t="s">
        <v>1192</v>
      </c>
      <c r="D2171" s="188"/>
      <c r="E2171" s="189">
        <v>114</v>
      </c>
      <c r="F2171" s="159"/>
      <c r="G2171" s="159"/>
      <c r="H2171" s="159"/>
      <c r="I2171" s="159"/>
      <c r="J2171" s="159"/>
      <c r="K2171" s="159"/>
      <c r="L2171" s="159"/>
      <c r="M2171" s="159"/>
      <c r="N2171" s="159"/>
      <c r="O2171" s="159"/>
      <c r="P2171" s="159"/>
      <c r="Q2171" s="159"/>
      <c r="R2171" s="159"/>
      <c r="S2171" s="159"/>
      <c r="T2171" s="159"/>
      <c r="U2171" s="159"/>
      <c r="V2171" s="159"/>
      <c r="W2171" s="159"/>
      <c r="X2171" s="150"/>
      <c r="Y2171" s="150"/>
      <c r="Z2171" s="150"/>
      <c r="AA2171" s="150"/>
      <c r="AB2171" s="150"/>
      <c r="AC2171" s="150"/>
      <c r="AD2171" s="150"/>
      <c r="AE2171" s="150"/>
      <c r="AF2171" s="150"/>
      <c r="AG2171" s="150" t="s">
        <v>245</v>
      </c>
      <c r="AH2171" s="150">
        <v>0</v>
      </c>
      <c r="AI2171" s="150"/>
      <c r="AJ2171" s="150"/>
      <c r="AK2171" s="150"/>
      <c r="AL2171" s="150"/>
      <c r="AM2171" s="150"/>
      <c r="AN2171" s="150"/>
      <c r="AO2171" s="150"/>
      <c r="AP2171" s="150"/>
      <c r="AQ2171" s="150"/>
      <c r="AR2171" s="150"/>
      <c r="AS2171" s="150"/>
      <c r="AT2171" s="150"/>
      <c r="AU2171" s="150"/>
      <c r="AV2171" s="150"/>
      <c r="AW2171" s="150"/>
      <c r="AX2171" s="150"/>
      <c r="AY2171" s="150"/>
      <c r="AZ2171" s="150"/>
      <c r="BA2171" s="150"/>
      <c r="BB2171" s="150"/>
      <c r="BC2171" s="150"/>
      <c r="BD2171" s="150"/>
      <c r="BE2171" s="150"/>
      <c r="BF2171" s="150"/>
      <c r="BG2171" s="150"/>
      <c r="BH2171" s="150"/>
    </row>
    <row r="2172" spans="1:60" outlineLevel="1" x14ac:dyDescent="0.2">
      <c r="A2172" s="157"/>
      <c r="B2172" s="158"/>
      <c r="C2172" s="197" t="s">
        <v>1193</v>
      </c>
      <c r="D2172" s="188"/>
      <c r="E2172" s="189">
        <v>36</v>
      </c>
      <c r="F2172" s="159"/>
      <c r="G2172" s="159"/>
      <c r="H2172" s="159"/>
      <c r="I2172" s="159"/>
      <c r="J2172" s="159"/>
      <c r="K2172" s="159"/>
      <c r="L2172" s="159"/>
      <c r="M2172" s="159"/>
      <c r="N2172" s="159"/>
      <c r="O2172" s="159"/>
      <c r="P2172" s="159"/>
      <c r="Q2172" s="159"/>
      <c r="R2172" s="159"/>
      <c r="S2172" s="159"/>
      <c r="T2172" s="159"/>
      <c r="U2172" s="159"/>
      <c r="V2172" s="159"/>
      <c r="W2172" s="159"/>
      <c r="X2172" s="150"/>
      <c r="Y2172" s="150"/>
      <c r="Z2172" s="150"/>
      <c r="AA2172" s="150"/>
      <c r="AB2172" s="150"/>
      <c r="AC2172" s="150"/>
      <c r="AD2172" s="150"/>
      <c r="AE2172" s="150"/>
      <c r="AF2172" s="150"/>
      <c r="AG2172" s="150" t="s">
        <v>245</v>
      </c>
      <c r="AH2172" s="150">
        <v>0</v>
      </c>
      <c r="AI2172" s="150"/>
      <c r="AJ2172" s="150"/>
      <c r="AK2172" s="150"/>
      <c r="AL2172" s="150"/>
      <c r="AM2172" s="150"/>
      <c r="AN2172" s="150"/>
      <c r="AO2172" s="150"/>
      <c r="AP2172" s="150"/>
      <c r="AQ2172" s="150"/>
      <c r="AR2172" s="150"/>
      <c r="AS2172" s="150"/>
      <c r="AT2172" s="150"/>
      <c r="AU2172" s="150"/>
      <c r="AV2172" s="150"/>
      <c r="AW2172" s="150"/>
      <c r="AX2172" s="150"/>
      <c r="AY2172" s="150"/>
      <c r="AZ2172" s="150"/>
      <c r="BA2172" s="150"/>
      <c r="BB2172" s="150"/>
      <c r="BC2172" s="150"/>
      <c r="BD2172" s="150"/>
      <c r="BE2172" s="150"/>
      <c r="BF2172" s="150"/>
      <c r="BG2172" s="150"/>
      <c r="BH2172" s="150"/>
    </row>
    <row r="2173" spans="1:60" outlineLevel="1" x14ac:dyDescent="0.2">
      <c r="A2173" s="157"/>
      <c r="B2173" s="158"/>
      <c r="C2173" s="197" t="s">
        <v>1194</v>
      </c>
      <c r="D2173" s="188"/>
      <c r="E2173" s="189">
        <v>353</v>
      </c>
      <c r="F2173" s="159"/>
      <c r="G2173" s="159"/>
      <c r="H2173" s="159"/>
      <c r="I2173" s="159"/>
      <c r="J2173" s="159"/>
      <c r="K2173" s="159"/>
      <c r="L2173" s="159"/>
      <c r="M2173" s="159"/>
      <c r="N2173" s="159"/>
      <c r="O2173" s="159"/>
      <c r="P2173" s="159"/>
      <c r="Q2173" s="159"/>
      <c r="R2173" s="159"/>
      <c r="S2173" s="159"/>
      <c r="T2173" s="159"/>
      <c r="U2173" s="159"/>
      <c r="V2173" s="159"/>
      <c r="W2173" s="159"/>
      <c r="X2173" s="150"/>
      <c r="Y2173" s="150"/>
      <c r="Z2173" s="150"/>
      <c r="AA2173" s="150"/>
      <c r="AB2173" s="150"/>
      <c r="AC2173" s="150"/>
      <c r="AD2173" s="150"/>
      <c r="AE2173" s="150"/>
      <c r="AF2173" s="150"/>
      <c r="AG2173" s="150" t="s">
        <v>245</v>
      </c>
      <c r="AH2173" s="150">
        <v>0</v>
      </c>
      <c r="AI2173" s="150"/>
      <c r="AJ2173" s="150"/>
      <c r="AK2173" s="150"/>
      <c r="AL2173" s="150"/>
      <c r="AM2173" s="150"/>
      <c r="AN2173" s="150"/>
      <c r="AO2173" s="150"/>
      <c r="AP2173" s="150"/>
      <c r="AQ2173" s="150"/>
      <c r="AR2173" s="150"/>
      <c r="AS2173" s="150"/>
      <c r="AT2173" s="150"/>
      <c r="AU2173" s="150"/>
      <c r="AV2173" s="150"/>
      <c r="AW2173" s="150"/>
      <c r="AX2173" s="150"/>
      <c r="AY2173" s="150"/>
      <c r="AZ2173" s="150"/>
      <c r="BA2173" s="150"/>
      <c r="BB2173" s="150"/>
      <c r="BC2173" s="150"/>
      <c r="BD2173" s="150"/>
      <c r="BE2173" s="150"/>
      <c r="BF2173" s="150"/>
      <c r="BG2173" s="150"/>
      <c r="BH2173" s="150"/>
    </row>
    <row r="2174" spans="1:60" outlineLevel="1" x14ac:dyDescent="0.2">
      <c r="A2174" s="157"/>
      <c r="B2174" s="158"/>
      <c r="C2174" s="197" t="s">
        <v>1195</v>
      </c>
      <c r="D2174" s="188"/>
      <c r="E2174" s="189">
        <v>95</v>
      </c>
      <c r="F2174" s="159"/>
      <c r="G2174" s="159"/>
      <c r="H2174" s="159"/>
      <c r="I2174" s="159"/>
      <c r="J2174" s="159"/>
      <c r="K2174" s="159"/>
      <c r="L2174" s="159"/>
      <c r="M2174" s="159"/>
      <c r="N2174" s="159"/>
      <c r="O2174" s="159"/>
      <c r="P2174" s="159"/>
      <c r="Q2174" s="159"/>
      <c r="R2174" s="159"/>
      <c r="S2174" s="159"/>
      <c r="T2174" s="159"/>
      <c r="U2174" s="159"/>
      <c r="V2174" s="159"/>
      <c r="W2174" s="159"/>
      <c r="X2174" s="150"/>
      <c r="Y2174" s="150"/>
      <c r="Z2174" s="150"/>
      <c r="AA2174" s="150"/>
      <c r="AB2174" s="150"/>
      <c r="AC2174" s="150"/>
      <c r="AD2174" s="150"/>
      <c r="AE2174" s="150"/>
      <c r="AF2174" s="150"/>
      <c r="AG2174" s="150" t="s">
        <v>245</v>
      </c>
      <c r="AH2174" s="150">
        <v>0</v>
      </c>
      <c r="AI2174" s="150"/>
      <c r="AJ2174" s="150"/>
      <c r="AK2174" s="150"/>
      <c r="AL2174" s="150"/>
      <c r="AM2174" s="150"/>
      <c r="AN2174" s="150"/>
      <c r="AO2174" s="150"/>
      <c r="AP2174" s="150"/>
      <c r="AQ2174" s="150"/>
      <c r="AR2174" s="150"/>
      <c r="AS2174" s="150"/>
      <c r="AT2174" s="150"/>
      <c r="AU2174" s="150"/>
      <c r="AV2174" s="150"/>
      <c r="AW2174" s="150"/>
      <c r="AX2174" s="150"/>
      <c r="AY2174" s="150"/>
      <c r="AZ2174" s="150"/>
      <c r="BA2174" s="150"/>
      <c r="BB2174" s="150"/>
      <c r="BC2174" s="150"/>
      <c r="BD2174" s="150"/>
      <c r="BE2174" s="150"/>
      <c r="BF2174" s="150"/>
      <c r="BG2174" s="150"/>
      <c r="BH2174" s="150"/>
    </row>
    <row r="2175" spans="1:60" outlineLevel="1" x14ac:dyDescent="0.2">
      <c r="A2175" s="157"/>
      <c r="B2175" s="158"/>
      <c r="C2175" s="197" t="s">
        <v>1196</v>
      </c>
      <c r="D2175" s="188"/>
      <c r="E2175" s="189">
        <v>262</v>
      </c>
      <c r="F2175" s="159"/>
      <c r="G2175" s="159"/>
      <c r="H2175" s="159"/>
      <c r="I2175" s="159"/>
      <c r="J2175" s="159"/>
      <c r="K2175" s="159"/>
      <c r="L2175" s="159"/>
      <c r="M2175" s="159"/>
      <c r="N2175" s="159"/>
      <c r="O2175" s="159"/>
      <c r="P2175" s="159"/>
      <c r="Q2175" s="159"/>
      <c r="R2175" s="159"/>
      <c r="S2175" s="159"/>
      <c r="T2175" s="159"/>
      <c r="U2175" s="159"/>
      <c r="V2175" s="159"/>
      <c r="W2175" s="159"/>
      <c r="X2175" s="150"/>
      <c r="Y2175" s="150"/>
      <c r="Z2175" s="150"/>
      <c r="AA2175" s="150"/>
      <c r="AB2175" s="150"/>
      <c r="AC2175" s="150"/>
      <c r="AD2175" s="150"/>
      <c r="AE2175" s="150"/>
      <c r="AF2175" s="150"/>
      <c r="AG2175" s="150" t="s">
        <v>245</v>
      </c>
      <c r="AH2175" s="150">
        <v>0</v>
      </c>
      <c r="AI2175" s="150"/>
      <c r="AJ2175" s="150"/>
      <c r="AK2175" s="150"/>
      <c r="AL2175" s="150"/>
      <c r="AM2175" s="150"/>
      <c r="AN2175" s="150"/>
      <c r="AO2175" s="150"/>
      <c r="AP2175" s="150"/>
      <c r="AQ2175" s="150"/>
      <c r="AR2175" s="150"/>
      <c r="AS2175" s="150"/>
      <c r="AT2175" s="150"/>
      <c r="AU2175" s="150"/>
      <c r="AV2175" s="150"/>
      <c r="AW2175" s="150"/>
      <c r="AX2175" s="150"/>
      <c r="AY2175" s="150"/>
      <c r="AZ2175" s="150"/>
      <c r="BA2175" s="150"/>
      <c r="BB2175" s="150"/>
      <c r="BC2175" s="150"/>
      <c r="BD2175" s="150"/>
      <c r="BE2175" s="150"/>
      <c r="BF2175" s="150"/>
      <c r="BG2175" s="150"/>
      <c r="BH2175" s="150"/>
    </row>
    <row r="2176" spans="1:60" outlineLevel="1" x14ac:dyDescent="0.2">
      <c r="A2176" s="157"/>
      <c r="B2176" s="158"/>
      <c r="C2176" s="197" t="s">
        <v>1197</v>
      </c>
      <c r="D2176" s="188"/>
      <c r="E2176" s="189">
        <v>211.5</v>
      </c>
      <c r="F2176" s="159"/>
      <c r="G2176" s="159"/>
      <c r="H2176" s="159"/>
      <c r="I2176" s="159"/>
      <c r="J2176" s="159"/>
      <c r="K2176" s="159"/>
      <c r="L2176" s="159"/>
      <c r="M2176" s="159"/>
      <c r="N2176" s="159"/>
      <c r="O2176" s="159"/>
      <c r="P2176" s="159"/>
      <c r="Q2176" s="159"/>
      <c r="R2176" s="159"/>
      <c r="S2176" s="159"/>
      <c r="T2176" s="159"/>
      <c r="U2176" s="159"/>
      <c r="V2176" s="159"/>
      <c r="W2176" s="159"/>
      <c r="X2176" s="150"/>
      <c r="Y2176" s="150"/>
      <c r="Z2176" s="150"/>
      <c r="AA2176" s="150"/>
      <c r="AB2176" s="150"/>
      <c r="AC2176" s="150"/>
      <c r="AD2176" s="150"/>
      <c r="AE2176" s="150"/>
      <c r="AF2176" s="150"/>
      <c r="AG2176" s="150" t="s">
        <v>245</v>
      </c>
      <c r="AH2176" s="150">
        <v>0</v>
      </c>
      <c r="AI2176" s="150"/>
      <c r="AJ2176" s="150"/>
      <c r="AK2176" s="150"/>
      <c r="AL2176" s="150"/>
      <c r="AM2176" s="150"/>
      <c r="AN2176" s="150"/>
      <c r="AO2176" s="150"/>
      <c r="AP2176" s="150"/>
      <c r="AQ2176" s="150"/>
      <c r="AR2176" s="150"/>
      <c r="AS2176" s="150"/>
      <c r="AT2176" s="150"/>
      <c r="AU2176" s="150"/>
      <c r="AV2176" s="150"/>
      <c r="AW2176" s="150"/>
      <c r="AX2176" s="150"/>
      <c r="AY2176" s="150"/>
      <c r="AZ2176" s="150"/>
      <c r="BA2176" s="150"/>
      <c r="BB2176" s="150"/>
      <c r="BC2176" s="150"/>
      <c r="BD2176" s="150"/>
      <c r="BE2176" s="150"/>
      <c r="BF2176" s="150"/>
      <c r="BG2176" s="150"/>
      <c r="BH2176" s="150"/>
    </row>
    <row r="2177" spans="1:60" outlineLevel="1" x14ac:dyDescent="0.2">
      <c r="A2177" s="157"/>
      <c r="B2177" s="158"/>
      <c r="C2177" s="197" t="s">
        <v>1198</v>
      </c>
      <c r="D2177" s="188"/>
      <c r="E2177" s="189">
        <v>72</v>
      </c>
      <c r="F2177" s="159"/>
      <c r="G2177" s="159"/>
      <c r="H2177" s="159"/>
      <c r="I2177" s="159"/>
      <c r="J2177" s="159"/>
      <c r="K2177" s="159"/>
      <c r="L2177" s="159"/>
      <c r="M2177" s="159"/>
      <c r="N2177" s="159"/>
      <c r="O2177" s="159"/>
      <c r="P2177" s="159"/>
      <c r="Q2177" s="159"/>
      <c r="R2177" s="159"/>
      <c r="S2177" s="159"/>
      <c r="T2177" s="159"/>
      <c r="U2177" s="159"/>
      <c r="V2177" s="159"/>
      <c r="W2177" s="159"/>
      <c r="X2177" s="150"/>
      <c r="Y2177" s="150"/>
      <c r="Z2177" s="150"/>
      <c r="AA2177" s="150"/>
      <c r="AB2177" s="150"/>
      <c r="AC2177" s="150"/>
      <c r="AD2177" s="150"/>
      <c r="AE2177" s="150"/>
      <c r="AF2177" s="150"/>
      <c r="AG2177" s="150" t="s">
        <v>245</v>
      </c>
      <c r="AH2177" s="150">
        <v>0</v>
      </c>
      <c r="AI2177" s="150"/>
      <c r="AJ2177" s="150"/>
      <c r="AK2177" s="150"/>
      <c r="AL2177" s="150"/>
      <c r="AM2177" s="150"/>
      <c r="AN2177" s="150"/>
      <c r="AO2177" s="150"/>
      <c r="AP2177" s="150"/>
      <c r="AQ2177" s="150"/>
      <c r="AR2177" s="150"/>
      <c r="AS2177" s="150"/>
      <c r="AT2177" s="150"/>
      <c r="AU2177" s="150"/>
      <c r="AV2177" s="150"/>
      <c r="AW2177" s="150"/>
      <c r="AX2177" s="150"/>
      <c r="AY2177" s="150"/>
      <c r="AZ2177" s="150"/>
      <c r="BA2177" s="150"/>
      <c r="BB2177" s="150"/>
      <c r="BC2177" s="150"/>
      <c r="BD2177" s="150"/>
      <c r="BE2177" s="150"/>
      <c r="BF2177" s="150"/>
      <c r="BG2177" s="150"/>
      <c r="BH2177" s="150"/>
    </row>
    <row r="2178" spans="1:60" outlineLevel="1" x14ac:dyDescent="0.2">
      <c r="A2178" s="157"/>
      <c r="B2178" s="158"/>
      <c r="C2178" s="197" t="s">
        <v>1199</v>
      </c>
      <c r="D2178" s="188"/>
      <c r="E2178" s="189">
        <v>135.5</v>
      </c>
      <c r="F2178" s="159"/>
      <c r="G2178" s="159"/>
      <c r="H2178" s="159"/>
      <c r="I2178" s="159"/>
      <c r="J2178" s="159"/>
      <c r="K2178" s="159"/>
      <c r="L2178" s="159"/>
      <c r="M2178" s="159"/>
      <c r="N2178" s="159"/>
      <c r="O2178" s="159"/>
      <c r="P2178" s="159"/>
      <c r="Q2178" s="159"/>
      <c r="R2178" s="159"/>
      <c r="S2178" s="159"/>
      <c r="T2178" s="159"/>
      <c r="U2178" s="159"/>
      <c r="V2178" s="159"/>
      <c r="W2178" s="159"/>
      <c r="X2178" s="150"/>
      <c r="Y2178" s="150"/>
      <c r="Z2178" s="150"/>
      <c r="AA2178" s="150"/>
      <c r="AB2178" s="150"/>
      <c r="AC2178" s="150"/>
      <c r="AD2178" s="150"/>
      <c r="AE2178" s="150"/>
      <c r="AF2178" s="150"/>
      <c r="AG2178" s="150" t="s">
        <v>245</v>
      </c>
      <c r="AH2178" s="150">
        <v>0</v>
      </c>
      <c r="AI2178" s="150"/>
      <c r="AJ2178" s="150"/>
      <c r="AK2178" s="150"/>
      <c r="AL2178" s="150"/>
      <c r="AM2178" s="150"/>
      <c r="AN2178" s="150"/>
      <c r="AO2178" s="150"/>
      <c r="AP2178" s="150"/>
      <c r="AQ2178" s="150"/>
      <c r="AR2178" s="150"/>
      <c r="AS2178" s="150"/>
      <c r="AT2178" s="150"/>
      <c r="AU2178" s="150"/>
      <c r="AV2178" s="150"/>
      <c r="AW2178" s="150"/>
      <c r="AX2178" s="150"/>
      <c r="AY2178" s="150"/>
      <c r="AZ2178" s="150"/>
      <c r="BA2178" s="150"/>
      <c r="BB2178" s="150"/>
      <c r="BC2178" s="150"/>
      <c r="BD2178" s="150"/>
      <c r="BE2178" s="150"/>
      <c r="BF2178" s="150"/>
      <c r="BG2178" s="150"/>
      <c r="BH2178" s="150"/>
    </row>
    <row r="2179" spans="1:60" outlineLevel="1" x14ac:dyDescent="0.2">
      <c r="A2179" s="157"/>
      <c r="B2179" s="158"/>
      <c r="C2179" s="197" t="s">
        <v>1200</v>
      </c>
      <c r="D2179" s="188"/>
      <c r="E2179" s="189">
        <v>92.5</v>
      </c>
      <c r="F2179" s="159"/>
      <c r="G2179" s="159"/>
      <c r="H2179" s="159"/>
      <c r="I2179" s="159"/>
      <c r="J2179" s="159"/>
      <c r="K2179" s="159"/>
      <c r="L2179" s="159"/>
      <c r="M2179" s="159"/>
      <c r="N2179" s="159"/>
      <c r="O2179" s="159"/>
      <c r="P2179" s="159"/>
      <c r="Q2179" s="159"/>
      <c r="R2179" s="159"/>
      <c r="S2179" s="159"/>
      <c r="T2179" s="159"/>
      <c r="U2179" s="159"/>
      <c r="V2179" s="159"/>
      <c r="W2179" s="159"/>
      <c r="X2179" s="150"/>
      <c r="Y2179" s="150"/>
      <c r="Z2179" s="150"/>
      <c r="AA2179" s="150"/>
      <c r="AB2179" s="150"/>
      <c r="AC2179" s="150"/>
      <c r="AD2179" s="150"/>
      <c r="AE2179" s="150"/>
      <c r="AF2179" s="150"/>
      <c r="AG2179" s="150" t="s">
        <v>245</v>
      </c>
      <c r="AH2179" s="150">
        <v>0</v>
      </c>
      <c r="AI2179" s="150"/>
      <c r="AJ2179" s="150"/>
      <c r="AK2179" s="150"/>
      <c r="AL2179" s="150"/>
      <c r="AM2179" s="150"/>
      <c r="AN2179" s="150"/>
      <c r="AO2179" s="150"/>
      <c r="AP2179" s="150"/>
      <c r="AQ2179" s="150"/>
      <c r="AR2179" s="150"/>
      <c r="AS2179" s="150"/>
      <c r="AT2179" s="150"/>
      <c r="AU2179" s="150"/>
      <c r="AV2179" s="150"/>
      <c r="AW2179" s="150"/>
      <c r="AX2179" s="150"/>
      <c r="AY2179" s="150"/>
      <c r="AZ2179" s="150"/>
      <c r="BA2179" s="150"/>
      <c r="BB2179" s="150"/>
      <c r="BC2179" s="150"/>
      <c r="BD2179" s="150"/>
      <c r="BE2179" s="150"/>
      <c r="BF2179" s="150"/>
      <c r="BG2179" s="150"/>
      <c r="BH2179" s="150"/>
    </row>
    <row r="2180" spans="1:60" outlineLevel="1" x14ac:dyDescent="0.2">
      <c r="A2180" s="157"/>
      <c r="B2180" s="158"/>
      <c r="C2180" s="197" t="s">
        <v>1201</v>
      </c>
      <c r="D2180" s="188"/>
      <c r="E2180" s="189">
        <v>60.5</v>
      </c>
      <c r="F2180" s="159"/>
      <c r="G2180" s="159"/>
      <c r="H2180" s="159"/>
      <c r="I2180" s="159"/>
      <c r="J2180" s="159"/>
      <c r="K2180" s="159"/>
      <c r="L2180" s="159"/>
      <c r="M2180" s="159"/>
      <c r="N2180" s="159"/>
      <c r="O2180" s="159"/>
      <c r="P2180" s="159"/>
      <c r="Q2180" s="159"/>
      <c r="R2180" s="159"/>
      <c r="S2180" s="159"/>
      <c r="T2180" s="159"/>
      <c r="U2180" s="159"/>
      <c r="V2180" s="159"/>
      <c r="W2180" s="159"/>
      <c r="X2180" s="150"/>
      <c r="Y2180" s="150"/>
      <c r="Z2180" s="150"/>
      <c r="AA2180" s="150"/>
      <c r="AB2180" s="150"/>
      <c r="AC2180" s="150"/>
      <c r="AD2180" s="150"/>
      <c r="AE2180" s="150"/>
      <c r="AF2180" s="150"/>
      <c r="AG2180" s="150" t="s">
        <v>245</v>
      </c>
      <c r="AH2180" s="150">
        <v>0</v>
      </c>
      <c r="AI2180" s="150"/>
      <c r="AJ2180" s="150"/>
      <c r="AK2180" s="150"/>
      <c r="AL2180" s="150"/>
      <c r="AM2180" s="150"/>
      <c r="AN2180" s="150"/>
      <c r="AO2180" s="150"/>
      <c r="AP2180" s="150"/>
      <c r="AQ2180" s="150"/>
      <c r="AR2180" s="150"/>
      <c r="AS2180" s="150"/>
      <c r="AT2180" s="150"/>
      <c r="AU2180" s="150"/>
      <c r="AV2180" s="150"/>
      <c r="AW2180" s="150"/>
      <c r="AX2180" s="150"/>
      <c r="AY2180" s="150"/>
      <c r="AZ2180" s="150"/>
      <c r="BA2180" s="150"/>
      <c r="BB2180" s="150"/>
      <c r="BC2180" s="150"/>
      <c r="BD2180" s="150"/>
      <c r="BE2180" s="150"/>
      <c r="BF2180" s="150"/>
      <c r="BG2180" s="150"/>
      <c r="BH2180" s="150"/>
    </row>
    <row r="2181" spans="1:60" ht="22.5" outlineLevel="1" x14ac:dyDescent="0.2">
      <c r="A2181" s="167">
        <v>82</v>
      </c>
      <c r="B2181" s="168" t="s">
        <v>1232</v>
      </c>
      <c r="C2181" s="184" t="s">
        <v>1233</v>
      </c>
      <c r="D2181" s="169" t="s">
        <v>305</v>
      </c>
      <c r="E2181" s="170">
        <v>110</v>
      </c>
      <c r="F2181" s="171"/>
      <c r="G2181" s="172">
        <f>ROUND(E2181*F2181,2)</f>
        <v>0</v>
      </c>
      <c r="H2181" s="171"/>
      <c r="I2181" s="172">
        <f>ROUND(E2181*H2181,2)</f>
        <v>0</v>
      </c>
      <c r="J2181" s="171"/>
      <c r="K2181" s="172">
        <f>ROUND(E2181*J2181,2)</f>
        <v>0</v>
      </c>
      <c r="L2181" s="172">
        <v>21</v>
      </c>
      <c r="M2181" s="172">
        <f>G2181*(1+L2181/100)</f>
        <v>0</v>
      </c>
      <c r="N2181" s="172">
        <v>0</v>
      </c>
      <c r="O2181" s="172">
        <f>ROUND(E2181*N2181,2)</f>
        <v>0</v>
      </c>
      <c r="P2181" s="172">
        <v>0</v>
      </c>
      <c r="Q2181" s="172">
        <f>ROUND(E2181*P2181,2)</f>
        <v>0</v>
      </c>
      <c r="R2181" s="172" t="s">
        <v>949</v>
      </c>
      <c r="S2181" s="172" t="s">
        <v>184</v>
      </c>
      <c r="T2181" s="173" t="s">
        <v>250</v>
      </c>
      <c r="U2181" s="159">
        <v>0.25600000000000001</v>
      </c>
      <c r="V2181" s="159">
        <f>ROUND(E2181*U2181,2)</f>
        <v>28.16</v>
      </c>
      <c r="W2181" s="159"/>
      <c r="X2181" s="150"/>
      <c r="Y2181" s="150"/>
      <c r="Z2181" s="150"/>
      <c r="AA2181" s="150"/>
      <c r="AB2181" s="150"/>
      <c r="AC2181" s="150"/>
      <c r="AD2181" s="150"/>
      <c r="AE2181" s="150"/>
      <c r="AF2181" s="150"/>
      <c r="AG2181" s="150" t="s">
        <v>241</v>
      </c>
      <c r="AH2181" s="150"/>
      <c r="AI2181" s="150"/>
      <c r="AJ2181" s="150"/>
      <c r="AK2181" s="150"/>
      <c r="AL2181" s="150"/>
      <c r="AM2181" s="150"/>
      <c r="AN2181" s="150"/>
      <c r="AO2181" s="150"/>
      <c r="AP2181" s="150"/>
      <c r="AQ2181" s="150"/>
      <c r="AR2181" s="150"/>
      <c r="AS2181" s="150"/>
      <c r="AT2181" s="150"/>
      <c r="AU2181" s="150"/>
      <c r="AV2181" s="150"/>
      <c r="AW2181" s="150"/>
      <c r="AX2181" s="150"/>
      <c r="AY2181" s="150"/>
      <c r="AZ2181" s="150"/>
      <c r="BA2181" s="150"/>
      <c r="BB2181" s="150"/>
      <c r="BC2181" s="150"/>
      <c r="BD2181" s="150"/>
      <c r="BE2181" s="150"/>
      <c r="BF2181" s="150"/>
      <c r="BG2181" s="150"/>
      <c r="BH2181" s="150"/>
    </row>
    <row r="2182" spans="1:60" outlineLevel="1" x14ac:dyDescent="0.2">
      <c r="A2182" s="157"/>
      <c r="B2182" s="158"/>
      <c r="C2182" s="256" t="s">
        <v>1229</v>
      </c>
      <c r="D2182" s="257"/>
      <c r="E2182" s="257"/>
      <c r="F2182" s="257"/>
      <c r="G2182" s="257"/>
      <c r="H2182" s="159"/>
      <c r="I2182" s="159"/>
      <c r="J2182" s="159"/>
      <c r="K2182" s="159"/>
      <c r="L2182" s="159"/>
      <c r="M2182" s="159"/>
      <c r="N2182" s="159"/>
      <c r="O2182" s="159"/>
      <c r="P2182" s="159"/>
      <c r="Q2182" s="159"/>
      <c r="R2182" s="159"/>
      <c r="S2182" s="159"/>
      <c r="T2182" s="159"/>
      <c r="U2182" s="159"/>
      <c r="V2182" s="159"/>
      <c r="W2182" s="159"/>
      <c r="X2182" s="150"/>
      <c r="Y2182" s="150"/>
      <c r="Z2182" s="150"/>
      <c r="AA2182" s="150"/>
      <c r="AB2182" s="150"/>
      <c r="AC2182" s="150"/>
      <c r="AD2182" s="150"/>
      <c r="AE2182" s="150"/>
      <c r="AF2182" s="150"/>
      <c r="AG2182" s="150" t="s">
        <v>243</v>
      </c>
      <c r="AH2182" s="150"/>
      <c r="AI2182" s="150"/>
      <c r="AJ2182" s="150"/>
      <c r="AK2182" s="150"/>
      <c r="AL2182" s="150"/>
      <c r="AM2182" s="150"/>
      <c r="AN2182" s="150"/>
      <c r="AO2182" s="150"/>
      <c r="AP2182" s="150"/>
      <c r="AQ2182" s="150"/>
      <c r="AR2182" s="150"/>
      <c r="AS2182" s="150"/>
      <c r="AT2182" s="150"/>
      <c r="AU2182" s="150"/>
      <c r="AV2182" s="150"/>
      <c r="AW2182" s="150"/>
      <c r="AX2182" s="150"/>
      <c r="AY2182" s="150"/>
      <c r="AZ2182" s="150"/>
      <c r="BA2182" s="150"/>
      <c r="BB2182" s="150"/>
      <c r="BC2182" s="150"/>
      <c r="BD2182" s="150"/>
      <c r="BE2182" s="150"/>
      <c r="BF2182" s="150"/>
      <c r="BG2182" s="150"/>
      <c r="BH2182" s="150"/>
    </row>
    <row r="2183" spans="1:60" outlineLevel="1" x14ac:dyDescent="0.2">
      <c r="A2183" s="157"/>
      <c r="B2183" s="158"/>
      <c r="C2183" s="197" t="s">
        <v>1168</v>
      </c>
      <c r="D2183" s="188"/>
      <c r="E2183" s="189">
        <v>25</v>
      </c>
      <c r="F2183" s="159"/>
      <c r="G2183" s="159"/>
      <c r="H2183" s="159"/>
      <c r="I2183" s="159"/>
      <c r="J2183" s="159"/>
      <c r="K2183" s="159"/>
      <c r="L2183" s="159"/>
      <c r="M2183" s="159"/>
      <c r="N2183" s="159"/>
      <c r="O2183" s="159"/>
      <c r="P2183" s="159"/>
      <c r="Q2183" s="159"/>
      <c r="R2183" s="159"/>
      <c r="S2183" s="159"/>
      <c r="T2183" s="159"/>
      <c r="U2183" s="159"/>
      <c r="V2183" s="159"/>
      <c r="W2183" s="159"/>
      <c r="X2183" s="150"/>
      <c r="Y2183" s="150"/>
      <c r="Z2183" s="150"/>
      <c r="AA2183" s="150"/>
      <c r="AB2183" s="150"/>
      <c r="AC2183" s="150"/>
      <c r="AD2183" s="150"/>
      <c r="AE2183" s="150"/>
      <c r="AF2183" s="150"/>
      <c r="AG2183" s="150" t="s">
        <v>245</v>
      </c>
      <c r="AH2183" s="150">
        <v>0</v>
      </c>
      <c r="AI2183" s="150"/>
      <c r="AJ2183" s="150"/>
      <c r="AK2183" s="150"/>
      <c r="AL2183" s="150"/>
      <c r="AM2183" s="150"/>
      <c r="AN2183" s="150"/>
      <c r="AO2183" s="150"/>
      <c r="AP2183" s="150"/>
      <c r="AQ2183" s="150"/>
      <c r="AR2183" s="150"/>
      <c r="AS2183" s="150"/>
      <c r="AT2183" s="150"/>
      <c r="AU2183" s="150"/>
      <c r="AV2183" s="150"/>
      <c r="AW2183" s="150"/>
      <c r="AX2183" s="150"/>
      <c r="AY2183" s="150"/>
      <c r="AZ2183" s="150"/>
      <c r="BA2183" s="150"/>
      <c r="BB2183" s="150"/>
      <c r="BC2183" s="150"/>
      <c r="BD2183" s="150"/>
      <c r="BE2183" s="150"/>
      <c r="BF2183" s="150"/>
      <c r="BG2183" s="150"/>
      <c r="BH2183" s="150"/>
    </row>
    <row r="2184" spans="1:60" outlineLevel="1" x14ac:dyDescent="0.2">
      <c r="A2184" s="157"/>
      <c r="B2184" s="158"/>
      <c r="C2184" s="197" t="s">
        <v>1169</v>
      </c>
      <c r="D2184" s="188"/>
      <c r="E2184" s="189">
        <v>44</v>
      </c>
      <c r="F2184" s="159"/>
      <c r="G2184" s="159"/>
      <c r="H2184" s="159"/>
      <c r="I2184" s="159"/>
      <c r="J2184" s="159"/>
      <c r="K2184" s="159"/>
      <c r="L2184" s="159"/>
      <c r="M2184" s="159"/>
      <c r="N2184" s="159"/>
      <c r="O2184" s="159"/>
      <c r="P2184" s="159"/>
      <c r="Q2184" s="159"/>
      <c r="R2184" s="159"/>
      <c r="S2184" s="159"/>
      <c r="T2184" s="159"/>
      <c r="U2184" s="159"/>
      <c r="V2184" s="159"/>
      <c r="W2184" s="159"/>
      <c r="X2184" s="150"/>
      <c r="Y2184" s="150"/>
      <c r="Z2184" s="150"/>
      <c r="AA2184" s="150"/>
      <c r="AB2184" s="150"/>
      <c r="AC2184" s="150"/>
      <c r="AD2184" s="150"/>
      <c r="AE2184" s="150"/>
      <c r="AF2184" s="150"/>
      <c r="AG2184" s="150" t="s">
        <v>245</v>
      </c>
      <c r="AH2184" s="150">
        <v>0</v>
      </c>
      <c r="AI2184" s="150"/>
      <c r="AJ2184" s="150"/>
      <c r="AK2184" s="150"/>
      <c r="AL2184" s="150"/>
      <c r="AM2184" s="150"/>
      <c r="AN2184" s="150"/>
      <c r="AO2184" s="150"/>
      <c r="AP2184" s="150"/>
      <c r="AQ2184" s="150"/>
      <c r="AR2184" s="150"/>
      <c r="AS2184" s="150"/>
      <c r="AT2184" s="150"/>
      <c r="AU2184" s="150"/>
      <c r="AV2184" s="150"/>
      <c r="AW2184" s="150"/>
      <c r="AX2184" s="150"/>
      <c r="AY2184" s="150"/>
      <c r="AZ2184" s="150"/>
      <c r="BA2184" s="150"/>
      <c r="BB2184" s="150"/>
      <c r="BC2184" s="150"/>
      <c r="BD2184" s="150"/>
      <c r="BE2184" s="150"/>
      <c r="BF2184" s="150"/>
      <c r="BG2184" s="150"/>
      <c r="BH2184" s="150"/>
    </row>
    <row r="2185" spans="1:60" outlineLevel="1" x14ac:dyDescent="0.2">
      <c r="A2185" s="157"/>
      <c r="B2185" s="158"/>
      <c r="C2185" s="197" t="s">
        <v>1170</v>
      </c>
      <c r="D2185" s="188"/>
      <c r="E2185" s="189">
        <v>16</v>
      </c>
      <c r="F2185" s="159"/>
      <c r="G2185" s="159"/>
      <c r="H2185" s="159"/>
      <c r="I2185" s="159"/>
      <c r="J2185" s="159"/>
      <c r="K2185" s="159"/>
      <c r="L2185" s="159"/>
      <c r="M2185" s="159"/>
      <c r="N2185" s="159"/>
      <c r="O2185" s="159"/>
      <c r="P2185" s="159"/>
      <c r="Q2185" s="159"/>
      <c r="R2185" s="159"/>
      <c r="S2185" s="159"/>
      <c r="T2185" s="159"/>
      <c r="U2185" s="159"/>
      <c r="V2185" s="159"/>
      <c r="W2185" s="159"/>
      <c r="X2185" s="150"/>
      <c r="Y2185" s="150"/>
      <c r="Z2185" s="150"/>
      <c r="AA2185" s="150"/>
      <c r="AB2185" s="150"/>
      <c r="AC2185" s="150"/>
      <c r="AD2185" s="150"/>
      <c r="AE2185" s="150"/>
      <c r="AF2185" s="150"/>
      <c r="AG2185" s="150" t="s">
        <v>245</v>
      </c>
      <c r="AH2185" s="150">
        <v>0</v>
      </c>
      <c r="AI2185" s="150"/>
      <c r="AJ2185" s="150"/>
      <c r="AK2185" s="150"/>
      <c r="AL2185" s="150"/>
      <c r="AM2185" s="150"/>
      <c r="AN2185" s="150"/>
      <c r="AO2185" s="150"/>
      <c r="AP2185" s="150"/>
      <c r="AQ2185" s="150"/>
      <c r="AR2185" s="150"/>
      <c r="AS2185" s="150"/>
      <c r="AT2185" s="150"/>
      <c r="AU2185" s="150"/>
      <c r="AV2185" s="150"/>
      <c r="AW2185" s="150"/>
      <c r="AX2185" s="150"/>
      <c r="AY2185" s="150"/>
      <c r="AZ2185" s="150"/>
      <c r="BA2185" s="150"/>
      <c r="BB2185" s="150"/>
      <c r="BC2185" s="150"/>
      <c r="BD2185" s="150"/>
      <c r="BE2185" s="150"/>
      <c r="BF2185" s="150"/>
      <c r="BG2185" s="150"/>
      <c r="BH2185" s="150"/>
    </row>
    <row r="2186" spans="1:60" outlineLevel="1" x14ac:dyDescent="0.2">
      <c r="A2186" s="157"/>
      <c r="B2186" s="158"/>
      <c r="C2186" s="197" t="s">
        <v>1171</v>
      </c>
      <c r="D2186" s="188"/>
      <c r="E2186" s="189">
        <v>25</v>
      </c>
      <c r="F2186" s="159"/>
      <c r="G2186" s="159"/>
      <c r="H2186" s="159"/>
      <c r="I2186" s="159"/>
      <c r="J2186" s="159"/>
      <c r="K2186" s="159"/>
      <c r="L2186" s="159"/>
      <c r="M2186" s="159"/>
      <c r="N2186" s="159"/>
      <c r="O2186" s="159"/>
      <c r="P2186" s="159"/>
      <c r="Q2186" s="159"/>
      <c r="R2186" s="159"/>
      <c r="S2186" s="159"/>
      <c r="T2186" s="159"/>
      <c r="U2186" s="159"/>
      <c r="V2186" s="159"/>
      <c r="W2186" s="159"/>
      <c r="X2186" s="150"/>
      <c r="Y2186" s="150"/>
      <c r="Z2186" s="150"/>
      <c r="AA2186" s="150"/>
      <c r="AB2186" s="150"/>
      <c r="AC2186" s="150"/>
      <c r="AD2186" s="150"/>
      <c r="AE2186" s="150"/>
      <c r="AF2186" s="150"/>
      <c r="AG2186" s="150" t="s">
        <v>245</v>
      </c>
      <c r="AH2186" s="150">
        <v>0</v>
      </c>
      <c r="AI2186" s="150"/>
      <c r="AJ2186" s="150"/>
      <c r="AK2186" s="150"/>
      <c r="AL2186" s="150"/>
      <c r="AM2186" s="150"/>
      <c r="AN2186" s="150"/>
      <c r="AO2186" s="150"/>
      <c r="AP2186" s="150"/>
      <c r="AQ2186" s="150"/>
      <c r="AR2186" s="150"/>
      <c r="AS2186" s="150"/>
      <c r="AT2186" s="150"/>
      <c r="AU2186" s="150"/>
      <c r="AV2186" s="150"/>
      <c r="AW2186" s="150"/>
      <c r="AX2186" s="150"/>
      <c r="AY2186" s="150"/>
      <c r="AZ2186" s="150"/>
      <c r="BA2186" s="150"/>
      <c r="BB2186" s="150"/>
      <c r="BC2186" s="150"/>
      <c r="BD2186" s="150"/>
      <c r="BE2186" s="150"/>
      <c r="BF2186" s="150"/>
      <c r="BG2186" s="150"/>
      <c r="BH2186" s="150"/>
    </row>
    <row r="2187" spans="1:60" ht="33.75" outlineLevel="1" x14ac:dyDescent="0.2">
      <c r="A2187" s="167">
        <v>83</v>
      </c>
      <c r="B2187" s="168" t="s">
        <v>1234</v>
      </c>
      <c r="C2187" s="184" t="s">
        <v>1235</v>
      </c>
      <c r="D2187" s="169" t="s">
        <v>1236</v>
      </c>
      <c r="E2187" s="170">
        <v>48</v>
      </c>
      <c r="F2187" s="171"/>
      <c r="G2187" s="172">
        <f>ROUND(E2187*F2187,2)</f>
        <v>0</v>
      </c>
      <c r="H2187" s="171"/>
      <c r="I2187" s="172">
        <f>ROUND(E2187*H2187,2)</f>
        <v>0</v>
      </c>
      <c r="J2187" s="171"/>
      <c r="K2187" s="172">
        <f>ROUND(E2187*J2187,2)</f>
        <v>0</v>
      </c>
      <c r="L2187" s="172">
        <v>21</v>
      </c>
      <c r="M2187" s="172">
        <f>G2187*(1+L2187/100)</f>
        <v>0</v>
      </c>
      <c r="N2187" s="172">
        <v>1.7000000000000001E-4</v>
      </c>
      <c r="O2187" s="172">
        <f>ROUND(E2187*N2187,2)</f>
        <v>0.01</v>
      </c>
      <c r="P2187" s="172">
        <v>0</v>
      </c>
      <c r="Q2187" s="172">
        <f>ROUND(E2187*P2187,2)</f>
        <v>0</v>
      </c>
      <c r="R2187" s="172" t="s">
        <v>949</v>
      </c>
      <c r="S2187" s="172" t="s">
        <v>184</v>
      </c>
      <c r="T2187" s="173" t="s">
        <v>250</v>
      </c>
      <c r="U2187" s="159">
        <v>7.1</v>
      </c>
      <c r="V2187" s="159">
        <f>ROUND(E2187*U2187,2)</f>
        <v>340.8</v>
      </c>
      <c r="W2187" s="159"/>
      <c r="X2187" s="150"/>
      <c r="Y2187" s="150"/>
      <c r="Z2187" s="150"/>
      <c r="AA2187" s="150"/>
      <c r="AB2187" s="150"/>
      <c r="AC2187" s="150"/>
      <c r="AD2187" s="150"/>
      <c r="AE2187" s="150"/>
      <c r="AF2187" s="150"/>
      <c r="AG2187" s="150" t="s">
        <v>241</v>
      </c>
      <c r="AH2187" s="150"/>
      <c r="AI2187" s="150"/>
      <c r="AJ2187" s="150"/>
      <c r="AK2187" s="150"/>
      <c r="AL2187" s="150"/>
      <c r="AM2187" s="150"/>
      <c r="AN2187" s="150"/>
      <c r="AO2187" s="150"/>
      <c r="AP2187" s="150"/>
      <c r="AQ2187" s="150"/>
      <c r="AR2187" s="150"/>
      <c r="AS2187" s="150"/>
      <c r="AT2187" s="150"/>
      <c r="AU2187" s="150"/>
      <c r="AV2187" s="150"/>
      <c r="AW2187" s="150"/>
      <c r="AX2187" s="150"/>
      <c r="AY2187" s="150"/>
      <c r="AZ2187" s="150"/>
      <c r="BA2187" s="150"/>
      <c r="BB2187" s="150"/>
      <c r="BC2187" s="150"/>
      <c r="BD2187" s="150"/>
      <c r="BE2187" s="150"/>
      <c r="BF2187" s="150"/>
      <c r="BG2187" s="150"/>
      <c r="BH2187" s="150"/>
    </row>
    <row r="2188" spans="1:60" outlineLevel="1" x14ac:dyDescent="0.2">
      <c r="A2188" s="157"/>
      <c r="B2188" s="158"/>
      <c r="C2188" s="256" t="s">
        <v>1229</v>
      </c>
      <c r="D2188" s="257"/>
      <c r="E2188" s="257"/>
      <c r="F2188" s="257"/>
      <c r="G2188" s="257"/>
      <c r="H2188" s="159"/>
      <c r="I2188" s="159"/>
      <c r="J2188" s="159"/>
      <c r="K2188" s="159"/>
      <c r="L2188" s="159"/>
      <c r="M2188" s="159"/>
      <c r="N2188" s="159"/>
      <c r="O2188" s="159"/>
      <c r="P2188" s="159"/>
      <c r="Q2188" s="159"/>
      <c r="R2188" s="159"/>
      <c r="S2188" s="159"/>
      <c r="T2188" s="159"/>
      <c r="U2188" s="159"/>
      <c r="V2188" s="159"/>
      <c r="W2188" s="159"/>
      <c r="X2188" s="150"/>
      <c r="Y2188" s="150"/>
      <c r="Z2188" s="150"/>
      <c r="AA2188" s="150"/>
      <c r="AB2188" s="150"/>
      <c r="AC2188" s="150"/>
      <c r="AD2188" s="150"/>
      <c r="AE2188" s="150"/>
      <c r="AF2188" s="150"/>
      <c r="AG2188" s="150" t="s">
        <v>243</v>
      </c>
      <c r="AH2188" s="150"/>
      <c r="AI2188" s="150"/>
      <c r="AJ2188" s="150"/>
      <c r="AK2188" s="150"/>
      <c r="AL2188" s="150"/>
      <c r="AM2188" s="150"/>
      <c r="AN2188" s="150"/>
      <c r="AO2188" s="150"/>
      <c r="AP2188" s="150"/>
      <c r="AQ2188" s="150"/>
      <c r="AR2188" s="150"/>
      <c r="AS2188" s="150"/>
      <c r="AT2188" s="150"/>
      <c r="AU2188" s="150"/>
      <c r="AV2188" s="150"/>
      <c r="AW2188" s="150"/>
      <c r="AX2188" s="150"/>
      <c r="AY2188" s="150"/>
      <c r="AZ2188" s="150"/>
      <c r="BA2188" s="150"/>
      <c r="BB2188" s="150"/>
      <c r="BC2188" s="150"/>
      <c r="BD2188" s="150"/>
      <c r="BE2188" s="150"/>
      <c r="BF2188" s="150"/>
      <c r="BG2188" s="150"/>
      <c r="BH2188" s="150"/>
    </row>
    <row r="2189" spans="1:60" outlineLevel="1" x14ac:dyDescent="0.2">
      <c r="A2189" s="157"/>
      <c r="B2189" s="158"/>
      <c r="C2189" s="197" t="s">
        <v>1237</v>
      </c>
      <c r="D2189" s="188"/>
      <c r="E2189" s="189">
        <v>4</v>
      </c>
      <c r="F2189" s="159"/>
      <c r="G2189" s="159"/>
      <c r="H2189" s="159"/>
      <c r="I2189" s="159"/>
      <c r="J2189" s="159"/>
      <c r="K2189" s="159"/>
      <c r="L2189" s="159"/>
      <c r="M2189" s="159"/>
      <c r="N2189" s="159"/>
      <c r="O2189" s="159"/>
      <c r="P2189" s="159"/>
      <c r="Q2189" s="159"/>
      <c r="R2189" s="159"/>
      <c r="S2189" s="159"/>
      <c r="T2189" s="159"/>
      <c r="U2189" s="159"/>
      <c r="V2189" s="159"/>
      <c r="W2189" s="159"/>
      <c r="X2189" s="150"/>
      <c r="Y2189" s="150"/>
      <c r="Z2189" s="150"/>
      <c r="AA2189" s="150"/>
      <c r="AB2189" s="150"/>
      <c r="AC2189" s="150"/>
      <c r="AD2189" s="150"/>
      <c r="AE2189" s="150"/>
      <c r="AF2189" s="150"/>
      <c r="AG2189" s="150" t="s">
        <v>245</v>
      </c>
      <c r="AH2189" s="150">
        <v>0</v>
      </c>
      <c r="AI2189" s="150"/>
      <c r="AJ2189" s="150"/>
      <c r="AK2189" s="150"/>
      <c r="AL2189" s="150"/>
      <c r="AM2189" s="150"/>
      <c r="AN2189" s="150"/>
      <c r="AO2189" s="150"/>
      <c r="AP2189" s="150"/>
      <c r="AQ2189" s="150"/>
      <c r="AR2189" s="150"/>
      <c r="AS2189" s="150"/>
      <c r="AT2189" s="150"/>
      <c r="AU2189" s="150"/>
      <c r="AV2189" s="150"/>
      <c r="AW2189" s="150"/>
      <c r="AX2189" s="150"/>
      <c r="AY2189" s="150"/>
      <c r="AZ2189" s="150"/>
      <c r="BA2189" s="150"/>
      <c r="BB2189" s="150"/>
      <c r="BC2189" s="150"/>
      <c r="BD2189" s="150"/>
      <c r="BE2189" s="150"/>
      <c r="BF2189" s="150"/>
      <c r="BG2189" s="150"/>
      <c r="BH2189" s="150"/>
    </row>
    <row r="2190" spans="1:60" outlineLevel="1" x14ac:dyDescent="0.2">
      <c r="A2190" s="157"/>
      <c r="B2190" s="158"/>
      <c r="C2190" s="197" t="s">
        <v>1238</v>
      </c>
      <c r="D2190" s="188"/>
      <c r="E2190" s="189">
        <v>1</v>
      </c>
      <c r="F2190" s="159"/>
      <c r="G2190" s="159"/>
      <c r="H2190" s="159"/>
      <c r="I2190" s="159"/>
      <c r="J2190" s="159"/>
      <c r="K2190" s="159"/>
      <c r="L2190" s="159"/>
      <c r="M2190" s="159"/>
      <c r="N2190" s="159"/>
      <c r="O2190" s="159"/>
      <c r="P2190" s="159"/>
      <c r="Q2190" s="159"/>
      <c r="R2190" s="159"/>
      <c r="S2190" s="159"/>
      <c r="T2190" s="159"/>
      <c r="U2190" s="159"/>
      <c r="V2190" s="159"/>
      <c r="W2190" s="159"/>
      <c r="X2190" s="150"/>
      <c r="Y2190" s="150"/>
      <c r="Z2190" s="150"/>
      <c r="AA2190" s="150"/>
      <c r="AB2190" s="150"/>
      <c r="AC2190" s="150"/>
      <c r="AD2190" s="150"/>
      <c r="AE2190" s="150"/>
      <c r="AF2190" s="150"/>
      <c r="AG2190" s="150" t="s">
        <v>245</v>
      </c>
      <c r="AH2190" s="150">
        <v>0</v>
      </c>
      <c r="AI2190" s="150"/>
      <c r="AJ2190" s="150"/>
      <c r="AK2190" s="150"/>
      <c r="AL2190" s="150"/>
      <c r="AM2190" s="150"/>
      <c r="AN2190" s="150"/>
      <c r="AO2190" s="150"/>
      <c r="AP2190" s="150"/>
      <c r="AQ2190" s="150"/>
      <c r="AR2190" s="150"/>
      <c r="AS2190" s="150"/>
      <c r="AT2190" s="150"/>
      <c r="AU2190" s="150"/>
      <c r="AV2190" s="150"/>
      <c r="AW2190" s="150"/>
      <c r="AX2190" s="150"/>
      <c r="AY2190" s="150"/>
      <c r="AZ2190" s="150"/>
      <c r="BA2190" s="150"/>
      <c r="BB2190" s="150"/>
      <c r="BC2190" s="150"/>
      <c r="BD2190" s="150"/>
      <c r="BE2190" s="150"/>
      <c r="BF2190" s="150"/>
      <c r="BG2190" s="150"/>
      <c r="BH2190" s="150"/>
    </row>
    <row r="2191" spans="1:60" outlineLevel="1" x14ac:dyDescent="0.2">
      <c r="A2191" s="157"/>
      <c r="B2191" s="158"/>
      <c r="C2191" s="197" t="s">
        <v>1239</v>
      </c>
      <c r="D2191" s="188"/>
      <c r="E2191" s="189">
        <v>3</v>
      </c>
      <c r="F2191" s="159"/>
      <c r="G2191" s="159"/>
      <c r="H2191" s="159"/>
      <c r="I2191" s="159"/>
      <c r="J2191" s="159"/>
      <c r="K2191" s="159"/>
      <c r="L2191" s="159"/>
      <c r="M2191" s="159"/>
      <c r="N2191" s="159"/>
      <c r="O2191" s="159"/>
      <c r="P2191" s="159"/>
      <c r="Q2191" s="159"/>
      <c r="R2191" s="159"/>
      <c r="S2191" s="159"/>
      <c r="T2191" s="159"/>
      <c r="U2191" s="159"/>
      <c r="V2191" s="159"/>
      <c r="W2191" s="159"/>
      <c r="X2191" s="150"/>
      <c r="Y2191" s="150"/>
      <c r="Z2191" s="150"/>
      <c r="AA2191" s="150"/>
      <c r="AB2191" s="150"/>
      <c r="AC2191" s="150"/>
      <c r="AD2191" s="150"/>
      <c r="AE2191" s="150"/>
      <c r="AF2191" s="150"/>
      <c r="AG2191" s="150" t="s">
        <v>245</v>
      </c>
      <c r="AH2191" s="150">
        <v>0</v>
      </c>
      <c r="AI2191" s="150"/>
      <c r="AJ2191" s="150"/>
      <c r="AK2191" s="150"/>
      <c r="AL2191" s="150"/>
      <c r="AM2191" s="150"/>
      <c r="AN2191" s="150"/>
      <c r="AO2191" s="150"/>
      <c r="AP2191" s="150"/>
      <c r="AQ2191" s="150"/>
      <c r="AR2191" s="150"/>
      <c r="AS2191" s="150"/>
      <c r="AT2191" s="150"/>
      <c r="AU2191" s="150"/>
      <c r="AV2191" s="150"/>
      <c r="AW2191" s="150"/>
      <c r="AX2191" s="150"/>
      <c r="AY2191" s="150"/>
      <c r="AZ2191" s="150"/>
      <c r="BA2191" s="150"/>
      <c r="BB2191" s="150"/>
      <c r="BC2191" s="150"/>
      <c r="BD2191" s="150"/>
      <c r="BE2191" s="150"/>
      <c r="BF2191" s="150"/>
      <c r="BG2191" s="150"/>
      <c r="BH2191" s="150"/>
    </row>
    <row r="2192" spans="1:60" outlineLevel="1" x14ac:dyDescent="0.2">
      <c r="A2192" s="157"/>
      <c r="B2192" s="158"/>
      <c r="C2192" s="197" t="s">
        <v>1240</v>
      </c>
      <c r="D2192" s="188"/>
      <c r="E2192" s="189">
        <v>3</v>
      </c>
      <c r="F2192" s="159"/>
      <c r="G2192" s="159"/>
      <c r="H2192" s="159"/>
      <c r="I2192" s="159"/>
      <c r="J2192" s="159"/>
      <c r="K2192" s="159"/>
      <c r="L2192" s="159"/>
      <c r="M2192" s="159"/>
      <c r="N2192" s="159"/>
      <c r="O2192" s="159"/>
      <c r="P2192" s="159"/>
      <c r="Q2192" s="159"/>
      <c r="R2192" s="159"/>
      <c r="S2192" s="159"/>
      <c r="T2192" s="159"/>
      <c r="U2192" s="159"/>
      <c r="V2192" s="159"/>
      <c r="W2192" s="159"/>
      <c r="X2192" s="150"/>
      <c r="Y2192" s="150"/>
      <c r="Z2192" s="150"/>
      <c r="AA2192" s="150"/>
      <c r="AB2192" s="150"/>
      <c r="AC2192" s="150"/>
      <c r="AD2192" s="150"/>
      <c r="AE2192" s="150"/>
      <c r="AF2192" s="150"/>
      <c r="AG2192" s="150" t="s">
        <v>245</v>
      </c>
      <c r="AH2192" s="150">
        <v>0</v>
      </c>
      <c r="AI2192" s="150"/>
      <c r="AJ2192" s="150"/>
      <c r="AK2192" s="150"/>
      <c r="AL2192" s="150"/>
      <c r="AM2192" s="150"/>
      <c r="AN2192" s="150"/>
      <c r="AO2192" s="150"/>
      <c r="AP2192" s="150"/>
      <c r="AQ2192" s="150"/>
      <c r="AR2192" s="150"/>
      <c r="AS2192" s="150"/>
      <c r="AT2192" s="150"/>
      <c r="AU2192" s="150"/>
      <c r="AV2192" s="150"/>
      <c r="AW2192" s="150"/>
      <c r="AX2192" s="150"/>
      <c r="AY2192" s="150"/>
      <c r="AZ2192" s="150"/>
      <c r="BA2192" s="150"/>
      <c r="BB2192" s="150"/>
      <c r="BC2192" s="150"/>
      <c r="BD2192" s="150"/>
      <c r="BE2192" s="150"/>
      <c r="BF2192" s="150"/>
      <c r="BG2192" s="150"/>
      <c r="BH2192" s="150"/>
    </row>
    <row r="2193" spans="1:60" outlineLevel="1" x14ac:dyDescent="0.2">
      <c r="A2193" s="157"/>
      <c r="B2193" s="158"/>
      <c r="C2193" s="197" t="s">
        <v>1241</v>
      </c>
      <c r="D2193" s="188"/>
      <c r="E2193" s="189">
        <v>9</v>
      </c>
      <c r="F2193" s="159"/>
      <c r="G2193" s="159"/>
      <c r="H2193" s="159"/>
      <c r="I2193" s="159"/>
      <c r="J2193" s="159"/>
      <c r="K2193" s="159"/>
      <c r="L2193" s="159"/>
      <c r="M2193" s="159"/>
      <c r="N2193" s="159"/>
      <c r="O2193" s="159"/>
      <c r="P2193" s="159"/>
      <c r="Q2193" s="159"/>
      <c r="R2193" s="159"/>
      <c r="S2193" s="159"/>
      <c r="T2193" s="159"/>
      <c r="U2193" s="159"/>
      <c r="V2193" s="159"/>
      <c r="W2193" s="159"/>
      <c r="X2193" s="150"/>
      <c r="Y2193" s="150"/>
      <c r="Z2193" s="150"/>
      <c r="AA2193" s="150"/>
      <c r="AB2193" s="150"/>
      <c r="AC2193" s="150"/>
      <c r="AD2193" s="150"/>
      <c r="AE2193" s="150"/>
      <c r="AF2193" s="150"/>
      <c r="AG2193" s="150" t="s">
        <v>245</v>
      </c>
      <c r="AH2193" s="150">
        <v>0</v>
      </c>
      <c r="AI2193" s="150"/>
      <c r="AJ2193" s="150"/>
      <c r="AK2193" s="150"/>
      <c r="AL2193" s="150"/>
      <c r="AM2193" s="150"/>
      <c r="AN2193" s="150"/>
      <c r="AO2193" s="150"/>
      <c r="AP2193" s="150"/>
      <c r="AQ2193" s="150"/>
      <c r="AR2193" s="150"/>
      <c r="AS2193" s="150"/>
      <c r="AT2193" s="150"/>
      <c r="AU2193" s="150"/>
      <c r="AV2193" s="150"/>
      <c r="AW2193" s="150"/>
      <c r="AX2193" s="150"/>
      <c r="AY2193" s="150"/>
      <c r="AZ2193" s="150"/>
      <c r="BA2193" s="150"/>
      <c r="BB2193" s="150"/>
      <c r="BC2193" s="150"/>
      <c r="BD2193" s="150"/>
      <c r="BE2193" s="150"/>
      <c r="BF2193" s="150"/>
      <c r="BG2193" s="150"/>
      <c r="BH2193" s="150"/>
    </row>
    <row r="2194" spans="1:60" outlineLevel="1" x14ac:dyDescent="0.2">
      <c r="A2194" s="157"/>
      <c r="B2194" s="158"/>
      <c r="C2194" s="197" t="s">
        <v>1017</v>
      </c>
      <c r="D2194" s="188"/>
      <c r="E2194" s="189">
        <v>1</v>
      </c>
      <c r="F2194" s="159"/>
      <c r="G2194" s="159"/>
      <c r="H2194" s="159"/>
      <c r="I2194" s="159"/>
      <c r="J2194" s="159"/>
      <c r="K2194" s="159"/>
      <c r="L2194" s="159"/>
      <c r="M2194" s="159"/>
      <c r="N2194" s="159"/>
      <c r="O2194" s="159"/>
      <c r="P2194" s="159"/>
      <c r="Q2194" s="159"/>
      <c r="R2194" s="159"/>
      <c r="S2194" s="159"/>
      <c r="T2194" s="159"/>
      <c r="U2194" s="159"/>
      <c r="V2194" s="159"/>
      <c r="W2194" s="159"/>
      <c r="X2194" s="150"/>
      <c r="Y2194" s="150"/>
      <c r="Z2194" s="150"/>
      <c r="AA2194" s="150"/>
      <c r="AB2194" s="150"/>
      <c r="AC2194" s="150"/>
      <c r="AD2194" s="150"/>
      <c r="AE2194" s="150"/>
      <c r="AF2194" s="150"/>
      <c r="AG2194" s="150" t="s">
        <v>245</v>
      </c>
      <c r="AH2194" s="150">
        <v>0</v>
      </c>
      <c r="AI2194" s="150"/>
      <c r="AJ2194" s="150"/>
      <c r="AK2194" s="150"/>
      <c r="AL2194" s="150"/>
      <c r="AM2194" s="150"/>
      <c r="AN2194" s="150"/>
      <c r="AO2194" s="150"/>
      <c r="AP2194" s="150"/>
      <c r="AQ2194" s="150"/>
      <c r="AR2194" s="150"/>
      <c r="AS2194" s="150"/>
      <c r="AT2194" s="150"/>
      <c r="AU2194" s="150"/>
      <c r="AV2194" s="150"/>
      <c r="AW2194" s="150"/>
      <c r="AX2194" s="150"/>
      <c r="AY2194" s="150"/>
      <c r="AZ2194" s="150"/>
      <c r="BA2194" s="150"/>
      <c r="BB2194" s="150"/>
      <c r="BC2194" s="150"/>
      <c r="BD2194" s="150"/>
      <c r="BE2194" s="150"/>
      <c r="BF2194" s="150"/>
      <c r="BG2194" s="150"/>
      <c r="BH2194" s="150"/>
    </row>
    <row r="2195" spans="1:60" outlineLevel="1" x14ac:dyDescent="0.2">
      <c r="A2195" s="157"/>
      <c r="B2195" s="158"/>
      <c r="C2195" s="197" t="s">
        <v>1242</v>
      </c>
      <c r="D2195" s="188"/>
      <c r="E2195" s="189">
        <v>1</v>
      </c>
      <c r="F2195" s="159"/>
      <c r="G2195" s="159"/>
      <c r="H2195" s="159"/>
      <c r="I2195" s="159"/>
      <c r="J2195" s="159"/>
      <c r="K2195" s="159"/>
      <c r="L2195" s="159"/>
      <c r="M2195" s="159"/>
      <c r="N2195" s="159"/>
      <c r="O2195" s="159"/>
      <c r="P2195" s="159"/>
      <c r="Q2195" s="159"/>
      <c r="R2195" s="159"/>
      <c r="S2195" s="159"/>
      <c r="T2195" s="159"/>
      <c r="U2195" s="159"/>
      <c r="V2195" s="159"/>
      <c r="W2195" s="159"/>
      <c r="X2195" s="150"/>
      <c r="Y2195" s="150"/>
      <c r="Z2195" s="150"/>
      <c r="AA2195" s="150"/>
      <c r="AB2195" s="150"/>
      <c r="AC2195" s="150"/>
      <c r="AD2195" s="150"/>
      <c r="AE2195" s="150"/>
      <c r="AF2195" s="150"/>
      <c r="AG2195" s="150" t="s">
        <v>245</v>
      </c>
      <c r="AH2195" s="150">
        <v>0</v>
      </c>
      <c r="AI2195" s="150"/>
      <c r="AJ2195" s="150"/>
      <c r="AK2195" s="150"/>
      <c r="AL2195" s="150"/>
      <c r="AM2195" s="150"/>
      <c r="AN2195" s="150"/>
      <c r="AO2195" s="150"/>
      <c r="AP2195" s="150"/>
      <c r="AQ2195" s="150"/>
      <c r="AR2195" s="150"/>
      <c r="AS2195" s="150"/>
      <c r="AT2195" s="150"/>
      <c r="AU2195" s="150"/>
      <c r="AV2195" s="150"/>
      <c r="AW2195" s="150"/>
      <c r="AX2195" s="150"/>
      <c r="AY2195" s="150"/>
      <c r="AZ2195" s="150"/>
      <c r="BA2195" s="150"/>
      <c r="BB2195" s="150"/>
      <c r="BC2195" s="150"/>
      <c r="BD2195" s="150"/>
      <c r="BE2195" s="150"/>
      <c r="BF2195" s="150"/>
      <c r="BG2195" s="150"/>
      <c r="BH2195" s="150"/>
    </row>
    <row r="2196" spans="1:60" outlineLevel="1" x14ac:dyDescent="0.2">
      <c r="A2196" s="157"/>
      <c r="B2196" s="158"/>
      <c r="C2196" s="197" t="s">
        <v>1211</v>
      </c>
      <c r="D2196" s="188"/>
      <c r="E2196" s="189">
        <v>1</v>
      </c>
      <c r="F2196" s="159"/>
      <c r="G2196" s="159"/>
      <c r="H2196" s="159"/>
      <c r="I2196" s="159"/>
      <c r="J2196" s="159"/>
      <c r="K2196" s="159"/>
      <c r="L2196" s="159"/>
      <c r="M2196" s="159"/>
      <c r="N2196" s="159"/>
      <c r="O2196" s="159"/>
      <c r="P2196" s="159"/>
      <c r="Q2196" s="159"/>
      <c r="R2196" s="159"/>
      <c r="S2196" s="159"/>
      <c r="T2196" s="159"/>
      <c r="U2196" s="159"/>
      <c r="V2196" s="159"/>
      <c r="W2196" s="159"/>
      <c r="X2196" s="150"/>
      <c r="Y2196" s="150"/>
      <c r="Z2196" s="150"/>
      <c r="AA2196" s="150"/>
      <c r="AB2196" s="150"/>
      <c r="AC2196" s="150"/>
      <c r="AD2196" s="150"/>
      <c r="AE2196" s="150"/>
      <c r="AF2196" s="150"/>
      <c r="AG2196" s="150" t="s">
        <v>245</v>
      </c>
      <c r="AH2196" s="150">
        <v>0</v>
      </c>
      <c r="AI2196" s="150"/>
      <c r="AJ2196" s="150"/>
      <c r="AK2196" s="150"/>
      <c r="AL2196" s="150"/>
      <c r="AM2196" s="150"/>
      <c r="AN2196" s="150"/>
      <c r="AO2196" s="150"/>
      <c r="AP2196" s="150"/>
      <c r="AQ2196" s="150"/>
      <c r="AR2196" s="150"/>
      <c r="AS2196" s="150"/>
      <c r="AT2196" s="150"/>
      <c r="AU2196" s="150"/>
      <c r="AV2196" s="150"/>
      <c r="AW2196" s="150"/>
      <c r="AX2196" s="150"/>
      <c r="AY2196" s="150"/>
      <c r="AZ2196" s="150"/>
      <c r="BA2196" s="150"/>
      <c r="BB2196" s="150"/>
      <c r="BC2196" s="150"/>
      <c r="BD2196" s="150"/>
      <c r="BE2196" s="150"/>
      <c r="BF2196" s="150"/>
      <c r="BG2196" s="150"/>
      <c r="BH2196" s="150"/>
    </row>
    <row r="2197" spans="1:60" outlineLevel="1" x14ac:dyDescent="0.2">
      <c r="A2197" s="157"/>
      <c r="B2197" s="158"/>
      <c r="C2197" s="197" t="s">
        <v>1045</v>
      </c>
      <c r="D2197" s="188"/>
      <c r="E2197" s="189">
        <v>1</v>
      </c>
      <c r="F2197" s="159"/>
      <c r="G2197" s="159"/>
      <c r="H2197" s="159"/>
      <c r="I2197" s="159"/>
      <c r="J2197" s="159"/>
      <c r="K2197" s="159"/>
      <c r="L2197" s="159"/>
      <c r="M2197" s="159"/>
      <c r="N2197" s="159"/>
      <c r="O2197" s="159"/>
      <c r="P2197" s="159"/>
      <c r="Q2197" s="159"/>
      <c r="R2197" s="159"/>
      <c r="S2197" s="159"/>
      <c r="T2197" s="159"/>
      <c r="U2197" s="159"/>
      <c r="V2197" s="159"/>
      <c r="W2197" s="159"/>
      <c r="X2197" s="150"/>
      <c r="Y2197" s="150"/>
      <c r="Z2197" s="150"/>
      <c r="AA2197" s="150"/>
      <c r="AB2197" s="150"/>
      <c r="AC2197" s="150"/>
      <c r="AD2197" s="150"/>
      <c r="AE2197" s="150"/>
      <c r="AF2197" s="150"/>
      <c r="AG2197" s="150" t="s">
        <v>245</v>
      </c>
      <c r="AH2197" s="150">
        <v>0</v>
      </c>
      <c r="AI2197" s="150"/>
      <c r="AJ2197" s="150"/>
      <c r="AK2197" s="150"/>
      <c r="AL2197" s="150"/>
      <c r="AM2197" s="150"/>
      <c r="AN2197" s="150"/>
      <c r="AO2197" s="150"/>
      <c r="AP2197" s="150"/>
      <c r="AQ2197" s="150"/>
      <c r="AR2197" s="150"/>
      <c r="AS2197" s="150"/>
      <c r="AT2197" s="150"/>
      <c r="AU2197" s="150"/>
      <c r="AV2197" s="150"/>
      <c r="AW2197" s="150"/>
      <c r="AX2197" s="150"/>
      <c r="AY2197" s="150"/>
      <c r="AZ2197" s="150"/>
      <c r="BA2197" s="150"/>
      <c r="BB2197" s="150"/>
      <c r="BC2197" s="150"/>
      <c r="BD2197" s="150"/>
      <c r="BE2197" s="150"/>
      <c r="BF2197" s="150"/>
      <c r="BG2197" s="150"/>
      <c r="BH2197" s="150"/>
    </row>
    <row r="2198" spans="1:60" outlineLevel="1" x14ac:dyDescent="0.2">
      <c r="A2198" s="157"/>
      <c r="B2198" s="158"/>
      <c r="C2198" s="197" t="s">
        <v>1020</v>
      </c>
      <c r="D2198" s="188"/>
      <c r="E2198" s="189">
        <v>1</v>
      </c>
      <c r="F2198" s="159"/>
      <c r="G2198" s="159"/>
      <c r="H2198" s="159"/>
      <c r="I2198" s="159"/>
      <c r="J2198" s="159"/>
      <c r="K2198" s="159"/>
      <c r="L2198" s="159"/>
      <c r="M2198" s="159"/>
      <c r="N2198" s="159"/>
      <c r="O2198" s="159"/>
      <c r="P2198" s="159"/>
      <c r="Q2198" s="159"/>
      <c r="R2198" s="159"/>
      <c r="S2198" s="159"/>
      <c r="T2198" s="159"/>
      <c r="U2198" s="159"/>
      <c r="V2198" s="159"/>
      <c r="W2198" s="159"/>
      <c r="X2198" s="150"/>
      <c r="Y2198" s="150"/>
      <c r="Z2198" s="150"/>
      <c r="AA2198" s="150"/>
      <c r="AB2198" s="150"/>
      <c r="AC2198" s="150"/>
      <c r="AD2198" s="150"/>
      <c r="AE2198" s="150"/>
      <c r="AF2198" s="150"/>
      <c r="AG2198" s="150" t="s">
        <v>245</v>
      </c>
      <c r="AH2198" s="150">
        <v>0</v>
      </c>
      <c r="AI2198" s="150"/>
      <c r="AJ2198" s="150"/>
      <c r="AK2198" s="150"/>
      <c r="AL2198" s="150"/>
      <c r="AM2198" s="150"/>
      <c r="AN2198" s="150"/>
      <c r="AO2198" s="150"/>
      <c r="AP2198" s="150"/>
      <c r="AQ2198" s="150"/>
      <c r="AR2198" s="150"/>
      <c r="AS2198" s="150"/>
      <c r="AT2198" s="150"/>
      <c r="AU2198" s="150"/>
      <c r="AV2198" s="150"/>
      <c r="AW2198" s="150"/>
      <c r="AX2198" s="150"/>
      <c r="AY2198" s="150"/>
      <c r="AZ2198" s="150"/>
      <c r="BA2198" s="150"/>
      <c r="BB2198" s="150"/>
      <c r="BC2198" s="150"/>
      <c r="BD2198" s="150"/>
      <c r="BE2198" s="150"/>
      <c r="BF2198" s="150"/>
      <c r="BG2198" s="150"/>
      <c r="BH2198" s="150"/>
    </row>
    <row r="2199" spans="1:60" outlineLevel="1" x14ac:dyDescent="0.2">
      <c r="A2199" s="157"/>
      <c r="B2199" s="158"/>
      <c r="C2199" s="197" t="s">
        <v>1243</v>
      </c>
      <c r="D2199" s="188"/>
      <c r="E2199" s="189">
        <v>4</v>
      </c>
      <c r="F2199" s="159"/>
      <c r="G2199" s="159"/>
      <c r="H2199" s="159"/>
      <c r="I2199" s="159"/>
      <c r="J2199" s="159"/>
      <c r="K2199" s="159"/>
      <c r="L2199" s="159"/>
      <c r="M2199" s="159"/>
      <c r="N2199" s="159"/>
      <c r="O2199" s="159"/>
      <c r="P2199" s="159"/>
      <c r="Q2199" s="159"/>
      <c r="R2199" s="159"/>
      <c r="S2199" s="159"/>
      <c r="T2199" s="159"/>
      <c r="U2199" s="159"/>
      <c r="V2199" s="159"/>
      <c r="W2199" s="159"/>
      <c r="X2199" s="150"/>
      <c r="Y2199" s="150"/>
      <c r="Z2199" s="150"/>
      <c r="AA2199" s="150"/>
      <c r="AB2199" s="150"/>
      <c r="AC2199" s="150"/>
      <c r="AD2199" s="150"/>
      <c r="AE2199" s="150"/>
      <c r="AF2199" s="150"/>
      <c r="AG2199" s="150" t="s">
        <v>245</v>
      </c>
      <c r="AH2199" s="150">
        <v>0</v>
      </c>
      <c r="AI2199" s="150"/>
      <c r="AJ2199" s="150"/>
      <c r="AK2199" s="150"/>
      <c r="AL2199" s="150"/>
      <c r="AM2199" s="150"/>
      <c r="AN2199" s="150"/>
      <c r="AO2199" s="150"/>
      <c r="AP2199" s="150"/>
      <c r="AQ2199" s="150"/>
      <c r="AR2199" s="150"/>
      <c r="AS2199" s="150"/>
      <c r="AT2199" s="150"/>
      <c r="AU2199" s="150"/>
      <c r="AV2199" s="150"/>
      <c r="AW2199" s="150"/>
      <c r="AX2199" s="150"/>
      <c r="AY2199" s="150"/>
      <c r="AZ2199" s="150"/>
      <c r="BA2199" s="150"/>
      <c r="BB2199" s="150"/>
      <c r="BC2199" s="150"/>
      <c r="BD2199" s="150"/>
      <c r="BE2199" s="150"/>
      <c r="BF2199" s="150"/>
      <c r="BG2199" s="150"/>
      <c r="BH2199" s="150"/>
    </row>
    <row r="2200" spans="1:60" outlineLevel="1" x14ac:dyDescent="0.2">
      <c r="A2200" s="157"/>
      <c r="B2200" s="158"/>
      <c r="C2200" s="197" t="s">
        <v>1244</v>
      </c>
      <c r="D2200" s="188"/>
      <c r="E2200" s="189">
        <v>3</v>
      </c>
      <c r="F2200" s="159"/>
      <c r="G2200" s="159"/>
      <c r="H2200" s="159"/>
      <c r="I2200" s="159"/>
      <c r="J2200" s="159"/>
      <c r="K2200" s="159"/>
      <c r="L2200" s="159"/>
      <c r="M2200" s="159"/>
      <c r="N2200" s="159"/>
      <c r="O2200" s="159"/>
      <c r="P2200" s="159"/>
      <c r="Q2200" s="159"/>
      <c r="R2200" s="159"/>
      <c r="S2200" s="159"/>
      <c r="T2200" s="159"/>
      <c r="U2200" s="159"/>
      <c r="V2200" s="159"/>
      <c r="W2200" s="159"/>
      <c r="X2200" s="150"/>
      <c r="Y2200" s="150"/>
      <c r="Z2200" s="150"/>
      <c r="AA2200" s="150"/>
      <c r="AB2200" s="150"/>
      <c r="AC2200" s="150"/>
      <c r="AD2200" s="150"/>
      <c r="AE2200" s="150"/>
      <c r="AF2200" s="150"/>
      <c r="AG2200" s="150" t="s">
        <v>245</v>
      </c>
      <c r="AH2200" s="150">
        <v>0</v>
      </c>
      <c r="AI2200" s="150"/>
      <c r="AJ2200" s="150"/>
      <c r="AK2200" s="150"/>
      <c r="AL2200" s="150"/>
      <c r="AM2200" s="150"/>
      <c r="AN2200" s="150"/>
      <c r="AO2200" s="150"/>
      <c r="AP2200" s="150"/>
      <c r="AQ2200" s="150"/>
      <c r="AR2200" s="150"/>
      <c r="AS2200" s="150"/>
      <c r="AT2200" s="150"/>
      <c r="AU2200" s="150"/>
      <c r="AV2200" s="150"/>
      <c r="AW2200" s="150"/>
      <c r="AX2200" s="150"/>
      <c r="AY2200" s="150"/>
      <c r="AZ2200" s="150"/>
      <c r="BA2200" s="150"/>
      <c r="BB2200" s="150"/>
      <c r="BC2200" s="150"/>
      <c r="BD2200" s="150"/>
      <c r="BE2200" s="150"/>
      <c r="BF2200" s="150"/>
      <c r="BG2200" s="150"/>
      <c r="BH2200" s="150"/>
    </row>
    <row r="2201" spans="1:60" outlineLevel="1" x14ac:dyDescent="0.2">
      <c r="A2201" s="157"/>
      <c r="B2201" s="158"/>
      <c r="C2201" s="197" t="s">
        <v>1215</v>
      </c>
      <c r="D2201" s="188"/>
      <c r="E2201" s="189">
        <v>1</v>
      </c>
      <c r="F2201" s="159"/>
      <c r="G2201" s="159"/>
      <c r="H2201" s="159"/>
      <c r="I2201" s="159"/>
      <c r="J2201" s="159"/>
      <c r="K2201" s="159"/>
      <c r="L2201" s="159"/>
      <c r="M2201" s="159"/>
      <c r="N2201" s="159"/>
      <c r="O2201" s="159"/>
      <c r="P2201" s="159"/>
      <c r="Q2201" s="159"/>
      <c r="R2201" s="159"/>
      <c r="S2201" s="159"/>
      <c r="T2201" s="159"/>
      <c r="U2201" s="159"/>
      <c r="V2201" s="159"/>
      <c r="W2201" s="159"/>
      <c r="X2201" s="150"/>
      <c r="Y2201" s="150"/>
      <c r="Z2201" s="150"/>
      <c r="AA2201" s="150"/>
      <c r="AB2201" s="150"/>
      <c r="AC2201" s="150"/>
      <c r="AD2201" s="150"/>
      <c r="AE2201" s="150"/>
      <c r="AF2201" s="150"/>
      <c r="AG2201" s="150" t="s">
        <v>245</v>
      </c>
      <c r="AH2201" s="150">
        <v>0</v>
      </c>
      <c r="AI2201" s="150"/>
      <c r="AJ2201" s="150"/>
      <c r="AK2201" s="150"/>
      <c r="AL2201" s="150"/>
      <c r="AM2201" s="150"/>
      <c r="AN2201" s="150"/>
      <c r="AO2201" s="150"/>
      <c r="AP2201" s="150"/>
      <c r="AQ2201" s="150"/>
      <c r="AR2201" s="150"/>
      <c r="AS2201" s="150"/>
      <c r="AT2201" s="150"/>
      <c r="AU2201" s="150"/>
      <c r="AV2201" s="150"/>
      <c r="AW2201" s="150"/>
      <c r="AX2201" s="150"/>
      <c r="AY2201" s="150"/>
      <c r="AZ2201" s="150"/>
      <c r="BA2201" s="150"/>
      <c r="BB2201" s="150"/>
      <c r="BC2201" s="150"/>
      <c r="BD2201" s="150"/>
      <c r="BE2201" s="150"/>
      <c r="BF2201" s="150"/>
      <c r="BG2201" s="150"/>
      <c r="BH2201" s="150"/>
    </row>
    <row r="2202" spans="1:60" outlineLevel="1" x14ac:dyDescent="0.2">
      <c r="A2202" s="157"/>
      <c r="B2202" s="158"/>
      <c r="C2202" s="197" t="s">
        <v>1245</v>
      </c>
      <c r="D2202" s="188"/>
      <c r="E2202" s="189">
        <v>1</v>
      </c>
      <c r="F2202" s="159"/>
      <c r="G2202" s="159"/>
      <c r="H2202" s="159"/>
      <c r="I2202" s="159"/>
      <c r="J2202" s="159"/>
      <c r="K2202" s="159"/>
      <c r="L2202" s="159"/>
      <c r="M2202" s="159"/>
      <c r="N2202" s="159"/>
      <c r="O2202" s="159"/>
      <c r="P2202" s="159"/>
      <c r="Q2202" s="159"/>
      <c r="R2202" s="159"/>
      <c r="S2202" s="159"/>
      <c r="T2202" s="159"/>
      <c r="U2202" s="159"/>
      <c r="V2202" s="159"/>
      <c r="W2202" s="159"/>
      <c r="X2202" s="150"/>
      <c r="Y2202" s="150"/>
      <c r="Z2202" s="150"/>
      <c r="AA2202" s="150"/>
      <c r="AB2202" s="150"/>
      <c r="AC2202" s="150"/>
      <c r="AD2202" s="150"/>
      <c r="AE2202" s="150"/>
      <c r="AF2202" s="150"/>
      <c r="AG2202" s="150" t="s">
        <v>245</v>
      </c>
      <c r="AH2202" s="150">
        <v>0</v>
      </c>
      <c r="AI2202" s="150"/>
      <c r="AJ2202" s="150"/>
      <c r="AK2202" s="150"/>
      <c r="AL2202" s="150"/>
      <c r="AM2202" s="150"/>
      <c r="AN2202" s="150"/>
      <c r="AO2202" s="150"/>
      <c r="AP2202" s="150"/>
      <c r="AQ2202" s="150"/>
      <c r="AR2202" s="150"/>
      <c r="AS2202" s="150"/>
      <c r="AT2202" s="150"/>
      <c r="AU2202" s="150"/>
      <c r="AV2202" s="150"/>
      <c r="AW2202" s="150"/>
      <c r="AX2202" s="150"/>
      <c r="AY2202" s="150"/>
      <c r="AZ2202" s="150"/>
      <c r="BA2202" s="150"/>
      <c r="BB2202" s="150"/>
      <c r="BC2202" s="150"/>
      <c r="BD2202" s="150"/>
      <c r="BE2202" s="150"/>
      <c r="BF2202" s="150"/>
      <c r="BG2202" s="150"/>
      <c r="BH2202" s="150"/>
    </row>
    <row r="2203" spans="1:60" outlineLevel="1" x14ac:dyDescent="0.2">
      <c r="A2203" s="157"/>
      <c r="B2203" s="158"/>
      <c r="C2203" s="197" t="s">
        <v>1246</v>
      </c>
      <c r="D2203" s="188"/>
      <c r="E2203" s="189">
        <v>4</v>
      </c>
      <c r="F2203" s="159"/>
      <c r="G2203" s="159"/>
      <c r="H2203" s="159"/>
      <c r="I2203" s="159"/>
      <c r="J2203" s="159"/>
      <c r="K2203" s="159"/>
      <c r="L2203" s="159"/>
      <c r="M2203" s="159"/>
      <c r="N2203" s="159"/>
      <c r="O2203" s="159"/>
      <c r="P2203" s="159"/>
      <c r="Q2203" s="159"/>
      <c r="R2203" s="159"/>
      <c r="S2203" s="159"/>
      <c r="T2203" s="159"/>
      <c r="U2203" s="159"/>
      <c r="V2203" s="159"/>
      <c r="W2203" s="159"/>
      <c r="X2203" s="150"/>
      <c r="Y2203" s="150"/>
      <c r="Z2203" s="150"/>
      <c r="AA2203" s="150"/>
      <c r="AB2203" s="150"/>
      <c r="AC2203" s="150"/>
      <c r="AD2203" s="150"/>
      <c r="AE2203" s="150"/>
      <c r="AF2203" s="150"/>
      <c r="AG2203" s="150" t="s">
        <v>245</v>
      </c>
      <c r="AH2203" s="150">
        <v>0</v>
      </c>
      <c r="AI2203" s="150"/>
      <c r="AJ2203" s="150"/>
      <c r="AK2203" s="150"/>
      <c r="AL2203" s="150"/>
      <c r="AM2203" s="150"/>
      <c r="AN2203" s="150"/>
      <c r="AO2203" s="150"/>
      <c r="AP2203" s="150"/>
      <c r="AQ2203" s="150"/>
      <c r="AR2203" s="150"/>
      <c r="AS2203" s="150"/>
      <c r="AT2203" s="150"/>
      <c r="AU2203" s="150"/>
      <c r="AV2203" s="150"/>
      <c r="AW2203" s="150"/>
      <c r="AX2203" s="150"/>
      <c r="AY2203" s="150"/>
      <c r="AZ2203" s="150"/>
      <c r="BA2203" s="150"/>
      <c r="BB2203" s="150"/>
      <c r="BC2203" s="150"/>
      <c r="BD2203" s="150"/>
      <c r="BE2203" s="150"/>
      <c r="BF2203" s="150"/>
      <c r="BG2203" s="150"/>
      <c r="BH2203" s="150"/>
    </row>
    <row r="2204" spans="1:60" outlineLevel="1" x14ac:dyDescent="0.2">
      <c r="A2204" s="157"/>
      <c r="B2204" s="158"/>
      <c r="C2204" s="197" t="s">
        <v>1247</v>
      </c>
      <c r="D2204" s="188"/>
      <c r="E2204" s="189">
        <v>1</v>
      </c>
      <c r="F2204" s="159"/>
      <c r="G2204" s="159"/>
      <c r="H2204" s="159"/>
      <c r="I2204" s="159"/>
      <c r="J2204" s="159"/>
      <c r="K2204" s="159"/>
      <c r="L2204" s="159"/>
      <c r="M2204" s="159"/>
      <c r="N2204" s="159"/>
      <c r="O2204" s="159"/>
      <c r="P2204" s="159"/>
      <c r="Q2204" s="159"/>
      <c r="R2204" s="159"/>
      <c r="S2204" s="159"/>
      <c r="T2204" s="159"/>
      <c r="U2204" s="159"/>
      <c r="V2204" s="159"/>
      <c r="W2204" s="159"/>
      <c r="X2204" s="150"/>
      <c r="Y2204" s="150"/>
      <c r="Z2204" s="150"/>
      <c r="AA2204" s="150"/>
      <c r="AB2204" s="150"/>
      <c r="AC2204" s="150"/>
      <c r="AD2204" s="150"/>
      <c r="AE2204" s="150"/>
      <c r="AF2204" s="150"/>
      <c r="AG2204" s="150" t="s">
        <v>245</v>
      </c>
      <c r="AH2204" s="150">
        <v>0</v>
      </c>
      <c r="AI2204" s="150"/>
      <c r="AJ2204" s="150"/>
      <c r="AK2204" s="150"/>
      <c r="AL2204" s="150"/>
      <c r="AM2204" s="150"/>
      <c r="AN2204" s="150"/>
      <c r="AO2204" s="150"/>
      <c r="AP2204" s="150"/>
      <c r="AQ2204" s="150"/>
      <c r="AR2204" s="150"/>
      <c r="AS2204" s="150"/>
      <c r="AT2204" s="150"/>
      <c r="AU2204" s="150"/>
      <c r="AV2204" s="150"/>
      <c r="AW2204" s="150"/>
      <c r="AX2204" s="150"/>
      <c r="AY2204" s="150"/>
      <c r="AZ2204" s="150"/>
      <c r="BA2204" s="150"/>
      <c r="BB2204" s="150"/>
      <c r="BC2204" s="150"/>
      <c r="BD2204" s="150"/>
      <c r="BE2204" s="150"/>
      <c r="BF2204" s="150"/>
      <c r="BG2204" s="150"/>
      <c r="BH2204" s="150"/>
    </row>
    <row r="2205" spans="1:60" outlineLevel="1" x14ac:dyDescent="0.2">
      <c r="A2205" s="157"/>
      <c r="B2205" s="158"/>
      <c r="C2205" s="197" t="s">
        <v>1248</v>
      </c>
      <c r="D2205" s="188"/>
      <c r="E2205" s="189">
        <v>3</v>
      </c>
      <c r="F2205" s="159"/>
      <c r="G2205" s="159"/>
      <c r="H2205" s="159"/>
      <c r="I2205" s="159"/>
      <c r="J2205" s="159"/>
      <c r="K2205" s="159"/>
      <c r="L2205" s="159"/>
      <c r="M2205" s="159"/>
      <c r="N2205" s="159"/>
      <c r="O2205" s="159"/>
      <c r="P2205" s="159"/>
      <c r="Q2205" s="159"/>
      <c r="R2205" s="159"/>
      <c r="S2205" s="159"/>
      <c r="T2205" s="159"/>
      <c r="U2205" s="159"/>
      <c r="V2205" s="159"/>
      <c r="W2205" s="159"/>
      <c r="X2205" s="150"/>
      <c r="Y2205" s="150"/>
      <c r="Z2205" s="150"/>
      <c r="AA2205" s="150"/>
      <c r="AB2205" s="150"/>
      <c r="AC2205" s="150"/>
      <c r="AD2205" s="150"/>
      <c r="AE2205" s="150"/>
      <c r="AF2205" s="150"/>
      <c r="AG2205" s="150" t="s">
        <v>245</v>
      </c>
      <c r="AH2205" s="150">
        <v>0</v>
      </c>
      <c r="AI2205" s="150"/>
      <c r="AJ2205" s="150"/>
      <c r="AK2205" s="150"/>
      <c r="AL2205" s="150"/>
      <c r="AM2205" s="150"/>
      <c r="AN2205" s="150"/>
      <c r="AO2205" s="150"/>
      <c r="AP2205" s="150"/>
      <c r="AQ2205" s="150"/>
      <c r="AR2205" s="150"/>
      <c r="AS2205" s="150"/>
      <c r="AT2205" s="150"/>
      <c r="AU2205" s="150"/>
      <c r="AV2205" s="150"/>
      <c r="AW2205" s="150"/>
      <c r="AX2205" s="150"/>
      <c r="AY2205" s="150"/>
      <c r="AZ2205" s="150"/>
      <c r="BA2205" s="150"/>
      <c r="BB2205" s="150"/>
      <c r="BC2205" s="150"/>
      <c r="BD2205" s="150"/>
      <c r="BE2205" s="150"/>
      <c r="BF2205" s="150"/>
      <c r="BG2205" s="150"/>
      <c r="BH2205" s="150"/>
    </row>
    <row r="2206" spans="1:60" outlineLevel="1" x14ac:dyDescent="0.2">
      <c r="A2206" s="157"/>
      <c r="B2206" s="158"/>
      <c r="C2206" s="197" t="s">
        <v>1048</v>
      </c>
      <c r="D2206" s="188"/>
      <c r="E2206" s="189">
        <v>2</v>
      </c>
      <c r="F2206" s="159"/>
      <c r="G2206" s="159"/>
      <c r="H2206" s="159"/>
      <c r="I2206" s="159"/>
      <c r="J2206" s="159"/>
      <c r="K2206" s="159"/>
      <c r="L2206" s="159"/>
      <c r="M2206" s="159"/>
      <c r="N2206" s="159"/>
      <c r="O2206" s="159"/>
      <c r="P2206" s="159"/>
      <c r="Q2206" s="159"/>
      <c r="R2206" s="159"/>
      <c r="S2206" s="159"/>
      <c r="T2206" s="159"/>
      <c r="U2206" s="159"/>
      <c r="V2206" s="159"/>
      <c r="W2206" s="159"/>
      <c r="X2206" s="150"/>
      <c r="Y2206" s="150"/>
      <c r="Z2206" s="150"/>
      <c r="AA2206" s="150"/>
      <c r="AB2206" s="150"/>
      <c r="AC2206" s="150"/>
      <c r="AD2206" s="150"/>
      <c r="AE2206" s="150"/>
      <c r="AF2206" s="150"/>
      <c r="AG2206" s="150" t="s">
        <v>245</v>
      </c>
      <c r="AH2206" s="150">
        <v>0</v>
      </c>
      <c r="AI2206" s="150"/>
      <c r="AJ2206" s="150"/>
      <c r="AK2206" s="150"/>
      <c r="AL2206" s="150"/>
      <c r="AM2206" s="150"/>
      <c r="AN2206" s="150"/>
      <c r="AO2206" s="150"/>
      <c r="AP2206" s="150"/>
      <c r="AQ2206" s="150"/>
      <c r="AR2206" s="150"/>
      <c r="AS2206" s="150"/>
      <c r="AT2206" s="150"/>
      <c r="AU2206" s="150"/>
      <c r="AV2206" s="150"/>
      <c r="AW2206" s="150"/>
      <c r="AX2206" s="150"/>
      <c r="AY2206" s="150"/>
      <c r="AZ2206" s="150"/>
      <c r="BA2206" s="150"/>
      <c r="BB2206" s="150"/>
      <c r="BC2206" s="150"/>
      <c r="BD2206" s="150"/>
      <c r="BE2206" s="150"/>
      <c r="BF2206" s="150"/>
      <c r="BG2206" s="150"/>
      <c r="BH2206" s="150"/>
    </row>
    <row r="2207" spans="1:60" outlineLevel="1" x14ac:dyDescent="0.2">
      <c r="A2207" s="157"/>
      <c r="B2207" s="158"/>
      <c r="C2207" s="197" t="s">
        <v>1029</v>
      </c>
      <c r="D2207" s="188"/>
      <c r="E2207" s="189">
        <v>1</v>
      </c>
      <c r="F2207" s="159"/>
      <c r="G2207" s="159"/>
      <c r="H2207" s="159"/>
      <c r="I2207" s="159"/>
      <c r="J2207" s="159"/>
      <c r="K2207" s="159"/>
      <c r="L2207" s="159"/>
      <c r="M2207" s="159"/>
      <c r="N2207" s="159"/>
      <c r="O2207" s="159"/>
      <c r="P2207" s="159"/>
      <c r="Q2207" s="159"/>
      <c r="R2207" s="159"/>
      <c r="S2207" s="159"/>
      <c r="T2207" s="159"/>
      <c r="U2207" s="159"/>
      <c r="V2207" s="159"/>
      <c r="W2207" s="159"/>
      <c r="X2207" s="150"/>
      <c r="Y2207" s="150"/>
      <c r="Z2207" s="150"/>
      <c r="AA2207" s="150"/>
      <c r="AB2207" s="150"/>
      <c r="AC2207" s="150"/>
      <c r="AD2207" s="150"/>
      <c r="AE2207" s="150"/>
      <c r="AF2207" s="150"/>
      <c r="AG2207" s="150" t="s">
        <v>245</v>
      </c>
      <c r="AH2207" s="150">
        <v>0</v>
      </c>
      <c r="AI2207" s="150"/>
      <c r="AJ2207" s="150"/>
      <c r="AK2207" s="150"/>
      <c r="AL2207" s="150"/>
      <c r="AM2207" s="150"/>
      <c r="AN2207" s="150"/>
      <c r="AO2207" s="150"/>
      <c r="AP2207" s="150"/>
      <c r="AQ2207" s="150"/>
      <c r="AR2207" s="150"/>
      <c r="AS2207" s="150"/>
      <c r="AT2207" s="150"/>
      <c r="AU2207" s="150"/>
      <c r="AV2207" s="150"/>
      <c r="AW2207" s="150"/>
      <c r="AX2207" s="150"/>
      <c r="AY2207" s="150"/>
      <c r="AZ2207" s="150"/>
      <c r="BA2207" s="150"/>
      <c r="BB2207" s="150"/>
      <c r="BC2207" s="150"/>
      <c r="BD2207" s="150"/>
      <c r="BE2207" s="150"/>
      <c r="BF2207" s="150"/>
      <c r="BG2207" s="150"/>
      <c r="BH2207" s="150"/>
    </row>
    <row r="2208" spans="1:60" outlineLevel="1" x14ac:dyDescent="0.2">
      <c r="A2208" s="157"/>
      <c r="B2208" s="158"/>
      <c r="C2208" s="197" t="s">
        <v>1049</v>
      </c>
      <c r="D2208" s="188"/>
      <c r="E2208" s="189">
        <v>1</v>
      </c>
      <c r="F2208" s="159"/>
      <c r="G2208" s="159"/>
      <c r="H2208" s="159"/>
      <c r="I2208" s="159"/>
      <c r="J2208" s="159"/>
      <c r="K2208" s="159"/>
      <c r="L2208" s="159"/>
      <c r="M2208" s="159"/>
      <c r="N2208" s="159"/>
      <c r="O2208" s="159"/>
      <c r="P2208" s="159"/>
      <c r="Q2208" s="159"/>
      <c r="R2208" s="159"/>
      <c r="S2208" s="159"/>
      <c r="T2208" s="159"/>
      <c r="U2208" s="159"/>
      <c r="V2208" s="159"/>
      <c r="W2208" s="159"/>
      <c r="X2208" s="150"/>
      <c r="Y2208" s="150"/>
      <c r="Z2208" s="150"/>
      <c r="AA2208" s="150"/>
      <c r="AB2208" s="150"/>
      <c r="AC2208" s="150"/>
      <c r="AD2208" s="150"/>
      <c r="AE2208" s="150"/>
      <c r="AF2208" s="150"/>
      <c r="AG2208" s="150" t="s">
        <v>245</v>
      </c>
      <c r="AH2208" s="150">
        <v>0</v>
      </c>
      <c r="AI2208" s="150"/>
      <c r="AJ2208" s="150"/>
      <c r="AK2208" s="150"/>
      <c r="AL2208" s="150"/>
      <c r="AM2208" s="150"/>
      <c r="AN2208" s="150"/>
      <c r="AO2208" s="150"/>
      <c r="AP2208" s="150"/>
      <c r="AQ2208" s="150"/>
      <c r="AR2208" s="150"/>
      <c r="AS2208" s="150"/>
      <c r="AT2208" s="150"/>
      <c r="AU2208" s="150"/>
      <c r="AV2208" s="150"/>
      <c r="AW2208" s="150"/>
      <c r="AX2208" s="150"/>
      <c r="AY2208" s="150"/>
      <c r="AZ2208" s="150"/>
      <c r="BA2208" s="150"/>
      <c r="BB2208" s="150"/>
      <c r="BC2208" s="150"/>
      <c r="BD2208" s="150"/>
      <c r="BE2208" s="150"/>
      <c r="BF2208" s="150"/>
      <c r="BG2208" s="150"/>
      <c r="BH2208" s="150"/>
    </row>
    <row r="2209" spans="1:60" outlineLevel="1" x14ac:dyDescent="0.2">
      <c r="A2209" s="157"/>
      <c r="B2209" s="158"/>
      <c r="C2209" s="197" t="s">
        <v>1032</v>
      </c>
      <c r="D2209" s="188"/>
      <c r="E2209" s="189">
        <v>1</v>
      </c>
      <c r="F2209" s="159"/>
      <c r="G2209" s="159"/>
      <c r="H2209" s="159"/>
      <c r="I2209" s="159"/>
      <c r="J2209" s="159"/>
      <c r="K2209" s="159"/>
      <c r="L2209" s="159"/>
      <c r="M2209" s="159"/>
      <c r="N2209" s="159"/>
      <c r="O2209" s="159"/>
      <c r="P2209" s="159"/>
      <c r="Q2209" s="159"/>
      <c r="R2209" s="159"/>
      <c r="S2209" s="159"/>
      <c r="T2209" s="159"/>
      <c r="U2209" s="159"/>
      <c r="V2209" s="159"/>
      <c r="W2209" s="159"/>
      <c r="X2209" s="150"/>
      <c r="Y2209" s="150"/>
      <c r="Z2209" s="150"/>
      <c r="AA2209" s="150"/>
      <c r="AB2209" s="150"/>
      <c r="AC2209" s="150"/>
      <c r="AD2209" s="150"/>
      <c r="AE2209" s="150"/>
      <c r="AF2209" s="150"/>
      <c r="AG2209" s="150" t="s">
        <v>245</v>
      </c>
      <c r="AH2209" s="150">
        <v>0</v>
      </c>
      <c r="AI2209" s="150"/>
      <c r="AJ2209" s="150"/>
      <c r="AK2209" s="150"/>
      <c r="AL2209" s="150"/>
      <c r="AM2209" s="150"/>
      <c r="AN2209" s="150"/>
      <c r="AO2209" s="150"/>
      <c r="AP2209" s="150"/>
      <c r="AQ2209" s="150"/>
      <c r="AR2209" s="150"/>
      <c r="AS2209" s="150"/>
      <c r="AT2209" s="150"/>
      <c r="AU2209" s="150"/>
      <c r="AV2209" s="150"/>
      <c r="AW2209" s="150"/>
      <c r="AX2209" s="150"/>
      <c r="AY2209" s="150"/>
      <c r="AZ2209" s="150"/>
      <c r="BA2209" s="150"/>
      <c r="BB2209" s="150"/>
      <c r="BC2209" s="150"/>
      <c r="BD2209" s="150"/>
      <c r="BE2209" s="150"/>
      <c r="BF2209" s="150"/>
      <c r="BG2209" s="150"/>
      <c r="BH2209" s="150"/>
    </row>
    <row r="2210" spans="1:60" outlineLevel="1" x14ac:dyDescent="0.2">
      <c r="A2210" s="157"/>
      <c r="B2210" s="158"/>
      <c r="C2210" s="197" t="s">
        <v>1249</v>
      </c>
      <c r="D2210" s="188"/>
      <c r="E2210" s="189">
        <v>1</v>
      </c>
      <c r="F2210" s="159"/>
      <c r="G2210" s="159"/>
      <c r="H2210" s="159"/>
      <c r="I2210" s="159"/>
      <c r="J2210" s="159"/>
      <c r="K2210" s="159"/>
      <c r="L2210" s="159"/>
      <c r="M2210" s="159"/>
      <c r="N2210" s="159"/>
      <c r="O2210" s="159"/>
      <c r="P2210" s="159"/>
      <c r="Q2210" s="159"/>
      <c r="R2210" s="159"/>
      <c r="S2210" s="159"/>
      <c r="T2210" s="159"/>
      <c r="U2210" s="159"/>
      <c r="V2210" s="159"/>
      <c r="W2210" s="159"/>
      <c r="X2210" s="150"/>
      <c r="Y2210" s="150"/>
      <c r="Z2210" s="150"/>
      <c r="AA2210" s="150"/>
      <c r="AB2210" s="150"/>
      <c r="AC2210" s="150"/>
      <c r="AD2210" s="150"/>
      <c r="AE2210" s="150"/>
      <c r="AF2210" s="150"/>
      <c r="AG2210" s="150" t="s">
        <v>245</v>
      </c>
      <c r="AH2210" s="150">
        <v>0</v>
      </c>
      <c r="AI2210" s="150"/>
      <c r="AJ2210" s="150"/>
      <c r="AK2210" s="150"/>
      <c r="AL2210" s="150"/>
      <c r="AM2210" s="150"/>
      <c r="AN2210" s="150"/>
      <c r="AO2210" s="150"/>
      <c r="AP2210" s="150"/>
      <c r="AQ2210" s="150"/>
      <c r="AR2210" s="150"/>
      <c r="AS2210" s="150"/>
      <c r="AT2210" s="150"/>
      <c r="AU2210" s="150"/>
      <c r="AV2210" s="150"/>
      <c r="AW2210" s="150"/>
      <c r="AX2210" s="150"/>
      <c r="AY2210" s="150"/>
      <c r="AZ2210" s="150"/>
      <c r="BA2210" s="150"/>
      <c r="BB2210" s="150"/>
      <c r="BC2210" s="150"/>
      <c r="BD2210" s="150"/>
      <c r="BE2210" s="150"/>
      <c r="BF2210" s="150"/>
      <c r="BG2210" s="150"/>
      <c r="BH2210" s="150"/>
    </row>
    <row r="2211" spans="1:60" ht="33.75" outlineLevel="1" x14ac:dyDescent="0.2">
      <c r="A2211" s="167">
        <v>84</v>
      </c>
      <c r="B2211" s="168" t="s">
        <v>1250</v>
      </c>
      <c r="C2211" s="184" t="s">
        <v>1251</v>
      </c>
      <c r="D2211" s="169" t="s">
        <v>1236</v>
      </c>
      <c r="E2211" s="170">
        <v>4</v>
      </c>
      <c r="F2211" s="171"/>
      <c r="G2211" s="172">
        <f>ROUND(E2211*F2211,2)</f>
        <v>0</v>
      </c>
      <c r="H2211" s="171"/>
      <c r="I2211" s="172">
        <f>ROUND(E2211*H2211,2)</f>
        <v>0</v>
      </c>
      <c r="J2211" s="171"/>
      <c r="K2211" s="172">
        <f>ROUND(E2211*J2211,2)</f>
        <v>0</v>
      </c>
      <c r="L2211" s="172">
        <v>21</v>
      </c>
      <c r="M2211" s="172">
        <f>G2211*(1+L2211/100)</f>
        <v>0</v>
      </c>
      <c r="N2211" s="172">
        <v>1E-3</v>
      </c>
      <c r="O2211" s="172">
        <f>ROUND(E2211*N2211,2)</f>
        <v>0</v>
      </c>
      <c r="P2211" s="172">
        <v>0</v>
      </c>
      <c r="Q2211" s="172">
        <f>ROUND(E2211*P2211,2)</f>
        <v>0</v>
      </c>
      <c r="R2211" s="172" t="s">
        <v>949</v>
      </c>
      <c r="S2211" s="172" t="s">
        <v>184</v>
      </c>
      <c r="T2211" s="173" t="s">
        <v>250</v>
      </c>
      <c r="U2211" s="159">
        <v>11.2</v>
      </c>
      <c r="V2211" s="159">
        <f>ROUND(E2211*U2211,2)</f>
        <v>44.8</v>
      </c>
      <c r="W2211" s="159"/>
      <c r="X2211" s="150"/>
      <c r="Y2211" s="150"/>
      <c r="Z2211" s="150"/>
      <c r="AA2211" s="150"/>
      <c r="AB2211" s="150"/>
      <c r="AC2211" s="150"/>
      <c r="AD2211" s="150"/>
      <c r="AE2211" s="150"/>
      <c r="AF2211" s="150"/>
      <c r="AG2211" s="150" t="s">
        <v>241</v>
      </c>
      <c r="AH2211" s="150"/>
      <c r="AI2211" s="150"/>
      <c r="AJ2211" s="150"/>
      <c r="AK2211" s="150"/>
      <c r="AL2211" s="150"/>
      <c r="AM2211" s="150"/>
      <c r="AN2211" s="150"/>
      <c r="AO2211" s="150"/>
      <c r="AP2211" s="150"/>
      <c r="AQ2211" s="150"/>
      <c r="AR2211" s="150"/>
      <c r="AS2211" s="150"/>
      <c r="AT2211" s="150"/>
      <c r="AU2211" s="150"/>
      <c r="AV2211" s="150"/>
      <c r="AW2211" s="150"/>
      <c r="AX2211" s="150"/>
      <c r="AY2211" s="150"/>
      <c r="AZ2211" s="150"/>
      <c r="BA2211" s="150"/>
      <c r="BB2211" s="150"/>
      <c r="BC2211" s="150"/>
      <c r="BD2211" s="150"/>
      <c r="BE2211" s="150"/>
      <c r="BF2211" s="150"/>
      <c r="BG2211" s="150"/>
      <c r="BH2211" s="150"/>
    </row>
    <row r="2212" spans="1:60" outlineLevel="1" x14ac:dyDescent="0.2">
      <c r="A2212" s="157"/>
      <c r="B2212" s="158"/>
      <c r="C2212" s="256" t="s">
        <v>1229</v>
      </c>
      <c r="D2212" s="257"/>
      <c r="E2212" s="257"/>
      <c r="F2212" s="257"/>
      <c r="G2212" s="257"/>
      <c r="H2212" s="159"/>
      <c r="I2212" s="159"/>
      <c r="J2212" s="159"/>
      <c r="K2212" s="159"/>
      <c r="L2212" s="159"/>
      <c r="M2212" s="159"/>
      <c r="N2212" s="159"/>
      <c r="O2212" s="159"/>
      <c r="P2212" s="159"/>
      <c r="Q2212" s="159"/>
      <c r="R2212" s="159"/>
      <c r="S2212" s="159"/>
      <c r="T2212" s="159"/>
      <c r="U2212" s="159"/>
      <c r="V2212" s="159"/>
      <c r="W2212" s="159"/>
      <c r="X2212" s="150"/>
      <c r="Y2212" s="150"/>
      <c r="Z2212" s="150"/>
      <c r="AA2212" s="150"/>
      <c r="AB2212" s="150"/>
      <c r="AC2212" s="150"/>
      <c r="AD2212" s="150"/>
      <c r="AE2212" s="150"/>
      <c r="AF2212" s="150"/>
      <c r="AG2212" s="150" t="s">
        <v>243</v>
      </c>
      <c r="AH2212" s="150"/>
      <c r="AI2212" s="150"/>
      <c r="AJ2212" s="150"/>
      <c r="AK2212" s="150"/>
      <c r="AL2212" s="150"/>
      <c r="AM2212" s="150"/>
      <c r="AN2212" s="150"/>
      <c r="AO2212" s="150"/>
      <c r="AP2212" s="150"/>
      <c r="AQ2212" s="150"/>
      <c r="AR2212" s="150"/>
      <c r="AS2212" s="150"/>
      <c r="AT2212" s="150"/>
      <c r="AU2212" s="150"/>
      <c r="AV2212" s="150"/>
      <c r="AW2212" s="150"/>
      <c r="AX2212" s="150"/>
      <c r="AY2212" s="150"/>
      <c r="AZ2212" s="150"/>
      <c r="BA2212" s="150"/>
      <c r="BB2212" s="150"/>
      <c r="BC2212" s="150"/>
      <c r="BD2212" s="150"/>
      <c r="BE2212" s="150"/>
      <c r="BF2212" s="150"/>
      <c r="BG2212" s="150"/>
      <c r="BH2212" s="150"/>
    </row>
    <row r="2213" spans="1:60" outlineLevel="1" x14ac:dyDescent="0.2">
      <c r="A2213" s="157"/>
      <c r="B2213" s="158"/>
      <c r="C2213" s="197" t="s">
        <v>1055</v>
      </c>
      <c r="D2213" s="188"/>
      <c r="E2213" s="189">
        <v>1</v>
      </c>
      <c r="F2213" s="159"/>
      <c r="G2213" s="159"/>
      <c r="H2213" s="159"/>
      <c r="I2213" s="159"/>
      <c r="J2213" s="159"/>
      <c r="K2213" s="159"/>
      <c r="L2213" s="159"/>
      <c r="M2213" s="159"/>
      <c r="N2213" s="159"/>
      <c r="O2213" s="159"/>
      <c r="P2213" s="159"/>
      <c r="Q2213" s="159"/>
      <c r="R2213" s="159"/>
      <c r="S2213" s="159"/>
      <c r="T2213" s="159"/>
      <c r="U2213" s="159"/>
      <c r="V2213" s="159"/>
      <c r="W2213" s="159"/>
      <c r="X2213" s="150"/>
      <c r="Y2213" s="150"/>
      <c r="Z2213" s="150"/>
      <c r="AA2213" s="150"/>
      <c r="AB2213" s="150"/>
      <c r="AC2213" s="150"/>
      <c r="AD2213" s="150"/>
      <c r="AE2213" s="150"/>
      <c r="AF2213" s="150"/>
      <c r="AG2213" s="150" t="s">
        <v>245</v>
      </c>
      <c r="AH2213" s="150">
        <v>0</v>
      </c>
      <c r="AI2213" s="150"/>
      <c r="AJ2213" s="150"/>
      <c r="AK2213" s="150"/>
      <c r="AL2213" s="150"/>
      <c r="AM2213" s="150"/>
      <c r="AN2213" s="150"/>
      <c r="AO2213" s="150"/>
      <c r="AP2213" s="150"/>
      <c r="AQ2213" s="150"/>
      <c r="AR2213" s="150"/>
      <c r="AS2213" s="150"/>
      <c r="AT2213" s="150"/>
      <c r="AU2213" s="150"/>
      <c r="AV2213" s="150"/>
      <c r="AW2213" s="150"/>
      <c r="AX2213" s="150"/>
      <c r="AY2213" s="150"/>
      <c r="AZ2213" s="150"/>
      <c r="BA2213" s="150"/>
      <c r="BB2213" s="150"/>
      <c r="BC2213" s="150"/>
      <c r="BD2213" s="150"/>
      <c r="BE2213" s="150"/>
      <c r="BF2213" s="150"/>
      <c r="BG2213" s="150"/>
      <c r="BH2213" s="150"/>
    </row>
    <row r="2214" spans="1:60" outlineLevel="1" x14ac:dyDescent="0.2">
      <c r="A2214" s="157"/>
      <c r="B2214" s="158"/>
      <c r="C2214" s="197" t="s">
        <v>1035</v>
      </c>
      <c r="D2214" s="188"/>
      <c r="E2214" s="189">
        <v>1</v>
      </c>
      <c r="F2214" s="159"/>
      <c r="G2214" s="159"/>
      <c r="H2214" s="159"/>
      <c r="I2214" s="159"/>
      <c r="J2214" s="159"/>
      <c r="K2214" s="159"/>
      <c r="L2214" s="159"/>
      <c r="M2214" s="159"/>
      <c r="N2214" s="159"/>
      <c r="O2214" s="159"/>
      <c r="P2214" s="159"/>
      <c r="Q2214" s="159"/>
      <c r="R2214" s="159"/>
      <c r="S2214" s="159"/>
      <c r="T2214" s="159"/>
      <c r="U2214" s="159"/>
      <c r="V2214" s="159"/>
      <c r="W2214" s="159"/>
      <c r="X2214" s="150"/>
      <c r="Y2214" s="150"/>
      <c r="Z2214" s="150"/>
      <c r="AA2214" s="150"/>
      <c r="AB2214" s="150"/>
      <c r="AC2214" s="150"/>
      <c r="AD2214" s="150"/>
      <c r="AE2214" s="150"/>
      <c r="AF2214" s="150"/>
      <c r="AG2214" s="150" t="s">
        <v>245</v>
      </c>
      <c r="AH2214" s="150">
        <v>0</v>
      </c>
      <c r="AI2214" s="150"/>
      <c r="AJ2214" s="150"/>
      <c r="AK2214" s="150"/>
      <c r="AL2214" s="150"/>
      <c r="AM2214" s="150"/>
      <c r="AN2214" s="150"/>
      <c r="AO2214" s="150"/>
      <c r="AP2214" s="150"/>
      <c r="AQ2214" s="150"/>
      <c r="AR2214" s="150"/>
      <c r="AS2214" s="150"/>
      <c r="AT2214" s="150"/>
      <c r="AU2214" s="150"/>
      <c r="AV2214" s="150"/>
      <c r="AW2214" s="150"/>
      <c r="AX2214" s="150"/>
      <c r="AY2214" s="150"/>
      <c r="AZ2214" s="150"/>
      <c r="BA2214" s="150"/>
      <c r="BB2214" s="150"/>
      <c r="BC2214" s="150"/>
      <c r="BD2214" s="150"/>
      <c r="BE2214" s="150"/>
      <c r="BF2214" s="150"/>
      <c r="BG2214" s="150"/>
      <c r="BH2214" s="150"/>
    </row>
    <row r="2215" spans="1:60" outlineLevel="1" x14ac:dyDescent="0.2">
      <c r="A2215" s="157"/>
      <c r="B2215" s="158"/>
      <c r="C2215" s="197" t="s">
        <v>1046</v>
      </c>
      <c r="D2215" s="188"/>
      <c r="E2215" s="189">
        <v>1</v>
      </c>
      <c r="F2215" s="159"/>
      <c r="G2215" s="159"/>
      <c r="H2215" s="159"/>
      <c r="I2215" s="159"/>
      <c r="J2215" s="159"/>
      <c r="K2215" s="159"/>
      <c r="L2215" s="159"/>
      <c r="M2215" s="159"/>
      <c r="N2215" s="159"/>
      <c r="O2215" s="159"/>
      <c r="P2215" s="159"/>
      <c r="Q2215" s="159"/>
      <c r="R2215" s="159"/>
      <c r="S2215" s="159"/>
      <c r="T2215" s="159"/>
      <c r="U2215" s="159"/>
      <c r="V2215" s="159"/>
      <c r="W2215" s="159"/>
      <c r="X2215" s="150"/>
      <c r="Y2215" s="150"/>
      <c r="Z2215" s="150"/>
      <c r="AA2215" s="150"/>
      <c r="AB2215" s="150"/>
      <c r="AC2215" s="150"/>
      <c r="AD2215" s="150"/>
      <c r="AE2215" s="150"/>
      <c r="AF2215" s="150"/>
      <c r="AG2215" s="150" t="s">
        <v>245</v>
      </c>
      <c r="AH2215" s="150">
        <v>0</v>
      </c>
      <c r="AI2215" s="150"/>
      <c r="AJ2215" s="150"/>
      <c r="AK2215" s="150"/>
      <c r="AL2215" s="150"/>
      <c r="AM2215" s="150"/>
      <c r="AN2215" s="150"/>
      <c r="AO2215" s="150"/>
      <c r="AP2215" s="150"/>
      <c r="AQ2215" s="150"/>
      <c r="AR2215" s="150"/>
      <c r="AS2215" s="150"/>
      <c r="AT2215" s="150"/>
      <c r="AU2215" s="150"/>
      <c r="AV2215" s="150"/>
      <c r="AW2215" s="150"/>
      <c r="AX2215" s="150"/>
      <c r="AY2215" s="150"/>
      <c r="AZ2215" s="150"/>
      <c r="BA2215" s="150"/>
      <c r="BB2215" s="150"/>
      <c r="BC2215" s="150"/>
      <c r="BD2215" s="150"/>
      <c r="BE2215" s="150"/>
      <c r="BF2215" s="150"/>
      <c r="BG2215" s="150"/>
      <c r="BH2215" s="150"/>
    </row>
    <row r="2216" spans="1:60" outlineLevel="1" x14ac:dyDescent="0.2">
      <c r="A2216" s="157"/>
      <c r="B2216" s="158"/>
      <c r="C2216" s="197" t="s">
        <v>1056</v>
      </c>
      <c r="D2216" s="188"/>
      <c r="E2216" s="189">
        <v>1</v>
      </c>
      <c r="F2216" s="159"/>
      <c r="G2216" s="159"/>
      <c r="H2216" s="159"/>
      <c r="I2216" s="159"/>
      <c r="J2216" s="159"/>
      <c r="K2216" s="159"/>
      <c r="L2216" s="159"/>
      <c r="M2216" s="159"/>
      <c r="N2216" s="159"/>
      <c r="O2216" s="159"/>
      <c r="P2216" s="159"/>
      <c r="Q2216" s="159"/>
      <c r="R2216" s="159"/>
      <c r="S2216" s="159"/>
      <c r="T2216" s="159"/>
      <c r="U2216" s="159"/>
      <c r="V2216" s="159"/>
      <c r="W2216" s="159"/>
      <c r="X2216" s="150"/>
      <c r="Y2216" s="150"/>
      <c r="Z2216" s="150"/>
      <c r="AA2216" s="150"/>
      <c r="AB2216" s="150"/>
      <c r="AC2216" s="150"/>
      <c r="AD2216" s="150"/>
      <c r="AE2216" s="150"/>
      <c r="AF2216" s="150"/>
      <c r="AG2216" s="150" t="s">
        <v>245</v>
      </c>
      <c r="AH2216" s="150">
        <v>0</v>
      </c>
      <c r="AI2216" s="150"/>
      <c r="AJ2216" s="150"/>
      <c r="AK2216" s="150"/>
      <c r="AL2216" s="150"/>
      <c r="AM2216" s="150"/>
      <c r="AN2216" s="150"/>
      <c r="AO2216" s="150"/>
      <c r="AP2216" s="150"/>
      <c r="AQ2216" s="150"/>
      <c r="AR2216" s="150"/>
      <c r="AS2216" s="150"/>
      <c r="AT2216" s="150"/>
      <c r="AU2216" s="150"/>
      <c r="AV2216" s="150"/>
      <c r="AW2216" s="150"/>
      <c r="AX2216" s="150"/>
      <c r="AY2216" s="150"/>
      <c r="AZ2216" s="150"/>
      <c r="BA2216" s="150"/>
      <c r="BB2216" s="150"/>
      <c r="BC2216" s="150"/>
      <c r="BD2216" s="150"/>
      <c r="BE2216" s="150"/>
      <c r="BF2216" s="150"/>
      <c r="BG2216" s="150"/>
      <c r="BH2216" s="150"/>
    </row>
    <row r="2217" spans="1:60" outlineLevel="1" x14ac:dyDescent="0.2">
      <c r="A2217" s="167">
        <v>85</v>
      </c>
      <c r="B2217" s="168" t="s">
        <v>1252</v>
      </c>
      <c r="C2217" s="184" t="s">
        <v>1253</v>
      </c>
      <c r="D2217" s="169" t="s">
        <v>305</v>
      </c>
      <c r="E2217" s="170">
        <v>110</v>
      </c>
      <c r="F2217" s="171"/>
      <c r="G2217" s="172">
        <f>ROUND(E2217*F2217,2)</f>
        <v>0</v>
      </c>
      <c r="H2217" s="171"/>
      <c r="I2217" s="172">
        <f>ROUND(E2217*H2217,2)</f>
        <v>0</v>
      </c>
      <c r="J2217" s="171"/>
      <c r="K2217" s="172">
        <f>ROUND(E2217*J2217,2)</f>
        <v>0</v>
      </c>
      <c r="L2217" s="172">
        <v>21</v>
      </c>
      <c r="M2217" s="172">
        <f>G2217*(1+L2217/100)</f>
        <v>0</v>
      </c>
      <c r="N2217" s="172">
        <v>0</v>
      </c>
      <c r="O2217" s="172">
        <f>ROUND(E2217*N2217,2)</f>
        <v>0</v>
      </c>
      <c r="P2217" s="172">
        <v>0</v>
      </c>
      <c r="Q2217" s="172">
        <f>ROUND(E2217*P2217,2)</f>
        <v>0</v>
      </c>
      <c r="R2217" s="172" t="s">
        <v>949</v>
      </c>
      <c r="S2217" s="172" t="s">
        <v>184</v>
      </c>
      <c r="T2217" s="173" t="s">
        <v>250</v>
      </c>
      <c r="U2217" s="159">
        <v>0.06</v>
      </c>
      <c r="V2217" s="159">
        <f>ROUND(E2217*U2217,2)</f>
        <v>6.6</v>
      </c>
      <c r="W2217" s="159"/>
      <c r="X2217" s="150"/>
      <c r="Y2217" s="150"/>
      <c r="Z2217" s="150"/>
      <c r="AA2217" s="150"/>
      <c r="AB2217" s="150"/>
      <c r="AC2217" s="150"/>
      <c r="AD2217" s="150"/>
      <c r="AE2217" s="150"/>
      <c r="AF2217" s="150"/>
      <c r="AG2217" s="150" t="s">
        <v>241</v>
      </c>
      <c r="AH2217" s="150"/>
      <c r="AI2217" s="150"/>
      <c r="AJ2217" s="150"/>
      <c r="AK2217" s="150"/>
      <c r="AL2217" s="150"/>
      <c r="AM2217" s="150"/>
      <c r="AN2217" s="150"/>
      <c r="AO2217" s="150"/>
      <c r="AP2217" s="150"/>
      <c r="AQ2217" s="150"/>
      <c r="AR2217" s="150"/>
      <c r="AS2217" s="150"/>
      <c r="AT2217" s="150"/>
      <c r="AU2217" s="150"/>
      <c r="AV2217" s="150"/>
      <c r="AW2217" s="150"/>
      <c r="AX2217" s="150"/>
      <c r="AY2217" s="150"/>
      <c r="AZ2217" s="150"/>
      <c r="BA2217" s="150"/>
      <c r="BB2217" s="150"/>
      <c r="BC2217" s="150"/>
      <c r="BD2217" s="150"/>
      <c r="BE2217" s="150"/>
      <c r="BF2217" s="150"/>
      <c r="BG2217" s="150"/>
      <c r="BH2217" s="150"/>
    </row>
    <row r="2218" spans="1:60" outlineLevel="1" x14ac:dyDescent="0.2">
      <c r="A2218" s="157"/>
      <c r="B2218" s="158"/>
      <c r="C2218" s="197" t="s">
        <v>1168</v>
      </c>
      <c r="D2218" s="188"/>
      <c r="E2218" s="189">
        <v>25</v>
      </c>
      <c r="F2218" s="159"/>
      <c r="G2218" s="159"/>
      <c r="H2218" s="159"/>
      <c r="I2218" s="159"/>
      <c r="J2218" s="159"/>
      <c r="K2218" s="159"/>
      <c r="L2218" s="159"/>
      <c r="M2218" s="159"/>
      <c r="N2218" s="159"/>
      <c r="O2218" s="159"/>
      <c r="P2218" s="159"/>
      <c r="Q2218" s="159"/>
      <c r="R2218" s="159"/>
      <c r="S2218" s="159"/>
      <c r="T2218" s="159"/>
      <c r="U2218" s="159"/>
      <c r="V2218" s="159"/>
      <c r="W2218" s="159"/>
      <c r="X2218" s="150"/>
      <c r="Y2218" s="150"/>
      <c r="Z2218" s="150"/>
      <c r="AA2218" s="150"/>
      <c r="AB2218" s="150"/>
      <c r="AC2218" s="150"/>
      <c r="AD2218" s="150"/>
      <c r="AE2218" s="150"/>
      <c r="AF2218" s="150"/>
      <c r="AG2218" s="150" t="s">
        <v>245</v>
      </c>
      <c r="AH2218" s="150">
        <v>0</v>
      </c>
      <c r="AI2218" s="150"/>
      <c r="AJ2218" s="150"/>
      <c r="AK2218" s="150"/>
      <c r="AL2218" s="150"/>
      <c r="AM2218" s="150"/>
      <c r="AN2218" s="150"/>
      <c r="AO2218" s="150"/>
      <c r="AP2218" s="150"/>
      <c r="AQ2218" s="150"/>
      <c r="AR2218" s="150"/>
      <c r="AS2218" s="150"/>
      <c r="AT2218" s="150"/>
      <c r="AU2218" s="150"/>
      <c r="AV2218" s="150"/>
      <c r="AW2218" s="150"/>
      <c r="AX2218" s="150"/>
      <c r="AY2218" s="150"/>
      <c r="AZ2218" s="150"/>
      <c r="BA2218" s="150"/>
      <c r="BB2218" s="150"/>
      <c r="BC2218" s="150"/>
      <c r="BD2218" s="150"/>
      <c r="BE2218" s="150"/>
      <c r="BF2218" s="150"/>
      <c r="BG2218" s="150"/>
      <c r="BH2218" s="150"/>
    </row>
    <row r="2219" spans="1:60" outlineLevel="1" x14ac:dyDescent="0.2">
      <c r="A2219" s="157"/>
      <c r="B2219" s="158"/>
      <c r="C2219" s="197" t="s">
        <v>1169</v>
      </c>
      <c r="D2219" s="188"/>
      <c r="E2219" s="189">
        <v>44</v>
      </c>
      <c r="F2219" s="159"/>
      <c r="G2219" s="159"/>
      <c r="H2219" s="159"/>
      <c r="I2219" s="159"/>
      <c r="J2219" s="159"/>
      <c r="K2219" s="159"/>
      <c r="L2219" s="159"/>
      <c r="M2219" s="159"/>
      <c r="N2219" s="159"/>
      <c r="O2219" s="159"/>
      <c r="P2219" s="159"/>
      <c r="Q2219" s="159"/>
      <c r="R2219" s="159"/>
      <c r="S2219" s="159"/>
      <c r="T2219" s="159"/>
      <c r="U2219" s="159"/>
      <c r="V2219" s="159"/>
      <c r="W2219" s="159"/>
      <c r="X2219" s="150"/>
      <c r="Y2219" s="150"/>
      <c r="Z2219" s="150"/>
      <c r="AA2219" s="150"/>
      <c r="AB2219" s="150"/>
      <c r="AC2219" s="150"/>
      <c r="AD2219" s="150"/>
      <c r="AE2219" s="150"/>
      <c r="AF2219" s="150"/>
      <c r="AG2219" s="150" t="s">
        <v>245</v>
      </c>
      <c r="AH2219" s="150">
        <v>0</v>
      </c>
      <c r="AI2219" s="150"/>
      <c r="AJ2219" s="150"/>
      <c r="AK2219" s="150"/>
      <c r="AL2219" s="150"/>
      <c r="AM2219" s="150"/>
      <c r="AN2219" s="150"/>
      <c r="AO2219" s="150"/>
      <c r="AP2219" s="150"/>
      <c r="AQ2219" s="150"/>
      <c r="AR2219" s="150"/>
      <c r="AS2219" s="150"/>
      <c r="AT2219" s="150"/>
      <c r="AU2219" s="150"/>
      <c r="AV2219" s="150"/>
      <c r="AW2219" s="150"/>
      <c r="AX2219" s="150"/>
      <c r="AY2219" s="150"/>
      <c r="AZ2219" s="150"/>
      <c r="BA2219" s="150"/>
      <c r="BB2219" s="150"/>
      <c r="BC2219" s="150"/>
      <c r="BD2219" s="150"/>
      <c r="BE2219" s="150"/>
      <c r="BF2219" s="150"/>
      <c r="BG2219" s="150"/>
      <c r="BH2219" s="150"/>
    </row>
    <row r="2220" spans="1:60" outlineLevel="1" x14ac:dyDescent="0.2">
      <c r="A2220" s="157"/>
      <c r="B2220" s="158"/>
      <c r="C2220" s="197" t="s">
        <v>1170</v>
      </c>
      <c r="D2220" s="188"/>
      <c r="E2220" s="189">
        <v>16</v>
      </c>
      <c r="F2220" s="159"/>
      <c r="G2220" s="159"/>
      <c r="H2220" s="159"/>
      <c r="I2220" s="159"/>
      <c r="J2220" s="159"/>
      <c r="K2220" s="159"/>
      <c r="L2220" s="159"/>
      <c r="M2220" s="159"/>
      <c r="N2220" s="159"/>
      <c r="O2220" s="159"/>
      <c r="P2220" s="159"/>
      <c r="Q2220" s="159"/>
      <c r="R2220" s="159"/>
      <c r="S2220" s="159"/>
      <c r="T2220" s="159"/>
      <c r="U2220" s="159"/>
      <c r="V2220" s="159"/>
      <c r="W2220" s="159"/>
      <c r="X2220" s="150"/>
      <c r="Y2220" s="150"/>
      <c r="Z2220" s="150"/>
      <c r="AA2220" s="150"/>
      <c r="AB2220" s="150"/>
      <c r="AC2220" s="150"/>
      <c r="AD2220" s="150"/>
      <c r="AE2220" s="150"/>
      <c r="AF2220" s="150"/>
      <c r="AG2220" s="150" t="s">
        <v>245</v>
      </c>
      <c r="AH2220" s="150">
        <v>0</v>
      </c>
      <c r="AI2220" s="150"/>
      <c r="AJ2220" s="150"/>
      <c r="AK2220" s="150"/>
      <c r="AL2220" s="150"/>
      <c r="AM2220" s="150"/>
      <c r="AN2220" s="150"/>
      <c r="AO2220" s="150"/>
      <c r="AP2220" s="150"/>
      <c r="AQ2220" s="150"/>
      <c r="AR2220" s="150"/>
      <c r="AS2220" s="150"/>
      <c r="AT2220" s="150"/>
      <c r="AU2220" s="150"/>
      <c r="AV2220" s="150"/>
      <c r="AW2220" s="150"/>
      <c r="AX2220" s="150"/>
      <c r="AY2220" s="150"/>
      <c r="AZ2220" s="150"/>
      <c r="BA2220" s="150"/>
      <c r="BB2220" s="150"/>
      <c r="BC2220" s="150"/>
      <c r="BD2220" s="150"/>
      <c r="BE2220" s="150"/>
      <c r="BF2220" s="150"/>
      <c r="BG2220" s="150"/>
      <c r="BH2220" s="150"/>
    </row>
    <row r="2221" spans="1:60" outlineLevel="1" x14ac:dyDescent="0.2">
      <c r="A2221" s="157"/>
      <c r="B2221" s="158"/>
      <c r="C2221" s="197" t="s">
        <v>1171</v>
      </c>
      <c r="D2221" s="188"/>
      <c r="E2221" s="189">
        <v>25</v>
      </c>
      <c r="F2221" s="159"/>
      <c r="G2221" s="159"/>
      <c r="H2221" s="159"/>
      <c r="I2221" s="159"/>
      <c r="J2221" s="159"/>
      <c r="K2221" s="159"/>
      <c r="L2221" s="159"/>
      <c r="M2221" s="159"/>
      <c r="N2221" s="159"/>
      <c r="O2221" s="159"/>
      <c r="P2221" s="159"/>
      <c r="Q2221" s="159"/>
      <c r="R2221" s="159"/>
      <c r="S2221" s="159"/>
      <c r="T2221" s="159"/>
      <c r="U2221" s="159"/>
      <c r="V2221" s="159"/>
      <c r="W2221" s="159"/>
      <c r="X2221" s="150"/>
      <c r="Y2221" s="150"/>
      <c r="Z2221" s="150"/>
      <c r="AA2221" s="150"/>
      <c r="AB2221" s="150"/>
      <c r="AC2221" s="150"/>
      <c r="AD2221" s="150"/>
      <c r="AE2221" s="150"/>
      <c r="AF2221" s="150"/>
      <c r="AG2221" s="150" t="s">
        <v>245</v>
      </c>
      <c r="AH2221" s="150">
        <v>0</v>
      </c>
      <c r="AI2221" s="150"/>
      <c r="AJ2221" s="150"/>
      <c r="AK2221" s="150"/>
      <c r="AL2221" s="150"/>
      <c r="AM2221" s="150"/>
      <c r="AN2221" s="150"/>
      <c r="AO2221" s="150"/>
      <c r="AP2221" s="150"/>
      <c r="AQ2221" s="150"/>
      <c r="AR2221" s="150"/>
      <c r="AS2221" s="150"/>
      <c r="AT2221" s="150"/>
      <c r="AU2221" s="150"/>
      <c r="AV2221" s="150"/>
      <c r="AW2221" s="150"/>
      <c r="AX2221" s="150"/>
      <c r="AY2221" s="150"/>
      <c r="AZ2221" s="150"/>
      <c r="BA2221" s="150"/>
      <c r="BB2221" s="150"/>
      <c r="BC2221" s="150"/>
      <c r="BD2221" s="150"/>
      <c r="BE2221" s="150"/>
      <c r="BF2221" s="150"/>
      <c r="BG2221" s="150"/>
      <c r="BH2221" s="150"/>
    </row>
    <row r="2222" spans="1:60" outlineLevel="1" x14ac:dyDescent="0.2">
      <c r="A2222" s="167">
        <v>86</v>
      </c>
      <c r="B2222" s="168" t="s">
        <v>1254</v>
      </c>
      <c r="C2222" s="184" t="s">
        <v>1255</v>
      </c>
      <c r="D2222" s="169" t="s">
        <v>305</v>
      </c>
      <c r="E2222" s="170">
        <v>4334</v>
      </c>
      <c r="F2222" s="171"/>
      <c r="G2222" s="172">
        <f>ROUND(E2222*F2222,2)</f>
        <v>0</v>
      </c>
      <c r="H2222" s="171"/>
      <c r="I2222" s="172">
        <f>ROUND(E2222*H2222,2)</f>
        <v>0</v>
      </c>
      <c r="J2222" s="171"/>
      <c r="K2222" s="172">
        <f>ROUND(E2222*J2222,2)</f>
        <v>0</v>
      </c>
      <c r="L2222" s="172">
        <v>21</v>
      </c>
      <c r="M2222" s="172">
        <f>G2222*(1+L2222/100)</f>
        <v>0</v>
      </c>
      <c r="N2222" s="172">
        <v>0</v>
      </c>
      <c r="O2222" s="172">
        <f>ROUND(E2222*N2222,2)</f>
        <v>0</v>
      </c>
      <c r="P2222" s="172">
        <v>0</v>
      </c>
      <c r="Q2222" s="172">
        <f>ROUND(E2222*P2222,2)</f>
        <v>0</v>
      </c>
      <c r="R2222" s="172" t="s">
        <v>949</v>
      </c>
      <c r="S2222" s="172" t="s">
        <v>184</v>
      </c>
      <c r="T2222" s="173" t="s">
        <v>250</v>
      </c>
      <c r="U2222" s="159">
        <v>3.9E-2</v>
      </c>
      <c r="V2222" s="159">
        <f>ROUND(E2222*U2222,2)</f>
        <v>169.03</v>
      </c>
      <c r="W2222" s="159"/>
      <c r="X2222" s="150"/>
      <c r="Y2222" s="150"/>
      <c r="Z2222" s="150"/>
      <c r="AA2222" s="150"/>
      <c r="AB2222" s="150"/>
      <c r="AC2222" s="150"/>
      <c r="AD2222" s="150"/>
      <c r="AE2222" s="150"/>
      <c r="AF2222" s="150"/>
      <c r="AG2222" s="150" t="s">
        <v>241</v>
      </c>
      <c r="AH2222" s="150"/>
      <c r="AI2222" s="150"/>
      <c r="AJ2222" s="150"/>
      <c r="AK2222" s="150"/>
      <c r="AL2222" s="150"/>
      <c r="AM2222" s="150"/>
      <c r="AN2222" s="150"/>
      <c r="AO2222" s="150"/>
      <c r="AP2222" s="150"/>
      <c r="AQ2222" s="150"/>
      <c r="AR2222" s="150"/>
      <c r="AS2222" s="150"/>
      <c r="AT2222" s="150"/>
      <c r="AU2222" s="150"/>
      <c r="AV2222" s="150"/>
      <c r="AW2222" s="150"/>
      <c r="AX2222" s="150"/>
      <c r="AY2222" s="150"/>
      <c r="AZ2222" s="150"/>
      <c r="BA2222" s="150"/>
      <c r="BB2222" s="150"/>
      <c r="BC2222" s="150"/>
      <c r="BD2222" s="150"/>
      <c r="BE2222" s="150"/>
      <c r="BF2222" s="150"/>
      <c r="BG2222" s="150"/>
      <c r="BH2222" s="150"/>
    </row>
    <row r="2223" spans="1:60" outlineLevel="1" x14ac:dyDescent="0.2">
      <c r="A2223" s="157"/>
      <c r="B2223" s="158"/>
      <c r="C2223" s="197" t="s">
        <v>1180</v>
      </c>
      <c r="D2223" s="188"/>
      <c r="E2223" s="189">
        <v>444</v>
      </c>
      <c r="F2223" s="159"/>
      <c r="G2223" s="159"/>
      <c r="H2223" s="159"/>
      <c r="I2223" s="159"/>
      <c r="J2223" s="159"/>
      <c r="K2223" s="159"/>
      <c r="L2223" s="159"/>
      <c r="M2223" s="159"/>
      <c r="N2223" s="159"/>
      <c r="O2223" s="159"/>
      <c r="P2223" s="159"/>
      <c r="Q2223" s="159"/>
      <c r="R2223" s="159"/>
      <c r="S2223" s="159"/>
      <c r="T2223" s="159"/>
      <c r="U2223" s="159"/>
      <c r="V2223" s="159"/>
      <c r="W2223" s="159"/>
      <c r="X2223" s="150"/>
      <c r="Y2223" s="150"/>
      <c r="Z2223" s="150"/>
      <c r="AA2223" s="150"/>
      <c r="AB2223" s="150"/>
      <c r="AC2223" s="150"/>
      <c r="AD2223" s="150"/>
      <c r="AE2223" s="150"/>
      <c r="AF2223" s="150"/>
      <c r="AG2223" s="150" t="s">
        <v>245</v>
      </c>
      <c r="AH2223" s="150">
        <v>0</v>
      </c>
      <c r="AI2223" s="150"/>
      <c r="AJ2223" s="150"/>
      <c r="AK2223" s="150"/>
      <c r="AL2223" s="150"/>
      <c r="AM2223" s="150"/>
      <c r="AN2223" s="150"/>
      <c r="AO2223" s="150"/>
      <c r="AP2223" s="150"/>
      <c r="AQ2223" s="150"/>
      <c r="AR2223" s="150"/>
      <c r="AS2223" s="150"/>
      <c r="AT2223" s="150"/>
      <c r="AU2223" s="150"/>
      <c r="AV2223" s="150"/>
      <c r="AW2223" s="150"/>
      <c r="AX2223" s="150"/>
      <c r="AY2223" s="150"/>
      <c r="AZ2223" s="150"/>
      <c r="BA2223" s="150"/>
      <c r="BB2223" s="150"/>
      <c r="BC2223" s="150"/>
      <c r="BD2223" s="150"/>
      <c r="BE2223" s="150"/>
      <c r="BF2223" s="150"/>
      <c r="BG2223" s="150"/>
      <c r="BH2223" s="150"/>
    </row>
    <row r="2224" spans="1:60" outlineLevel="1" x14ac:dyDescent="0.2">
      <c r="A2224" s="157"/>
      <c r="B2224" s="158"/>
      <c r="C2224" s="197" t="s">
        <v>1181</v>
      </c>
      <c r="D2224" s="188"/>
      <c r="E2224" s="189">
        <v>66</v>
      </c>
      <c r="F2224" s="159"/>
      <c r="G2224" s="159"/>
      <c r="H2224" s="159"/>
      <c r="I2224" s="159"/>
      <c r="J2224" s="159"/>
      <c r="K2224" s="159"/>
      <c r="L2224" s="159"/>
      <c r="M2224" s="159"/>
      <c r="N2224" s="159"/>
      <c r="O2224" s="159"/>
      <c r="P2224" s="159"/>
      <c r="Q2224" s="159"/>
      <c r="R2224" s="159"/>
      <c r="S2224" s="159"/>
      <c r="T2224" s="159"/>
      <c r="U2224" s="159"/>
      <c r="V2224" s="159"/>
      <c r="W2224" s="159"/>
      <c r="X2224" s="150"/>
      <c r="Y2224" s="150"/>
      <c r="Z2224" s="150"/>
      <c r="AA2224" s="150"/>
      <c r="AB2224" s="150"/>
      <c r="AC2224" s="150"/>
      <c r="AD2224" s="150"/>
      <c r="AE2224" s="150"/>
      <c r="AF2224" s="150"/>
      <c r="AG2224" s="150" t="s">
        <v>245</v>
      </c>
      <c r="AH2224" s="150">
        <v>0</v>
      </c>
      <c r="AI2224" s="150"/>
      <c r="AJ2224" s="150"/>
      <c r="AK2224" s="150"/>
      <c r="AL2224" s="150"/>
      <c r="AM2224" s="150"/>
      <c r="AN2224" s="150"/>
      <c r="AO2224" s="150"/>
      <c r="AP2224" s="150"/>
      <c r="AQ2224" s="150"/>
      <c r="AR2224" s="150"/>
      <c r="AS2224" s="150"/>
      <c r="AT2224" s="150"/>
      <c r="AU2224" s="150"/>
      <c r="AV2224" s="150"/>
      <c r="AW2224" s="150"/>
      <c r="AX2224" s="150"/>
      <c r="AY2224" s="150"/>
      <c r="AZ2224" s="150"/>
      <c r="BA2224" s="150"/>
      <c r="BB2224" s="150"/>
      <c r="BC2224" s="150"/>
      <c r="BD2224" s="150"/>
      <c r="BE2224" s="150"/>
      <c r="BF2224" s="150"/>
      <c r="BG2224" s="150"/>
      <c r="BH2224" s="150"/>
    </row>
    <row r="2225" spans="1:60" outlineLevel="1" x14ac:dyDescent="0.2">
      <c r="A2225" s="157"/>
      <c r="B2225" s="158"/>
      <c r="C2225" s="197" t="s">
        <v>1182</v>
      </c>
      <c r="D2225" s="188"/>
      <c r="E2225" s="189">
        <v>291.5</v>
      </c>
      <c r="F2225" s="159"/>
      <c r="G2225" s="159"/>
      <c r="H2225" s="159"/>
      <c r="I2225" s="159"/>
      <c r="J2225" s="159"/>
      <c r="K2225" s="159"/>
      <c r="L2225" s="159"/>
      <c r="M2225" s="159"/>
      <c r="N2225" s="159"/>
      <c r="O2225" s="159"/>
      <c r="P2225" s="159"/>
      <c r="Q2225" s="159"/>
      <c r="R2225" s="159"/>
      <c r="S2225" s="159"/>
      <c r="T2225" s="159"/>
      <c r="U2225" s="159"/>
      <c r="V2225" s="159"/>
      <c r="W2225" s="159"/>
      <c r="X2225" s="150"/>
      <c r="Y2225" s="150"/>
      <c r="Z2225" s="150"/>
      <c r="AA2225" s="150"/>
      <c r="AB2225" s="150"/>
      <c r="AC2225" s="150"/>
      <c r="AD2225" s="150"/>
      <c r="AE2225" s="150"/>
      <c r="AF2225" s="150"/>
      <c r="AG2225" s="150" t="s">
        <v>245</v>
      </c>
      <c r="AH2225" s="150">
        <v>0</v>
      </c>
      <c r="AI2225" s="150"/>
      <c r="AJ2225" s="150"/>
      <c r="AK2225" s="150"/>
      <c r="AL2225" s="150"/>
      <c r="AM2225" s="150"/>
      <c r="AN2225" s="150"/>
      <c r="AO2225" s="150"/>
      <c r="AP2225" s="150"/>
      <c r="AQ2225" s="150"/>
      <c r="AR2225" s="150"/>
      <c r="AS2225" s="150"/>
      <c r="AT2225" s="150"/>
      <c r="AU2225" s="150"/>
      <c r="AV2225" s="150"/>
      <c r="AW2225" s="150"/>
      <c r="AX2225" s="150"/>
      <c r="AY2225" s="150"/>
      <c r="AZ2225" s="150"/>
      <c r="BA2225" s="150"/>
      <c r="BB2225" s="150"/>
      <c r="BC2225" s="150"/>
      <c r="BD2225" s="150"/>
      <c r="BE2225" s="150"/>
      <c r="BF2225" s="150"/>
      <c r="BG2225" s="150"/>
      <c r="BH2225" s="150"/>
    </row>
    <row r="2226" spans="1:60" outlineLevel="1" x14ac:dyDescent="0.2">
      <c r="A2226" s="157"/>
      <c r="B2226" s="158"/>
      <c r="C2226" s="197" t="s">
        <v>1183</v>
      </c>
      <c r="D2226" s="188"/>
      <c r="E2226" s="189">
        <v>232</v>
      </c>
      <c r="F2226" s="159"/>
      <c r="G2226" s="159"/>
      <c r="H2226" s="159"/>
      <c r="I2226" s="159"/>
      <c r="J2226" s="159"/>
      <c r="K2226" s="159"/>
      <c r="L2226" s="159"/>
      <c r="M2226" s="159"/>
      <c r="N2226" s="159"/>
      <c r="O2226" s="159"/>
      <c r="P2226" s="159"/>
      <c r="Q2226" s="159"/>
      <c r="R2226" s="159"/>
      <c r="S2226" s="159"/>
      <c r="T2226" s="159"/>
      <c r="U2226" s="159"/>
      <c r="V2226" s="159"/>
      <c r="W2226" s="159"/>
      <c r="X2226" s="150"/>
      <c r="Y2226" s="150"/>
      <c r="Z2226" s="150"/>
      <c r="AA2226" s="150"/>
      <c r="AB2226" s="150"/>
      <c r="AC2226" s="150"/>
      <c r="AD2226" s="150"/>
      <c r="AE2226" s="150"/>
      <c r="AF2226" s="150"/>
      <c r="AG2226" s="150" t="s">
        <v>245</v>
      </c>
      <c r="AH2226" s="150">
        <v>0</v>
      </c>
      <c r="AI2226" s="150"/>
      <c r="AJ2226" s="150"/>
      <c r="AK2226" s="150"/>
      <c r="AL2226" s="150"/>
      <c r="AM2226" s="150"/>
      <c r="AN2226" s="150"/>
      <c r="AO2226" s="150"/>
      <c r="AP2226" s="150"/>
      <c r="AQ2226" s="150"/>
      <c r="AR2226" s="150"/>
      <c r="AS2226" s="150"/>
      <c r="AT2226" s="150"/>
      <c r="AU2226" s="150"/>
      <c r="AV2226" s="150"/>
      <c r="AW2226" s="150"/>
      <c r="AX2226" s="150"/>
      <c r="AY2226" s="150"/>
      <c r="AZ2226" s="150"/>
      <c r="BA2226" s="150"/>
      <c r="BB2226" s="150"/>
      <c r="BC2226" s="150"/>
      <c r="BD2226" s="150"/>
      <c r="BE2226" s="150"/>
      <c r="BF2226" s="150"/>
      <c r="BG2226" s="150"/>
      <c r="BH2226" s="150"/>
    </row>
    <row r="2227" spans="1:60" outlineLevel="1" x14ac:dyDescent="0.2">
      <c r="A2227" s="157"/>
      <c r="B2227" s="158"/>
      <c r="C2227" s="197" t="s">
        <v>1184</v>
      </c>
      <c r="D2227" s="188"/>
      <c r="E2227" s="189">
        <v>898.5</v>
      </c>
      <c r="F2227" s="159"/>
      <c r="G2227" s="159"/>
      <c r="H2227" s="159"/>
      <c r="I2227" s="159"/>
      <c r="J2227" s="159"/>
      <c r="K2227" s="159"/>
      <c r="L2227" s="159"/>
      <c r="M2227" s="159"/>
      <c r="N2227" s="159"/>
      <c r="O2227" s="159"/>
      <c r="P2227" s="159"/>
      <c r="Q2227" s="159"/>
      <c r="R2227" s="159"/>
      <c r="S2227" s="159"/>
      <c r="T2227" s="159"/>
      <c r="U2227" s="159"/>
      <c r="V2227" s="159"/>
      <c r="W2227" s="159"/>
      <c r="X2227" s="150"/>
      <c r="Y2227" s="150"/>
      <c r="Z2227" s="150"/>
      <c r="AA2227" s="150"/>
      <c r="AB2227" s="150"/>
      <c r="AC2227" s="150"/>
      <c r="AD2227" s="150"/>
      <c r="AE2227" s="150"/>
      <c r="AF2227" s="150"/>
      <c r="AG2227" s="150" t="s">
        <v>245</v>
      </c>
      <c r="AH2227" s="150">
        <v>0</v>
      </c>
      <c r="AI2227" s="150"/>
      <c r="AJ2227" s="150"/>
      <c r="AK2227" s="150"/>
      <c r="AL2227" s="150"/>
      <c r="AM2227" s="150"/>
      <c r="AN2227" s="150"/>
      <c r="AO2227" s="150"/>
      <c r="AP2227" s="150"/>
      <c r="AQ2227" s="150"/>
      <c r="AR2227" s="150"/>
      <c r="AS2227" s="150"/>
      <c r="AT2227" s="150"/>
      <c r="AU2227" s="150"/>
      <c r="AV2227" s="150"/>
      <c r="AW2227" s="150"/>
      <c r="AX2227" s="150"/>
      <c r="AY2227" s="150"/>
      <c r="AZ2227" s="150"/>
      <c r="BA2227" s="150"/>
      <c r="BB2227" s="150"/>
      <c r="BC2227" s="150"/>
      <c r="BD2227" s="150"/>
      <c r="BE2227" s="150"/>
      <c r="BF2227" s="150"/>
      <c r="BG2227" s="150"/>
      <c r="BH2227" s="150"/>
    </row>
    <row r="2228" spans="1:60" outlineLevel="1" x14ac:dyDescent="0.2">
      <c r="A2228" s="157"/>
      <c r="B2228" s="158"/>
      <c r="C2228" s="197" t="s">
        <v>1185</v>
      </c>
      <c r="D2228" s="188"/>
      <c r="E2228" s="189">
        <v>42</v>
      </c>
      <c r="F2228" s="159"/>
      <c r="G2228" s="159"/>
      <c r="H2228" s="159"/>
      <c r="I2228" s="159"/>
      <c r="J2228" s="159"/>
      <c r="K2228" s="159"/>
      <c r="L2228" s="159"/>
      <c r="M2228" s="159"/>
      <c r="N2228" s="159"/>
      <c r="O2228" s="159"/>
      <c r="P2228" s="159"/>
      <c r="Q2228" s="159"/>
      <c r="R2228" s="159"/>
      <c r="S2228" s="159"/>
      <c r="T2228" s="159"/>
      <c r="U2228" s="159"/>
      <c r="V2228" s="159"/>
      <c r="W2228" s="159"/>
      <c r="X2228" s="150"/>
      <c r="Y2228" s="150"/>
      <c r="Z2228" s="150"/>
      <c r="AA2228" s="150"/>
      <c r="AB2228" s="150"/>
      <c r="AC2228" s="150"/>
      <c r="AD2228" s="150"/>
      <c r="AE2228" s="150"/>
      <c r="AF2228" s="150"/>
      <c r="AG2228" s="150" t="s">
        <v>245</v>
      </c>
      <c r="AH2228" s="150">
        <v>0</v>
      </c>
      <c r="AI2228" s="150"/>
      <c r="AJ2228" s="150"/>
      <c r="AK2228" s="150"/>
      <c r="AL2228" s="150"/>
      <c r="AM2228" s="150"/>
      <c r="AN2228" s="150"/>
      <c r="AO2228" s="150"/>
      <c r="AP2228" s="150"/>
      <c r="AQ2228" s="150"/>
      <c r="AR2228" s="150"/>
      <c r="AS2228" s="150"/>
      <c r="AT2228" s="150"/>
      <c r="AU2228" s="150"/>
      <c r="AV2228" s="150"/>
      <c r="AW2228" s="150"/>
      <c r="AX2228" s="150"/>
      <c r="AY2228" s="150"/>
      <c r="AZ2228" s="150"/>
      <c r="BA2228" s="150"/>
      <c r="BB2228" s="150"/>
      <c r="BC2228" s="150"/>
      <c r="BD2228" s="150"/>
      <c r="BE2228" s="150"/>
      <c r="BF2228" s="150"/>
      <c r="BG2228" s="150"/>
      <c r="BH2228" s="150"/>
    </row>
    <row r="2229" spans="1:60" outlineLevel="1" x14ac:dyDescent="0.2">
      <c r="A2229" s="157"/>
      <c r="B2229" s="158"/>
      <c r="C2229" s="197" t="s">
        <v>1186</v>
      </c>
      <c r="D2229" s="188"/>
      <c r="E2229" s="189">
        <v>84</v>
      </c>
      <c r="F2229" s="159"/>
      <c r="G2229" s="159"/>
      <c r="H2229" s="159"/>
      <c r="I2229" s="159"/>
      <c r="J2229" s="159"/>
      <c r="K2229" s="159"/>
      <c r="L2229" s="159"/>
      <c r="M2229" s="159"/>
      <c r="N2229" s="159"/>
      <c r="O2229" s="159"/>
      <c r="P2229" s="159"/>
      <c r="Q2229" s="159"/>
      <c r="R2229" s="159"/>
      <c r="S2229" s="159"/>
      <c r="T2229" s="159"/>
      <c r="U2229" s="159"/>
      <c r="V2229" s="159"/>
      <c r="W2229" s="159"/>
      <c r="X2229" s="150"/>
      <c r="Y2229" s="150"/>
      <c r="Z2229" s="150"/>
      <c r="AA2229" s="150"/>
      <c r="AB2229" s="150"/>
      <c r="AC2229" s="150"/>
      <c r="AD2229" s="150"/>
      <c r="AE2229" s="150"/>
      <c r="AF2229" s="150"/>
      <c r="AG2229" s="150" t="s">
        <v>245</v>
      </c>
      <c r="AH2229" s="150">
        <v>0</v>
      </c>
      <c r="AI2229" s="150"/>
      <c r="AJ2229" s="150"/>
      <c r="AK2229" s="150"/>
      <c r="AL2229" s="150"/>
      <c r="AM2229" s="150"/>
      <c r="AN2229" s="150"/>
      <c r="AO2229" s="150"/>
      <c r="AP2229" s="150"/>
      <c r="AQ2229" s="150"/>
      <c r="AR2229" s="150"/>
      <c r="AS2229" s="150"/>
      <c r="AT2229" s="150"/>
      <c r="AU2229" s="150"/>
      <c r="AV2229" s="150"/>
      <c r="AW2229" s="150"/>
      <c r="AX2229" s="150"/>
      <c r="AY2229" s="150"/>
      <c r="AZ2229" s="150"/>
      <c r="BA2229" s="150"/>
      <c r="BB2229" s="150"/>
      <c r="BC2229" s="150"/>
      <c r="BD2229" s="150"/>
      <c r="BE2229" s="150"/>
      <c r="BF2229" s="150"/>
      <c r="BG2229" s="150"/>
      <c r="BH2229" s="150"/>
    </row>
    <row r="2230" spans="1:60" outlineLevel="1" x14ac:dyDescent="0.2">
      <c r="A2230" s="157"/>
      <c r="B2230" s="158"/>
      <c r="C2230" s="197" t="s">
        <v>1187</v>
      </c>
      <c r="D2230" s="188"/>
      <c r="E2230" s="189">
        <v>45</v>
      </c>
      <c r="F2230" s="159"/>
      <c r="G2230" s="159"/>
      <c r="H2230" s="159"/>
      <c r="I2230" s="159"/>
      <c r="J2230" s="159"/>
      <c r="K2230" s="159"/>
      <c r="L2230" s="159"/>
      <c r="M2230" s="159"/>
      <c r="N2230" s="159"/>
      <c r="O2230" s="159"/>
      <c r="P2230" s="159"/>
      <c r="Q2230" s="159"/>
      <c r="R2230" s="159"/>
      <c r="S2230" s="159"/>
      <c r="T2230" s="159"/>
      <c r="U2230" s="159"/>
      <c r="V2230" s="159"/>
      <c r="W2230" s="159"/>
      <c r="X2230" s="150"/>
      <c r="Y2230" s="150"/>
      <c r="Z2230" s="150"/>
      <c r="AA2230" s="150"/>
      <c r="AB2230" s="150"/>
      <c r="AC2230" s="150"/>
      <c r="AD2230" s="150"/>
      <c r="AE2230" s="150"/>
      <c r="AF2230" s="150"/>
      <c r="AG2230" s="150" t="s">
        <v>245</v>
      </c>
      <c r="AH2230" s="150">
        <v>0</v>
      </c>
      <c r="AI2230" s="150"/>
      <c r="AJ2230" s="150"/>
      <c r="AK2230" s="150"/>
      <c r="AL2230" s="150"/>
      <c r="AM2230" s="150"/>
      <c r="AN2230" s="150"/>
      <c r="AO2230" s="150"/>
      <c r="AP2230" s="150"/>
      <c r="AQ2230" s="150"/>
      <c r="AR2230" s="150"/>
      <c r="AS2230" s="150"/>
      <c r="AT2230" s="150"/>
      <c r="AU2230" s="150"/>
      <c r="AV2230" s="150"/>
      <c r="AW2230" s="150"/>
      <c r="AX2230" s="150"/>
      <c r="AY2230" s="150"/>
      <c r="AZ2230" s="150"/>
      <c r="BA2230" s="150"/>
      <c r="BB2230" s="150"/>
      <c r="BC2230" s="150"/>
      <c r="BD2230" s="150"/>
      <c r="BE2230" s="150"/>
      <c r="BF2230" s="150"/>
      <c r="BG2230" s="150"/>
      <c r="BH2230" s="150"/>
    </row>
    <row r="2231" spans="1:60" outlineLevel="1" x14ac:dyDescent="0.2">
      <c r="A2231" s="157"/>
      <c r="B2231" s="158"/>
      <c r="C2231" s="197" t="s">
        <v>1188</v>
      </c>
      <c r="D2231" s="188"/>
      <c r="E2231" s="189">
        <v>168.5</v>
      </c>
      <c r="F2231" s="159"/>
      <c r="G2231" s="159"/>
      <c r="H2231" s="159"/>
      <c r="I2231" s="159"/>
      <c r="J2231" s="159"/>
      <c r="K2231" s="159"/>
      <c r="L2231" s="159"/>
      <c r="M2231" s="159"/>
      <c r="N2231" s="159"/>
      <c r="O2231" s="159"/>
      <c r="P2231" s="159"/>
      <c r="Q2231" s="159"/>
      <c r="R2231" s="159"/>
      <c r="S2231" s="159"/>
      <c r="T2231" s="159"/>
      <c r="U2231" s="159"/>
      <c r="V2231" s="159"/>
      <c r="W2231" s="159"/>
      <c r="X2231" s="150"/>
      <c r="Y2231" s="150"/>
      <c r="Z2231" s="150"/>
      <c r="AA2231" s="150"/>
      <c r="AB2231" s="150"/>
      <c r="AC2231" s="150"/>
      <c r="AD2231" s="150"/>
      <c r="AE2231" s="150"/>
      <c r="AF2231" s="150"/>
      <c r="AG2231" s="150" t="s">
        <v>245</v>
      </c>
      <c r="AH2231" s="150">
        <v>0</v>
      </c>
      <c r="AI2231" s="150"/>
      <c r="AJ2231" s="150"/>
      <c r="AK2231" s="150"/>
      <c r="AL2231" s="150"/>
      <c r="AM2231" s="150"/>
      <c r="AN2231" s="150"/>
      <c r="AO2231" s="150"/>
      <c r="AP2231" s="150"/>
      <c r="AQ2231" s="150"/>
      <c r="AR2231" s="150"/>
      <c r="AS2231" s="150"/>
      <c r="AT2231" s="150"/>
      <c r="AU2231" s="150"/>
      <c r="AV2231" s="150"/>
      <c r="AW2231" s="150"/>
      <c r="AX2231" s="150"/>
      <c r="AY2231" s="150"/>
      <c r="AZ2231" s="150"/>
      <c r="BA2231" s="150"/>
      <c r="BB2231" s="150"/>
      <c r="BC2231" s="150"/>
      <c r="BD2231" s="150"/>
      <c r="BE2231" s="150"/>
      <c r="BF2231" s="150"/>
      <c r="BG2231" s="150"/>
      <c r="BH2231" s="150"/>
    </row>
    <row r="2232" spans="1:60" outlineLevel="1" x14ac:dyDescent="0.2">
      <c r="A2232" s="157"/>
      <c r="B2232" s="158"/>
      <c r="C2232" s="197" t="s">
        <v>1189</v>
      </c>
      <c r="D2232" s="188"/>
      <c r="E2232" s="189">
        <v>40</v>
      </c>
      <c r="F2232" s="159"/>
      <c r="G2232" s="159"/>
      <c r="H2232" s="159"/>
      <c r="I2232" s="159"/>
      <c r="J2232" s="159"/>
      <c r="K2232" s="159"/>
      <c r="L2232" s="159"/>
      <c r="M2232" s="159"/>
      <c r="N2232" s="159"/>
      <c r="O2232" s="159"/>
      <c r="P2232" s="159"/>
      <c r="Q2232" s="159"/>
      <c r="R2232" s="159"/>
      <c r="S2232" s="159"/>
      <c r="T2232" s="159"/>
      <c r="U2232" s="159"/>
      <c r="V2232" s="159"/>
      <c r="W2232" s="159"/>
      <c r="X2232" s="150"/>
      <c r="Y2232" s="150"/>
      <c r="Z2232" s="150"/>
      <c r="AA2232" s="150"/>
      <c r="AB2232" s="150"/>
      <c r="AC2232" s="150"/>
      <c r="AD2232" s="150"/>
      <c r="AE2232" s="150"/>
      <c r="AF2232" s="150"/>
      <c r="AG2232" s="150" t="s">
        <v>245</v>
      </c>
      <c r="AH2232" s="150">
        <v>0</v>
      </c>
      <c r="AI2232" s="150"/>
      <c r="AJ2232" s="150"/>
      <c r="AK2232" s="150"/>
      <c r="AL2232" s="150"/>
      <c r="AM2232" s="150"/>
      <c r="AN2232" s="150"/>
      <c r="AO2232" s="150"/>
      <c r="AP2232" s="150"/>
      <c r="AQ2232" s="150"/>
      <c r="AR2232" s="150"/>
      <c r="AS2232" s="150"/>
      <c r="AT2232" s="150"/>
      <c r="AU2232" s="150"/>
      <c r="AV2232" s="150"/>
      <c r="AW2232" s="150"/>
      <c r="AX2232" s="150"/>
      <c r="AY2232" s="150"/>
      <c r="AZ2232" s="150"/>
      <c r="BA2232" s="150"/>
      <c r="BB2232" s="150"/>
      <c r="BC2232" s="150"/>
      <c r="BD2232" s="150"/>
      <c r="BE2232" s="150"/>
      <c r="BF2232" s="150"/>
      <c r="BG2232" s="150"/>
      <c r="BH2232" s="150"/>
    </row>
    <row r="2233" spans="1:60" outlineLevel="1" x14ac:dyDescent="0.2">
      <c r="A2233" s="157"/>
      <c r="B2233" s="158"/>
      <c r="C2233" s="197" t="s">
        <v>1190</v>
      </c>
      <c r="D2233" s="188"/>
      <c r="E2233" s="189">
        <v>359.5</v>
      </c>
      <c r="F2233" s="159"/>
      <c r="G2233" s="159"/>
      <c r="H2233" s="159"/>
      <c r="I2233" s="159"/>
      <c r="J2233" s="159"/>
      <c r="K2233" s="159"/>
      <c r="L2233" s="159"/>
      <c r="M2233" s="159"/>
      <c r="N2233" s="159"/>
      <c r="O2233" s="159"/>
      <c r="P2233" s="159"/>
      <c r="Q2233" s="159"/>
      <c r="R2233" s="159"/>
      <c r="S2233" s="159"/>
      <c r="T2233" s="159"/>
      <c r="U2233" s="159"/>
      <c r="V2233" s="159"/>
      <c r="W2233" s="159"/>
      <c r="X2233" s="150"/>
      <c r="Y2233" s="150"/>
      <c r="Z2233" s="150"/>
      <c r="AA2233" s="150"/>
      <c r="AB2233" s="150"/>
      <c r="AC2233" s="150"/>
      <c r="AD2233" s="150"/>
      <c r="AE2233" s="150"/>
      <c r="AF2233" s="150"/>
      <c r="AG2233" s="150" t="s">
        <v>245</v>
      </c>
      <c r="AH2233" s="150">
        <v>0</v>
      </c>
      <c r="AI2233" s="150"/>
      <c r="AJ2233" s="150"/>
      <c r="AK2233" s="150"/>
      <c r="AL2233" s="150"/>
      <c r="AM2233" s="150"/>
      <c r="AN2233" s="150"/>
      <c r="AO2233" s="150"/>
      <c r="AP2233" s="150"/>
      <c r="AQ2233" s="150"/>
      <c r="AR2233" s="150"/>
      <c r="AS2233" s="150"/>
      <c r="AT2233" s="150"/>
      <c r="AU2233" s="150"/>
      <c r="AV2233" s="150"/>
      <c r="AW2233" s="150"/>
      <c r="AX2233" s="150"/>
      <c r="AY2233" s="150"/>
      <c r="AZ2233" s="150"/>
      <c r="BA2233" s="150"/>
      <c r="BB2233" s="150"/>
      <c r="BC2233" s="150"/>
      <c r="BD2233" s="150"/>
      <c r="BE2233" s="150"/>
      <c r="BF2233" s="150"/>
      <c r="BG2233" s="150"/>
      <c r="BH2233" s="150"/>
    </row>
    <row r="2234" spans="1:60" outlineLevel="1" x14ac:dyDescent="0.2">
      <c r="A2234" s="157"/>
      <c r="B2234" s="158"/>
      <c r="C2234" s="197" t="s">
        <v>1191</v>
      </c>
      <c r="D2234" s="188"/>
      <c r="E2234" s="189">
        <v>231</v>
      </c>
      <c r="F2234" s="159"/>
      <c r="G2234" s="159"/>
      <c r="H2234" s="159"/>
      <c r="I2234" s="159"/>
      <c r="J2234" s="159"/>
      <c r="K2234" s="159"/>
      <c r="L2234" s="159"/>
      <c r="M2234" s="159"/>
      <c r="N2234" s="159"/>
      <c r="O2234" s="159"/>
      <c r="P2234" s="159"/>
      <c r="Q2234" s="159"/>
      <c r="R2234" s="159"/>
      <c r="S2234" s="159"/>
      <c r="T2234" s="159"/>
      <c r="U2234" s="159"/>
      <c r="V2234" s="159"/>
      <c r="W2234" s="159"/>
      <c r="X2234" s="150"/>
      <c r="Y2234" s="150"/>
      <c r="Z2234" s="150"/>
      <c r="AA2234" s="150"/>
      <c r="AB2234" s="150"/>
      <c r="AC2234" s="150"/>
      <c r="AD2234" s="150"/>
      <c r="AE2234" s="150"/>
      <c r="AF2234" s="150"/>
      <c r="AG2234" s="150" t="s">
        <v>245</v>
      </c>
      <c r="AH2234" s="150">
        <v>0</v>
      </c>
      <c r="AI2234" s="150"/>
      <c r="AJ2234" s="150"/>
      <c r="AK2234" s="150"/>
      <c r="AL2234" s="150"/>
      <c r="AM2234" s="150"/>
      <c r="AN2234" s="150"/>
      <c r="AO2234" s="150"/>
      <c r="AP2234" s="150"/>
      <c r="AQ2234" s="150"/>
      <c r="AR2234" s="150"/>
      <c r="AS2234" s="150"/>
      <c r="AT2234" s="150"/>
      <c r="AU2234" s="150"/>
      <c r="AV2234" s="150"/>
      <c r="AW2234" s="150"/>
      <c r="AX2234" s="150"/>
      <c r="AY2234" s="150"/>
      <c r="AZ2234" s="150"/>
      <c r="BA2234" s="150"/>
      <c r="BB2234" s="150"/>
      <c r="BC2234" s="150"/>
      <c r="BD2234" s="150"/>
      <c r="BE2234" s="150"/>
      <c r="BF2234" s="150"/>
      <c r="BG2234" s="150"/>
      <c r="BH2234" s="150"/>
    </row>
    <row r="2235" spans="1:60" outlineLevel="1" x14ac:dyDescent="0.2">
      <c r="A2235" s="157"/>
      <c r="B2235" s="158"/>
      <c r="C2235" s="197" t="s">
        <v>1192</v>
      </c>
      <c r="D2235" s="188"/>
      <c r="E2235" s="189">
        <v>114</v>
      </c>
      <c r="F2235" s="159"/>
      <c r="G2235" s="159"/>
      <c r="H2235" s="159"/>
      <c r="I2235" s="159"/>
      <c r="J2235" s="159"/>
      <c r="K2235" s="159"/>
      <c r="L2235" s="159"/>
      <c r="M2235" s="159"/>
      <c r="N2235" s="159"/>
      <c r="O2235" s="159"/>
      <c r="P2235" s="159"/>
      <c r="Q2235" s="159"/>
      <c r="R2235" s="159"/>
      <c r="S2235" s="159"/>
      <c r="T2235" s="159"/>
      <c r="U2235" s="159"/>
      <c r="V2235" s="159"/>
      <c r="W2235" s="159"/>
      <c r="X2235" s="150"/>
      <c r="Y2235" s="150"/>
      <c r="Z2235" s="150"/>
      <c r="AA2235" s="150"/>
      <c r="AB2235" s="150"/>
      <c r="AC2235" s="150"/>
      <c r="AD2235" s="150"/>
      <c r="AE2235" s="150"/>
      <c r="AF2235" s="150"/>
      <c r="AG2235" s="150" t="s">
        <v>245</v>
      </c>
      <c r="AH2235" s="150">
        <v>0</v>
      </c>
      <c r="AI2235" s="150"/>
      <c r="AJ2235" s="150"/>
      <c r="AK2235" s="150"/>
      <c r="AL2235" s="150"/>
      <c r="AM2235" s="150"/>
      <c r="AN2235" s="150"/>
      <c r="AO2235" s="150"/>
      <c r="AP2235" s="150"/>
      <c r="AQ2235" s="150"/>
      <c r="AR2235" s="150"/>
      <c r="AS2235" s="150"/>
      <c r="AT2235" s="150"/>
      <c r="AU2235" s="150"/>
      <c r="AV2235" s="150"/>
      <c r="AW2235" s="150"/>
      <c r="AX2235" s="150"/>
      <c r="AY2235" s="150"/>
      <c r="AZ2235" s="150"/>
      <c r="BA2235" s="150"/>
      <c r="BB2235" s="150"/>
      <c r="BC2235" s="150"/>
      <c r="BD2235" s="150"/>
      <c r="BE2235" s="150"/>
      <c r="BF2235" s="150"/>
      <c r="BG2235" s="150"/>
      <c r="BH2235" s="150"/>
    </row>
    <row r="2236" spans="1:60" outlineLevel="1" x14ac:dyDescent="0.2">
      <c r="A2236" s="157"/>
      <c r="B2236" s="158"/>
      <c r="C2236" s="197" t="s">
        <v>1193</v>
      </c>
      <c r="D2236" s="188"/>
      <c r="E2236" s="189">
        <v>36</v>
      </c>
      <c r="F2236" s="159"/>
      <c r="G2236" s="159"/>
      <c r="H2236" s="159"/>
      <c r="I2236" s="159"/>
      <c r="J2236" s="159"/>
      <c r="K2236" s="159"/>
      <c r="L2236" s="159"/>
      <c r="M2236" s="159"/>
      <c r="N2236" s="159"/>
      <c r="O2236" s="159"/>
      <c r="P2236" s="159"/>
      <c r="Q2236" s="159"/>
      <c r="R2236" s="159"/>
      <c r="S2236" s="159"/>
      <c r="T2236" s="159"/>
      <c r="U2236" s="159"/>
      <c r="V2236" s="159"/>
      <c r="W2236" s="159"/>
      <c r="X2236" s="150"/>
      <c r="Y2236" s="150"/>
      <c r="Z2236" s="150"/>
      <c r="AA2236" s="150"/>
      <c r="AB2236" s="150"/>
      <c r="AC2236" s="150"/>
      <c r="AD2236" s="150"/>
      <c r="AE2236" s="150"/>
      <c r="AF2236" s="150"/>
      <c r="AG2236" s="150" t="s">
        <v>245</v>
      </c>
      <c r="AH2236" s="150">
        <v>0</v>
      </c>
      <c r="AI2236" s="150"/>
      <c r="AJ2236" s="150"/>
      <c r="AK2236" s="150"/>
      <c r="AL2236" s="150"/>
      <c r="AM2236" s="150"/>
      <c r="AN2236" s="150"/>
      <c r="AO2236" s="150"/>
      <c r="AP2236" s="150"/>
      <c r="AQ2236" s="150"/>
      <c r="AR2236" s="150"/>
      <c r="AS2236" s="150"/>
      <c r="AT2236" s="150"/>
      <c r="AU2236" s="150"/>
      <c r="AV2236" s="150"/>
      <c r="AW2236" s="150"/>
      <c r="AX2236" s="150"/>
      <c r="AY2236" s="150"/>
      <c r="AZ2236" s="150"/>
      <c r="BA2236" s="150"/>
      <c r="BB2236" s="150"/>
      <c r="BC2236" s="150"/>
      <c r="BD2236" s="150"/>
      <c r="BE2236" s="150"/>
      <c r="BF2236" s="150"/>
      <c r="BG2236" s="150"/>
      <c r="BH2236" s="150"/>
    </row>
    <row r="2237" spans="1:60" outlineLevel="1" x14ac:dyDescent="0.2">
      <c r="A2237" s="157"/>
      <c r="B2237" s="158"/>
      <c r="C2237" s="197" t="s">
        <v>1194</v>
      </c>
      <c r="D2237" s="188"/>
      <c r="E2237" s="189">
        <v>353</v>
      </c>
      <c r="F2237" s="159"/>
      <c r="G2237" s="159"/>
      <c r="H2237" s="159"/>
      <c r="I2237" s="159"/>
      <c r="J2237" s="159"/>
      <c r="K2237" s="159"/>
      <c r="L2237" s="159"/>
      <c r="M2237" s="159"/>
      <c r="N2237" s="159"/>
      <c r="O2237" s="159"/>
      <c r="P2237" s="159"/>
      <c r="Q2237" s="159"/>
      <c r="R2237" s="159"/>
      <c r="S2237" s="159"/>
      <c r="T2237" s="159"/>
      <c r="U2237" s="159"/>
      <c r="V2237" s="159"/>
      <c r="W2237" s="159"/>
      <c r="X2237" s="150"/>
      <c r="Y2237" s="150"/>
      <c r="Z2237" s="150"/>
      <c r="AA2237" s="150"/>
      <c r="AB2237" s="150"/>
      <c r="AC2237" s="150"/>
      <c r="AD2237" s="150"/>
      <c r="AE2237" s="150"/>
      <c r="AF2237" s="150"/>
      <c r="AG2237" s="150" t="s">
        <v>245</v>
      </c>
      <c r="AH2237" s="150">
        <v>0</v>
      </c>
      <c r="AI2237" s="150"/>
      <c r="AJ2237" s="150"/>
      <c r="AK2237" s="150"/>
      <c r="AL2237" s="150"/>
      <c r="AM2237" s="150"/>
      <c r="AN2237" s="150"/>
      <c r="AO2237" s="150"/>
      <c r="AP2237" s="150"/>
      <c r="AQ2237" s="150"/>
      <c r="AR2237" s="150"/>
      <c r="AS2237" s="150"/>
      <c r="AT2237" s="150"/>
      <c r="AU2237" s="150"/>
      <c r="AV2237" s="150"/>
      <c r="AW2237" s="150"/>
      <c r="AX2237" s="150"/>
      <c r="AY2237" s="150"/>
      <c r="AZ2237" s="150"/>
      <c r="BA2237" s="150"/>
      <c r="BB2237" s="150"/>
      <c r="BC2237" s="150"/>
      <c r="BD2237" s="150"/>
      <c r="BE2237" s="150"/>
      <c r="BF2237" s="150"/>
      <c r="BG2237" s="150"/>
      <c r="BH2237" s="150"/>
    </row>
    <row r="2238" spans="1:60" outlineLevel="1" x14ac:dyDescent="0.2">
      <c r="A2238" s="157"/>
      <c r="B2238" s="158"/>
      <c r="C2238" s="197" t="s">
        <v>1195</v>
      </c>
      <c r="D2238" s="188"/>
      <c r="E2238" s="189">
        <v>95</v>
      </c>
      <c r="F2238" s="159"/>
      <c r="G2238" s="159"/>
      <c r="H2238" s="159"/>
      <c r="I2238" s="159"/>
      <c r="J2238" s="159"/>
      <c r="K2238" s="159"/>
      <c r="L2238" s="159"/>
      <c r="M2238" s="159"/>
      <c r="N2238" s="159"/>
      <c r="O2238" s="159"/>
      <c r="P2238" s="159"/>
      <c r="Q2238" s="159"/>
      <c r="R2238" s="159"/>
      <c r="S2238" s="159"/>
      <c r="T2238" s="159"/>
      <c r="U2238" s="159"/>
      <c r="V2238" s="159"/>
      <c r="W2238" s="159"/>
      <c r="X2238" s="150"/>
      <c r="Y2238" s="150"/>
      <c r="Z2238" s="150"/>
      <c r="AA2238" s="150"/>
      <c r="AB2238" s="150"/>
      <c r="AC2238" s="150"/>
      <c r="AD2238" s="150"/>
      <c r="AE2238" s="150"/>
      <c r="AF2238" s="150"/>
      <c r="AG2238" s="150" t="s">
        <v>245</v>
      </c>
      <c r="AH2238" s="150">
        <v>0</v>
      </c>
      <c r="AI2238" s="150"/>
      <c r="AJ2238" s="150"/>
      <c r="AK2238" s="150"/>
      <c r="AL2238" s="150"/>
      <c r="AM2238" s="150"/>
      <c r="AN2238" s="150"/>
      <c r="AO2238" s="150"/>
      <c r="AP2238" s="150"/>
      <c r="AQ2238" s="150"/>
      <c r="AR2238" s="150"/>
      <c r="AS2238" s="150"/>
      <c r="AT2238" s="150"/>
      <c r="AU2238" s="150"/>
      <c r="AV2238" s="150"/>
      <c r="AW2238" s="150"/>
      <c r="AX2238" s="150"/>
      <c r="AY2238" s="150"/>
      <c r="AZ2238" s="150"/>
      <c r="BA2238" s="150"/>
      <c r="BB2238" s="150"/>
      <c r="BC2238" s="150"/>
      <c r="BD2238" s="150"/>
      <c r="BE2238" s="150"/>
      <c r="BF2238" s="150"/>
      <c r="BG2238" s="150"/>
      <c r="BH2238" s="150"/>
    </row>
    <row r="2239" spans="1:60" outlineLevel="1" x14ac:dyDescent="0.2">
      <c r="A2239" s="157"/>
      <c r="B2239" s="158"/>
      <c r="C2239" s="197" t="s">
        <v>1196</v>
      </c>
      <c r="D2239" s="188"/>
      <c r="E2239" s="189">
        <v>262</v>
      </c>
      <c r="F2239" s="159"/>
      <c r="G2239" s="159"/>
      <c r="H2239" s="159"/>
      <c r="I2239" s="159"/>
      <c r="J2239" s="159"/>
      <c r="K2239" s="159"/>
      <c r="L2239" s="159"/>
      <c r="M2239" s="159"/>
      <c r="N2239" s="159"/>
      <c r="O2239" s="159"/>
      <c r="P2239" s="159"/>
      <c r="Q2239" s="159"/>
      <c r="R2239" s="159"/>
      <c r="S2239" s="159"/>
      <c r="T2239" s="159"/>
      <c r="U2239" s="159"/>
      <c r="V2239" s="159"/>
      <c r="W2239" s="159"/>
      <c r="X2239" s="150"/>
      <c r="Y2239" s="150"/>
      <c r="Z2239" s="150"/>
      <c r="AA2239" s="150"/>
      <c r="AB2239" s="150"/>
      <c r="AC2239" s="150"/>
      <c r="AD2239" s="150"/>
      <c r="AE2239" s="150"/>
      <c r="AF2239" s="150"/>
      <c r="AG2239" s="150" t="s">
        <v>245</v>
      </c>
      <c r="AH2239" s="150">
        <v>0</v>
      </c>
      <c r="AI2239" s="150"/>
      <c r="AJ2239" s="150"/>
      <c r="AK2239" s="150"/>
      <c r="AL2239" s="150"/>
      <c r="AM2239" s="150"/>
      <c r="AN2239" s="150"/>
      <c r="AO2239" s="150"/>
      <c r="AP2239" s="150"/>
      <c r="AQ2239" s="150"/>
      <c r="AR2239" s="150"/>
      <c r="AS2239" s="150"/>
      <c r="AT2239" s="150"/>
      <c r="AU2239" s="150"/>
      <c r="AV2239" s="150"/>
      <c r="AW2239" s="150"/>
      <c r="AX2239" s="150"/>
      <c r="AY2239" s="150"/>
      <c r="AZ2239" s="150"/>
      <c r="BA2239" s="150"/>
      <c r="BB2239" s="150"/>
      <c r="BC2239" s="150"/>
      <c r="BD2239" s="150"/>
      <c r="BE2239" s="150"/>
      <c r="BF2239" s="150"/>
      <c r="BG2239" s="150"/>
      <c r="BH2239" s="150"/>
    </row>
    <row r="2240" spans="1:60" outlineLevel="1" x14ac:dyDescent="0.2">
      <c r="A2240" s="157"/>
      <c r="B2240" s="158"/>
      <c r="C2240" s="197" t="s">
        <v>1197</v>
      </c>
      <c r="D2240" s="188"/>
      <c r="E2240" s="189">
        <v>211.5</v>
      </c>
      <c r="F2240" s="159"/>
      <c r="G2240" s="159"/>
      <c r="H2240" s="159"/>
      <c r="I2240" s="159"/>
      <c r="J2240" s="159"/>
      <c r="K2240" s="159"/>
      <c r="L2240" s="159"/>
      <c r="M2240" s="159"/>
      <c r="N2240" s="159"/>
      <c r="O2240" s="159"/>
      <c r="P2240" s="159"/>
      <c r="Q2240" s="159"/>
      <c r="R2240" s="159"/>
      <c r="S2240" s="159"/>
      <c r="T2240" s="159"/>
      <c r="U2240" s="159"/>
      <c r="V2240" s="159"/>
      <c r="W2240" s="159"/>
      <c r="X2240" s="150"/>
      <c r="Y2240" s="150"/>
      <c r="Z2240" s="150"/>
      <c r="AA2240" s="150"/>
      <c r="AB2240" s="150"/>
      <c r="AC2240" s="150"/>
      <c r="AD2240" s="150"/>
      <c r="AE2240" s="150"/>
      <c r="AF2240" s="150"/>
      <c r="AG2240" s="150" t="s">
        <v>245</v>
      </c>
      <c r="AH2240" s="150">
        <v>0</v>
      </c>
      <c r="AI2240" s="150"/>
      <c r="AJ2240" s="150"/>
      <c r="AK2240" s="150"/>
      <c r="AL2240" s="150"/>
      <c r="AM2240" s="150"/>
      <c r="AN2240" s="150"/>
      <c r="AO2240" s="150"/>
      <c r="AP2240" s="150"/>
      <c r="AQ2240" s="150"/>
      <c r="AR2240" s="150"/>
      <c r="AS2240" s="150"/>
      <c r="AT2240" s="150"/>
      <c r="AU2240" s="150"/>
      <c r="AV2240" s="150"/>
      <c r="AW2240" s="150"/>
      <c r="AX2240" s="150"/>
      <c r="AY2240" s="150"/>
      <c r="AZ2240" s="150"/>
      <c r="BA2240" s="150"/>
      <c r="BB2240" s="150"/>
      <c r="BC2240" s="150"/>
      <c r="BD2240" s="150"/>
      <c r="BE2240" s="150"/>
      <c r="BF2240" s="150"/>
      <c r="BG2240" s="150"/>
      <c r="BH2240" s="150"/>
    </row>
    <row r="2241" spans="1:60" outlineLevel="1" x14ac:dyDescent="0.2">
      <c r="A2241" s="157"/>
      <c r="B2241" s="158"/>
      <c r="C2241" s="197" t="s">
        <v>1198</v>
      </c>
      <c r="D2241" s="188"/>
      <c r="E2241" s="189">
        <v>72</v>
      </c>
      <c r="F2241" s="159"/>
      <c r="G2241" s="159"/>
      <c r="H2241" s="159"/>
      <c r="I2241" s="159"/>
      <c r="J2241" s="159"/>
      <c r="K2241" s="159"/>
      <c r="L2241" s="159"/>
      <c r="M2241" s="159"/>
      <c r="N2241" s="159"/>
      <c r="O2241" s="159"/>
      <c r="P2241" s="159"/>
      <c r="Q2241" s="159"/>
      <c r="R2241" s="159"/>
      <c r="S2241" s="159"/>
      <c r="T2241" s="159"/>
      <c r="U2241" s="159"/>
      <c r="V2241" s="159"/>
      <c r="W2241" s="159"/>
      <c r="X2241" s="150"/>
      <c r="Y2241" s="150"/>
      <c r="Z2241" s="150"/>
      <c r="AA2241" s="150"/>
      <c r="AB2241" s="150"/>
      <c r="AC2241" s="150"/>
      <c r="AD2241" s="150"/>
      <c r="AE2241" s="150"/>
      <c r="AF2241" s="150"/>
      <c r="AG2241" s="150" t="s">
        <v>245</v>
      </c>
      <c r="AH2241" s="150">
        <v>0</v>
      </c>
      <c r="AI2241" s="150"/>
      <c r="AJ2241" s="150"/>
      <c r="AK2241" s="150"/>
      <c r="AL2241" s="150"/>
      <c r="AM2241" s="150"/>
      <c r="AN2241" s="150"/>
      <c r="AO2241" s="150"/>
      <c r="AP2241" s="150"/>
      <c r="AQ2241" s="150"/>
      <c r="AR2241" s="150"/>
      <c r="AS2241" s="150"/>
      <c r="AT2241" s="150"/>
      <c r="AU2241" s="150"/>
      <c r="AV2241" s="150"/>
      <c r="AW2241" s="150"/>
      <c r="AX2241" s="150"/>
      <c r="AY2241" s="150"/>
      <c r="AZ2241" s="150"/>
      <c r="BA2241" s="150"/>
      <c r="BB2241" s="150"/>
      <c r="BC2241" s="150"/>
      <c r="BD2241" s="150"/>
      <c r="BE2241" s="150"/>
      <c r="BF2241" s="150"/>
      <c r="BG2241" s="150"/>
      <c r="BH2241" s="150"/>
    </row>
    <row r="2242" spans="1:60" outlineLevel="1" x14ac:dyDescent="0.2">
      <c r="A2242" s="157"/>
      <c r="B2242" s="158"/>
      <c r="C2242" s="197" t="s">
        <v>1199</v>
      </c>
      <c r="D2242" s="188"/>
      <c r="E2242" s="189">
        <v>135.5</v>
      </c>
      <c r="F2242" s="159"/>
      <c r="G2242" s="159"/>
      <c r="H2242" s="159"/>
      <c r="I2242" s="159"/>
      <c r="J2242" s="159"/>
      <c r="K2242" s="159"/>
      <c r="L2242" s="159"/>
      <c r="M2242" s="159"/>
      <c r="N2242" s="159"/>
      <c r="O2242" s="159"/>
      <c r="P2242" s="159"/>
      <c r="Q2242" s="159"/>
      <c r="R2242" s="159"/>
      <c r="S2242" s="159"/>
      <c r="T2242" s="159"/>
      <c r="U2242" s="159"/>
      <c r="V2242" s="159"/>
      <c r="W2242" s="159"/>
      <c r="X2242" s="150"/>
      <c r="Y2242" s="150"/>
      <c r="Z2242" s="150"/>
      <c r="AA2242" s="150"/>
      <c r="AB2242" s="150"/>
      <c r="AC2242" s="150"/>
      <c r="AD2242" s="150"/>
      <c r="AE2242" s="150"/>
      <c r="AF2242" s="150"/>
      <c r="AG2242" s="150" t="s">
        <v>245</v>
      </c>
      <c r="AH2242" s="150">
        <v>0</v>
      </c>
      <c r="AI2242" s="150"/>
      <c r="AJ2242" s="150"/>
      <c r="AK2242" s="150"/>
      <c r="AL2242" s="150"/>
      <c r="AM2242" s="150"/>
      <c r="AN2242" s="150"/>
      <c r="AO2242" s="150"/>
      <c r="AP2242" s="150"/>
      <c r="AQ2242" s="150"/>
      <c r="AR2242" s="150"/>
      <c r="AS2242" s="150"/>
      <c r="AT2242" s="150"/>
      <c r="AU2242" s="150"/>
      <c r="AV2242" s="150"/>
      <c r="AW2242" s="150"/>
      <c r="AX2242" s="150"/>
      <c r="AY2242" s="150"/>
      <c r="AZ2242" s="150"/>
      <c r="BA2242" s="150"/>
      <c r="BB2242" s="150"/>
      <c r="BC2242" s="150"/>
      <c r="BD2242" s="150"/>
      <c r="BE2242" s="150"/>
      <c r="BF2242" s="150"/>
      <c r="BG2242" s="150"/>
      <c r="BH2242" s="150"/>
    </row>
    <row r="2243" spans="1:60" outlineLevel="1" x14ac:dyDescent="0.2">
      <c r="A2243" s="157"/>
      <c r="B2243" s="158"/>
      <c r="C2243" s="197" t="s">
        <v>1200</v>
      </c>
      <c r="D2243" s="188"/>
      <c r="E2243" s="189">
        <v>92.5</v>
      </c>
      <c r="F2243" s="159"/>
      <c r="G2243" s="159"/>
      <c r="H2243" s="159"/>
      <c r="I2243" s="159"/>
      <c r="J2243" s="159"/>
      <c r="K2243" s="159"/>
      <c r="L2243" s="159"/>
      <c r="M2243" s="159"/>
      <c r="N2243" s="159"/>
      <c r="O2243" s="159"/>
      <c r="P2243" s="159"/>
      <c r="Q2243" s="159"/>
      <c r="R2243" s="159"/>
      <c r="S2243" s="159"/>
      <c r="T2243" s="159"/>
      <c r="U2243" s="159"/>
      <c r="V2243" s="159"/>
      <c r="W2243" s="159"/>
      <c r="X2243" s="150"/>
      <c r="Y2243" s="150"/>
      <c r="Z2243" s="150"/>
      <c r="AA2243" s="150"/>
      <c r="AB2243" s="150"/>
      <c r="AC2243" s="150"/>
      <c r="AD2243" s="150"/>
      <c r="AE2243" s="150"/>
      <c r="AF2243" s="150"/>
      <c r="AG2243" s="150" t="s">
        <v>245</v>
      </c>
      <c r="AH2243" s="150">
        <v>0</v>
      </c>
      <c r="AI2243" s="150"/>
      <c r="AJ2243" s="150"/>
      <c r="AK2243" s="150"/>
      <c r="AL2243" s="150"/>
      <c r="AM2243" s="150"/>
      <c r="AN2243" s="150"/>
      <c r="AO2243" s="150"/>
      <c r="AP2243" s="150"/>
      <c r="AQ2243" s="150"/>
      <c r="AR2243" s="150"/>
      <c r="AS2243" s="150"/>
      <c r="AT2243" s="150"/>
      <c r="AU2243" s="150"/>
      <c r="AV2243" s="150"/>
      <c r="AW2243" s="150"/>
      <c r="AX2243" s="150"/>
      <c r="AY2243" s="150"/>
      <c r="AZ2243" s="150"/>
      <c r="BA2243" s="150"/>
      <c r="BB2243" s="150"/>
      <c r="BC2243" s="150"/>
      <c r="BD2243" s="150"/>
      <c r="BE2243" s="150"/>
      <c r="BF2243" s="150"/>
      <c r="BG2243" s="150"/>
      <c r="BH2243" s="150"/>
    </row>
    <row r="2244" spans="1:60" outlineLevel="1" x14ac:dyDescent="0.2">
      <c r="A2244" s="157"/>
      <c r="B2244" s="158"/>
      <c r="C2244" s="197" t="s">
        <v>1201</v>
      </c>
      <c r="D2244" s="188"/>
      <c r="E2244" s="189">
        <v>60.5</v>
      </c>
      <c r="F2244" s="159"/>
      <c r="G2244" s="159"/>
      <c r="H2244" s="159"/>
      <c r="I2244" s="159"/>
      <c r="J2244" s="159"/>
      <c r="K2244" s="159"/>
      <c r="L2244" s="159"/>
      <c r="M2244" s="159"/>
      <c r="N2244" s="159"/>
      <c r="O2244" s="159"/>
      <c r="P2244" s="159"/>
      <c r="Q2244" s="159"/>
      <c r="R2244" s="159"/>
      <c r="S2244" s="159"/>
      <c r="T2244" s="159"/>
      <c r="U2244" s="159"/>
      <c r="V2244" s="159"/>
      <c r="W2244" s="159"/>
      <c r="X2244" s="150"/>
      <c r="Y2244" s="150"/>
      <c r="Z2244" s="150"/>
      <c r="AA2244" s="150"/>
      <c r="AB2244" s="150"/>
      <c r="AC2244" s="150"/>
      <c r="AD2244" s="150"/>
      <c r="AE2244" s="150"/>
      <c r="AF2244" s="150"/>
      <c r="AG2244" s="150" t="s">
        <v>245</v>
      </c>
      <c r="AH2244" s="150">
        <v>0</v>
      </c>
      <c r="AI2244" s="150"/>
      <c r="AJ2244" s="150"/>
      <c r="AK2244" s="150"/>
      <c r="AL2244" s="150"/>
      <c r="AM2244" s="150"/>
      <c r="AN2244" s="150"/>
      <c r="AO2244" s="150"/>
      <c r="AP2244" s="150"/>
      <c r="AQ2244" s="150"/>
      <c r="AR2244" s="150"/>
      <c r="AS2244" s="150"/>
      <c r="AT2244" s="150"/>
      <c r="AU2244" s="150"/>
      <c r="AV2244" s="150"/>
      <c r="AW2244" s="150"/>
      <c r="AX2244" s="150"/>
      <c r="AY2244" s="150"/>
      <c r="AZ2244" s="150"/>
      <c r="BA2244" s="150"/>
      <c r="BB2244" s="150"/>
      <c r="BC2244" s="150"/>
      <c r="BD2244" s="150"/>
      <c r="BE2244" s="150"/>
      <c r="BF2244" s="150"/>
      <c r="BG2244" s="150"/>
      <c r="BH2244" s="150"/>
    </row>
    <row r="2245" spans="1:60" ht="22.5" outlineLevel="1" x14ac:dyDescent="0.2">
      <c r="A2245" s="167">
        <v>87</v>
      </c>
      <c r="B2245" s="168" t="s">
        <v>1256</v>
      </c>
      <c r="C2245" s="184" t="s">
        <v>1257</v>
      </c>
      <c r="D2245" s="169" t="s">
        <v>565</v>
      </c>
      <c r="E2245" s="170">
        <v>8</v>
      </c>
      <c r="F2245" s="171"/>
      <c r="G2245" s="172">
        <f>ROUND(E2245*F2245,2)</f>
        <v>0</v>
      </c>
      <c r="H2245" s="171"/>
      <c r="I2245" s="172">
        <f>ROUND(E2245*H2245,2)</f>
        <v>0</v>
      </c>
      <c r="J2245" s="171"/>
      <c r="K2245" s="172">
        <f>ROUND(E2245*J2245,2)</f>
        <v>0</v>
      </c>
      <c r="L2245" s="172">
        <v>21</v>
      </c>
      <c r="M2245" s="172">
        <f>G2245*(1+L2245/100)</f>
        <v>0</v>
      </c>
      <c r="N2245" s="172">
        <v>19.405439999999999</v>
      </c>
      <c r="O2245" s="172">
        <f>ROUND(E2245*N2245,2)</f>
        <v>155.24</v>
      </c>
      <c r="P2245" s="172">
        <v>0</v>
      </c>
      <c r="Q2245" s="172">
        <f>ROUND(E2245*P2245,2)</f>
        <v>0</v>
      </c>
      <c r="R2245" s="172" t="s">
        <v>949</v>
      </c>
      <c r="S2245" s="172" t="s">
        <v>184</v>
      </c>
      <c r="T2245" s="173" t="s">
        <v>250</v>
      </c>
      <c r="U2245" s="159">
        <v>42.832000000000001</v>
      </c>
      <c r="V2245" s="159">
        <f>ROUND(E2245*U2245,2)</f>
        <v>342.66</v>
      </c>
      <c r="W2245" s="159"/>
      <c r="X2245" s="150"/>
      <c r="Y2245" s="150"/>
      <c r="Z2245" s="150"/>
      <c r="AA2245" s="150"/>
      <c r="AB2245" s="150"/>
      <c r="AC2245" s="150"/>
      <c r="AD2245" s="150"/>
      <c r="AE2245" s="150"/>
      <c r="AF2245" s="150"/>
      <c r="AG2245" s="150" t="s">
        <v>241</v>
      </c>
      <c r="AH2245" s="150"/>
      <c r="AI2245" s="150"/>
      <c r="AJ2245" s="150"/>
      <c r="AK2245" s="150"/>
      <c r="AL2245" s="150"/>
      <c r="AM2245" s="150"/>
      <c r="AN2245" s="150"/>
      <c r="AO2245" s="150"/>
      <c r="AP2245" s="150"/>
      <c r="AQ2245" s="150"/>
      <c r="AR2245" s="150"/>
      <c r="AS2245" s="150"/>
      <c r="AT2245" s="150"/>
      <c r="AU2245" s="150"/>
      <c r="AV2245" s="150"/>
      <c r="AW2245" s="150"/>
      <c r="AX2245" s="150"/>
      <c r="AY2245" s="150"/>
      <c r="AZ2245" s="150"/>
      <c r="BA2245" s="150"/>
      <c r="BB2245" s="150"/>
      <c r="BC2245" s="150"/>
      <c r="BD2245" s="150"/>
      <c r="BE2245" s="150"/>
      <c r="BF2245" s="150"/>
      <c r="BG2245" s="150"/>
      <c r="BH2245" s="150"/>
    </row>
    <row r="2246" spans="1:60" outlineLevel="1" x14ac:dyDescent="0.2">
      <c r="A2246" s="157"/>
      <c r="B2246" s="158"/>
      <c r="C2246" s="256" t="s">
        <v>1258</v>
      </c>
      <c r="D2246" s="257"/>
      <c r="E2246" s="257"/>
      <c r="F2246" s="257"/>
      <c r="G2246" s="257"/>
      <c r="H2246" s="159"/>
      <c r="I2246" s="159"/>
      <c r="J2246" s="159"/>
      <c r="K2246" s="159"/>
      <c r="L2246" s="159"/>
      <c r="M2246" s="159"/>
      <c r="N2246" s="159"/>
      <c r="O2246" s="159"/>
      <c r="P2246" s="159"/>
      <c r="Q2246" s="159"/>
      <c r="R2246" s="159"/>
      <c r="S2246" s="159"/>
      <c r="T2246" s="159"/>
      <c r="U2246" s="159"/>
      <c r="V2246" s="159"/>
      <c r="W2246" s="159"/>
      <c r="X2246" s="150"/>
      <c r="Y2246" s="150"/>
      <c r="Z2246" s="150"/>
      <c r="AA2246" s="150"/>
      <c r="AB2246" s="150"/>
      <c r="AC2246" s="150"/>
      <c r="AD2246" s="150"/>
      <c r="AE2246" s="150"/>
      <c r="AF2246" s="150"/>
      <c r="AG2246" s="150" t="s">
        <v>243</v>
      </c>
      <c r="AH2246" s="150"/>
      <c r="AI2246" s="150"/>
      <c r="AJ2246" s="150"/>
      <c r="AK2246" s="150"/>
      <c r="AL2246" s="150"/>
      <c r="AM2246" s="150"/>
      <c r="AN2246" s="150"/>
      <c r="AO2246" s="150"/>
      <c r="AP2246" s="150"/>
      <c r="AQ2246" s="150"/>
      <c r="AR2246" s="150"/>
      <c r="AS2246" s="150"/>
      <c r="AT2246" s="150"/>
      <c r="AU2246" s="150"/>
      <c r="AV2246" s="150"/>
      <c r="AW2246" s="150"/>
      <c r="AX2246" s="150"/>
      <c r="AY2246" s="150"/>
      <c r="AZ2246" s="150"/>
      <c r="BA2246" s="150"/>
      <c r="BB2246" s="150"/>
      <c r="BC2246" s="150"/>
      <c r="BD2246" s="150"/>
      <c r="BE2246" s="150"/>
      <c r="BF2246" s="150"/>
      <c r="BG2246" s="150"/>
      <c r="BH2246" s="150"/>
    </row>
    <row r="2247" spans="1:60" outlineLevel="1" x14ac:dyDescent="0.2">
      <c r="A2247" s="157"/>
      <c r="B2247" s="158"/>
      <c r="C2247" s="197" t="s">
        <v>1042</v>
      </c>
      <c r="D2247" s="188"/>
      <c r="E2247" s="189">
        <v>2</v>
      </c>
      <c r="F2247" s="159"/>
      <c r="G2247" s="159"/>
      <c r="H2247" s="159"/>
      <c r="I2247" s="159"/>
      <c r="J2247" s="159"/>
      <c r="K2247" s="159"/>
      <c r="L2247" s="159"/>
      <c r="M2247" s="159"/>
      <c r="N2247" s="159"/>
      <c r="O2247" s="159"/>
      <c r="P2247" s="159"/>
      <c r="Q2247" s="159"/>
      <c r="R2247" s="159"/>
      <c r="S2247" s="159"/>
      <c r="T2247" s="159"/>
      <c r="U2247" s="159"/>
      <c r="V2247" s="159"/>
      <c r="W2247" s="159"/>
      <c r="X2247" s="150"/>
      <c r="Y2247" s="150"/>
      <c r="Z2247" s="150"/>
      <c r="AA2247" s="150"/>
      <c r="AB2247" s="150"/>
      <c r="AC2247" s="150"/>
      <c r="AD2247" s="150"/>
      <c r="AE2247" s="150"/>
      <c r="AF2247" s="150"/>
      <c r="AG2247" s="150" t="s">
        <v>245</v>
      </c>
      <c r="AH2247" s="150">
        <v>0</v>
      </c>
      <c r="AI2247" s="150"/>
      <c r="AJ2247" s="150"/>
      <c r="AK2247" s="150"/>
      <c r="AL2247" s="150"/>
      <c r="AM2247" s="150"/>
      <c r="AN2247" s="150"/>
      <c r="AO2247" s="150"/>
      <c r="AP2247" s="150"/>
      <c r="AQ2247" s="150"/>
      <c r="AR2247" s="150"/>
      <c r="AS2247" s="150"/>
      <c r="AT2247" s="150"/>
      <c r="AU2247" s="150"/>
      <c r="AV2247" s="150"/>
      <c r="AW2247" s="150"/>
      <c r="AX2247" s="150"/>
      <c r="AY2247" s="150"/>
      <c r="AZ2247" s="150"/>
      <c r="BA2247" s="150"/>
      <c r="BB2247" s="150"/>
      <c r="BC2247" s="150"/>
      <c r="BD2247" s="150"/>
      <c r="BE2247" s="150"/>
      <c r="BF2247" s="150"/>
      <c r="BG2247" s="150"/>
      <c r="BH2247" s="150"/>
    </row>
    <row r="2248" spans="1:60" outlineLevel="1" x14ac:dyDescent="0.2">
      <c r="A2248" s="157"/>
      <c r="B2248" s="158"/>
      <c r="C2248" s="197" t="s">
        <v>1240</v>
      </c>
      <c r="D2248" s="188"/>
      <c r="E2248" s="189">
        <v>3</v>
      </c>
      <c r="F2248" s="159"/>
      <c r="G2248" s="159"/>
      <c r="H2248" s="159"/>
      <c r="I2248" s="159"/>
      <c r="J2248" s="159"/>
      <c r="K2248" s="159"/>
      <c r="L2248" s="159"/>
      <c r="M2248" s="159"/>
      <c r="N2248" s="159"/>
      <c r="O2248" s="159"/>
      <c r="P2248" s="159"/>
      <c r="Q2248" s="159"/>
      <c r="R2248" s="159"/>
      <c r="S2248" s="159"/>
      <c r="T2248" s="159"/>
      <c r="U2248" s="159"/>
      <c r="V2248" s="159"/>
      <c r="W2248" s="159"/>
      <c r="X2248" s="150"/>
      <c r="Y2248" s="150"/>
      <c r="Z2248" s="150"/>
      <c r="AA2248" s="150"/>
      <c r="AB2248" s="150"/>
      <c r="AC2248" s="150"/>
      <c r="AD2248" s="150"/>
      <c r="AE2248" s="150"/>
      <c r="AF2248" s="150"/>
      <c r="AG2248" s="150" t="s">
        <v>245</v>
      </c>
      <c r="AH2248" s="150">
        <v>0</v>
      </c>
      <c r="AI2248" s="150"/>
      <c r="AJ2248" s="150"/>
      <c r="AK2248" s="150"/>
      <c r="AL2248" s="150"/>
      <c r="AM2248" s="150"/>
      <c r="AN2248" s="150"/>
      <c r="AO2248" s="150"/>
      <c r="AP2248" s="150"/>
      <c r="AQ2248" s="150"/>
      <c r="AR2248" s="150"/>
      <c r="AS2248" s="150"/>
      <c r="AT2248" s="150"/>
      <c r="AU2248" s="150"/>
      <c r="AV2248" s="150"/>
      <c r="AW2248" s="150"/>
      <c r="AX2248" s="150"/>
      <c r="AY2248" s="150"/>
      <c r="AZ2248" s="150"/>
      <c r="BA2248" s="150"/>
      <c r="BB2248" s="150"/>
      <c r="BC2248" s="150"/>
      <c r="BD2248" s="150"/>
      <c r="BE2248" s="150"/>
      <c r="BF2248" s="150"/>
      <c r="BG2248" s="150"/>
      <c r="BH2248" s="150"/>
    </row>
    <row r="2249" spans="1:60" outlineLevel="1" x14ac:dyDescent="0.2">
      <c r="A2249" s="157"/>
      <c r="B2249" s="158"/>
      <c r="C2249" s="197" t="s">
        <v>1046</v>
      </c>
      <c r="D2249" s="188"/>
      <c r="E2249" s="189">
        <v>1</v>
      </c>
      <c r="F2249" s="159"/>
      <c r="G2249" s="159"/>
      <c r="H2249" s="159"/>
      <c r="I2249" s="159"/>
      <c r="J2249" s="159"/>
      <c r="K2249" s="159"/>
      <c r="L2249" s="159"/>
      <c r="M2249" s="159"/>
      <c r="N2249" s="159"/>
      <c r="O2249" s="159"/>
      <c r="P2249" s="159"/>
      <c r="Q2249" s="159"/>
      <c r="R2249" s="159"/>
      <c r="S2249" s="159"/>
      <c r="T2249" s="159"/>
      <c r="U2249" s="159"/>
      <c r="V2249" s="159"/>
      <c r="W2249" s="159"/>
      <c r="X2249" s="150"/>
      <c r="Y2249" s="150"/>
      <c r="Z2249" s="150"/>
      <c r="AA2249" s="150"/>
      <c r="AB2249" s="150"/>
      <c r="AC2249" s="150"/>
      <c r="AD2249" s="150"/>
      <c r="AE2249" s="150"/>
      <c r="AF2249" s="150"/>
      <c r="AG2249" s="150" t="s">
        <v>245</v>
      </c>
      <c r="AH2249" s="150">
        <v>0</v>
      </c>
      <c r="AI2249" s="150"/>
      <c r="AJ2249" s="150"/>
      <c r="AK2249" s="150"/>
      <c r="AL2249" s="150"/>
      <c r="AM2249" s="150"/>
      <c r="AN2249" s="150"/>
      <c r="AO2249" s="150"/>
      <c r="AP2249" s="150"/>
      <c r="AQ2249" s="150"/>
      <c r="AR2249" s="150"/>
      <c r="AS2249" s="150"/>
      <c r="AT2249" s="150"/>
      <c r="AU2249" s="150"/>
      <c r="AV2249" s="150"/>
      <c r="AW2249" s="150"/>
      <c r="AX2249" s="150"/>
      <c r="AY2249" s="150"/>
      <c r="AZ2249" s="150"/>
      <c r="BA2249" s="150"/>
      <c r="BB2249" s="150"/>
      <c r="BC2249" s="150"/>
      <c r="BD2249" s="150"/>
      <c r="BE2249" s="150"/>
      <c r="BF2249" s="150"/>
      <c r="BG2249" s="150"/>
      <c r="BH2249" s="150"/>
    </row>
    <row r="2250" spans="1:60" outlineLevel="1" x14ac:dyDescent="0.2">
      <c r="A2250" s="157"/>
      <c r="B2250" s="158"/>
      <c r="C2250" s="197" t="s">
        <v>1048</v>
      </c>
      <c r="D2250" s="188"/>
      <c r="E2250" s="189">
        <v>2</v>
      </c>
      <c r="F2250" s="159"/>
      <c r="G2250" s="159"/>
      <c r="H2250" s="159"/>
      <c r="I2250" s="159"/>
      <c r="J2250" s="159"/>
      <c r="K2250" s="159"/>
      <c r="L2250" s="159"/>
      <c r="M2250" s="159"/>
      <c r="N2250" s="159"/>
      <c r="O2250" s="159"/>
      <c r="P2250" s="159"/>
      <c r="Q2250" s="159"/>
      <c r="R2250" s="159"/>
      <c r="S2250" s="159"/>
      <c r="T2250" s="159"/>
      <c r="U2250" s="159"/>
      <c r="V2250" s="159"/>
      <c r="W2250" s="159"/>
      <c r="X2250" s="150"/>
      <c r="Y2250" s="150"/>
      <c r="Z2250" s="150"/>
      <c r="AA2250" s="150"/>
      <c r="AB2250" s="150"/>
      <c r="AC2250" s="150"/>
      <c r="AD2250" s="150"/>
      <c r="AE2250" s="150"/>
      <c r="AF2250" s="150"/>
      <c r="AG2250" s="150" t="s">
        <v>245</v>
      </c>
      <c r="AH2250" s="150">
        <v>0</v>
      </c>
      <c r="AI2250" s="150"/>
      <c r="AJ2250" s="150"/>
      <c r="AK2250" s="150"/>
      <c r="AL2250" s="150"/>
      <c r="AM2250" s="150"/>
      <c r="AN2250" s="150"/>
      <c r="AO2250" s="150"/>
      <c r="AP2250" s="150"/>
      <c r="AQ2250" s="150"/>
      <c r="AR2250" s="150"/>
      <c r="AS2250" s="150"/>
      <c r="AT2250" s="150"/>
      <c r="AU2250" s="150"/>
      <c r="AV2250" s="150"/>
      <c r="AW2250" s="150"/>
      <c r="AX2250" s="150"/>
      <c r="AY2250" s="150"/>
      <c r="AZ2250" s="150"/>
      <c r="BA2250" s="150"/>
      <c r="BB2250" s="150"/>
      <c r="BC2250" s="150"/>
      <c r="BD2250" s="150"/>
      <c r="BE2250" s="150"/>
      <c r="BF2250" s="150"/>
      <c r="BG2250" s="150"/>
      <c r="BH2250" s="150"/>
    </row>
    <row r="2251" spans="1:60" ht="22.5" outlineLevel="1" x14ac:dyDescent="0.2">
      <c r="A2251" s="167">
        <v>88</v>
      </c>
      <c r="B2251" s="168" t="s">
        <v>1259</v>
      </c>
      <c r="C2251" s="184" t="s">
        <v>1260</v>
      </c>
      <c r="D2251" s="169" t="s">
        <v>565</v>
      </c>
      <c r="E2251" s="170">
        <v>118</v>
      </c>
      <c r="F2251" s="171"/>
      <c r="G2251" s="172">
        <f>ROUND(E2251*F2251,2)</f>
        <v>0</v>
      </c>
      <c r="H2251" s="171"/>
      <c r="I2251" s="172">
        <f>ROUND(E2251*H2251,2)</f>
        <v>0</v>
      </c>
      <c r="J2251" s="171"/>
      <c r="K2251" s="172">
        <f>ROUND(E2251*J2251,2)</f>
        <v>0</v>
      </c>
      <c r="L2251" s="172">
        <v>21</v>
      </c>
      <c r="M2251" s="172">
        <f>G2251*(1+L2251/100)</f>
        <v>0</v>
      </c>
      <c r="N2251" s="172">
        <v>2.4544899999999998</v>
      </c>
      <c r="O2251" s="172">
        <f>ROUND(E2251*N2251,2)</f>
        <v>289.63</v>
      </c>
      <c r="P2251" s="172">
        <v>0</v>
      </c>
      <c r="Q2251" s="172">
        <f>ROUND(E2251*P2251,2)</f>
        <v>0</v>
      </c>
      <c r="R2251" s="172" t="s">
        <v>949</v>
      </c>
      <c r="S2251" s="172" t="s">
        <v>184</v>
      </c>
      <c r="T2251" s="173" t="s">
        <v>250</v>
      </c>
      <c r="U2251" s="159">
        <v>20.363</v>
      </c>
      <c r="V2251" s="159">
        <f>ROUND(E2251*U2251,2)</f>
        <v>2402.83</v>
      </c>
      <c r="W2251" s="159"/>
      <c r="X2251" s="150"/>
      <c r="Y2251" s="150"/>
      <c r="Z2251" s="150"/>
      <c r="AA2251" s="150"/>
      <c r="AB2251" s="150"/>
      <c r="AC2251" s="150"/>
      <c r="AD2251" s="150"/>
      <c r="AE2251" s="150"/>
      <c r="AF2251" s="150"/>
      <c r="AG2251" s="150" t="s">
        <v>241</v>
      </c>
      <c r="AH2251" s="150"/>
      <c r="AI2251" s="150"/>
      <c r="AJ2251" s="150"/>
      <c r="AK2251" s="150"/>
      <c r="AL2251" s="150"/>
      <c r="AM2251" s="150"/>
      <c r="AN2251" s="150"/>
      <c r="AO2251" s="150"/>
      <c r="AP2251" s="150"/>
      <c r="AQ2251" s="150"/>
      <c r="AR2251" s="150"/>
      <c r="AS2251" s="150"/>
      <c r="AT2251" s="150"/>
      <c r="AU2251" s="150"/>
      <c r="AV2251" s="150"/>
      <c r="AW2251" s="150"/>
      <c r="AX2251" s="150"/>
      <c r="AY2251" s="150"/>
      <c r="AZ2251" s="150"/>
      <c r="BA2251" s="150"/>
      <c r="BB2251" s="150"/>
      <c r="BC2251" s="150"/>
      <c r="BD2251" s="150"/>
      <c r="BE2251" s="150"/>
      <c r="BF2251" s="150"/>
      <c r="BG2251" s="150"/>
      <c r="BH2251" s="150"/>
    </row>
    <row r="2252" spans="1:60" outlineLevel="1" x14ac:dyDescent="0.2">
      <c r="A2252" s="157"/>
      <c r="B2252" s="158"/>
      <c r="C2252" s="256" t="s">
        <v>1261</v>
      </c>
      <c r="D2252" s="257"/>
      <c r="E2252" s="257"/>
      <c r="F2252" s="257"/>
      <c r="G2252" s="257"/>
      <c r="H2252" s="159"/>
      <c r="I2252" s="159"/>
      <c r="J2252" s="159"/>
      <c r="K2252" s="159"/>
      <c r="L2252" s="159"/>
      <c r="M2252" s="159"/>
      <c r="N2252" s="159"/>
      <c r="O2252" s="159"/>
      <c r="P2252" s="159"/>
      <c r="Q2252" s="159"/>
      <c r="R2252" s="159"/>
      <c r="S2252" s="159"/>
      <c r="T2252" s="159"/>
      <c r="U2252" s="159"/>
      <c r="V2252" s="159"/>
      <c r="W2252" s="159"/>
      <c r="X2252" s="150"/>
      <c r="Y2252" s="150"/>
      <c r="Z2252" s="150"/>
      <c r="AA2252" s="150"/>
      <c r="AB2252" s="150"/>
      <c r="AC2252" s="150"/>
      <c r="AD2252" s="150"/>
      <c r="AE2252" s="150"/>
      <c r="AF2252" s="150"/>
      <c r="AG2252" s="150" t="s">
        <v>243</v>
      </c>
      <c r="AH2252" s="150"/>
      <c r="AI2252" s="150"/>
      <c r="AJ2252" s="150"/>
      <c r="AK2252" s="150"/>
      <c r="AL2252" s="150"/>
      <c r="AM2252" s="150"/>
      <c r="AN2252" s="150"/>
      <c r="AO2252" s="150"/>
      <c r="AP2252" s="150"/>
      <c r="AQ2252" s="150"/>
      <c r="AR2252" s="150"/>
      <c r="AS2252" s="150"/>
      <c r="AT2252" s="150"/>
      <c r="AU2252" s="150"/>
      <c r="AV2252" s="150"/>
      <c r="AW2252" s="150"/>
      <c r="AX2252" s="150"/>
      <c r="AY2252" s="150"/>
      <c r="AZ2252" s="150"/>
      <c r="BA2252" s="150"/>
      <c r="BB2252" s="150"/>
      <c r="BC2252" s="150"/>
      <c r="BD2252" s="150"/>
      <c r="BE2252" s="150"/>
      <c r="BF2252" s="150"/>
      <c r="BG2252" s="150"/>
      <c r="BH2252" s="150"/>
    </row>
    <row r="2253" spans="1:60" outlineLevel="1" x14ac:dyDescent="0.2">
      <c r="A2253" s="157"/>
      <c r="B2253" s="158"/>
      <c r="C2253" s="197" t="s">
        <v>1262</v>
      </c>
      <c r="D2253" s="188"/>
      <c r="E2253" s="189">
        <v>13</v>
      </c>
      <c r="F2253" s="159"/>
      <c r="G2253" s="159"/>
      <c r="H2253" s="159"/>
      <c r="I2253" s="159"/>
      <c r="J2253" s="159"/>
      <c r="K2253" s="159"/>
      <c r="L2253" s="159"/>
      <c r="M2253" s="159"/>
      <c r="N2253" s="159"/>
      <c r="O2253" s="159"/>
      <c r="P2253" s="159"/>
      <c r="Q2253" s="159"/>
      <c r="R2253" s="159"/>
      <c r="S2253" s="159"/>
      <c r="T2253" s="159"/>
      <c r="U2253" s="159"/>
      <c r="V2253" s="159"/>
      <c r="W2253" s="159"/>
      <c r="X2253" s="150"/>
      <c r="Y2253" s="150"/>
      <c r="Z2253" s="150"/>
      <c r="AA2253" s="150"/>
      <c r="AB2253" s="150"/>
      <c r="AC2253" s="150"/>
      <c r="AD2253" s="150"/>
      <c r="AE2253" s="150"/>
      <c r="AF2253" s="150"/>
      <c r="AG2253" s="150" t="s">
        <v>245</v>
      </c>
      <c r="AH2253" s="150">
        <v>0</v>
      </c>
      <c r="AI2253" s="150"/>
      <c r="AJ2253" s="150"/>
      <c r="AK2253" s="150"/>
      <c r="AL2253" s="150"/>
      <c r="AM2253" s="150"/>
      <c r="AN2253" s="150"/>
      <c r="AO2253" s="150"/>
      <c r="AP2253" s="150"/>
      <c r="AQ2253" s="150"/>
      <c r="AR2253" s="150"/>
      <c r="AS2253" s="150"/>
      <c r="AT2253" s="150"/>
      <c r="AU2253" s="150"/>
      <c r="AV2253" s="150"/>
      <c r="AW2253" s="150"/>
      <c r="AX2253" s="150"/>
      <c r="AY2253" s="150"/>
      <c r="AZ2253" s="150"/>
      <c r="BA2253" s="150"/>
      <c r="BB2253" s="150"/>
      <c r="BC2253" s="150"/>
      <c r="BD2253" s="150"/>
      <c r="BE2253" s="150"/>
      <c r="BF2253" s="150"/>
      <c r="BG2253" s="150"/>
      <c r="BH2253" s="150"/>
    </row>
    <row r="2254" spans="1:60" outlineLevel="1" x14ac:dyDescent="0.2">
      <c r="A2254" s="157"/>
      <c r="B2254" s="158"/>
      <c r="C2254" s="197" t="s">
        <v>1263</v>
      </c>
      <c r="D2254" s="188"/>
      <c r="E2254" s="189">
        <v>3</v>
      </c>
      <c r="F2254" s="159"/>
      <c r="G2254" s="159"/>
      <c r="H2254" s="159"/>
      <c r="I2254" s="159"/>
      <c r="J2254" s="159"/>
      <c r="K2254" s="159"/>
      <c r="L2254" s="159"/>
      <c r="M2254" s="159"/>
      <c r="N2254" s="159"/>
      <c r="O2254" s="159"/>
      <c r="P2254" s="159"/>
      <c r="Q2254" s="159"/>
      <c r="R2254" s="159"/>
      <c r="S2254" s="159"/>
      <c r="T2254" s="159"/>
      <c r="U2254" s="159"/>
      <c r="V2254" s="159"/>
      <c r="W2254" s="159"/>
      <c r="X2254" s="150"/>
      <c r="Y2254" s="150"/>
      <c r="Z2254" s="150"/>
      <c r="AA2254" s="150"/>
      <c r="AB2254" s="150"/>
      <c r="AC2254" s="150"/>
      <c r="AD2254" s="150"/>
      <c r="AE2254" s="150"/>
      <c r="AF2254" s="150"/>
      <c r="AG2254" s="150" t="s">
        <v>245</v>
      </c>
      <c r="AH2254" s="150">
        <v>0</v>
      </c>
      <c r="AI2254" s="150"/>
      <c r="AJ2254" s="150"/>
      <c r="AK2254" s="150"/>
      <c r="AL2254" s="150"/>
      <c r="AM2254" s="150"/>
      <c r="AN2254" s="150"/>
      <c r="AO2254" s="150"/>
      <c r="AP2254" s="150"/>
      <c r="AQ2254" s="150"/>
      <c r="AR2254" s="150"/>
      <c r="AS2254" s="150"/>
      <c r="AT2254" s="150"/>
      <c r="AU2254" s="150"/>
      <c r="AV2254" s="150"/>
      <c r="AW2254" s="150"/>
      <c r="AX2254" s="150"/>
      <c r="AY2254" s="150"/>
      <c r="AZ2254" s="150"/>
      <c r="BA2254" s="150"/>
      <c r="BB2254" s="150"/>
      <c r="BC2254" s="150"/>
      <c r="BD2254" s="150"/>
      <c r="BE2254" s="150"/>
      <c r="BF2254" s="150"/>
      <c r="BG2254" s="150"/>
      <c r="BH2254" s="150"/>
    </row>
    <row r="2255" spans="1:60" outlineLevel="1" x14ac:dyDescent="0.2">
      <c r="A2255" s="157"/>
      <c r="B2255" s="158"/>
      <c r="C2255" s="197" t="s">
        <v>1264</v>
      </c>
      <c r="D2255" s="188"/>
      <c r="E2255" s="189">
        <v>6</v>
      </c>
      <c r="F2255" s="159"/>
      <c r="G2255" s="159"/>
      <c r="H2255" s="159"/>
      <c r="I2255" s="159"/>
      <c r="J2255" s="159"/>
      <c r="K2255" s="159"/>
      <c r="L2255" s="159"/>
      <c r="M2255" s="159"/>
      <c r="N2255" s="159"/>
      <c r="O2255" s="159"/>
      <c r="P2255" s="159"/>
      <c r="Q2255" s="159"/>
      <c r="R2255" s="159"/>
      <c r="S2255" s="159"/>
      <c r="T2255" s="159"/>
      <c r="U2255" s="159"/>
      <c r="V2255" s="159"/>
      <c r="W2255" s="159"/>
      <c r="X2255" s="150"/>
      <c r="Y2255" s="150"/>
      <c r="Z2255" s="150"/>
      <c r="AA2255" s="150"/>
      <c r="AB2255" s="150"/>
      <c r="AC2255" s="150"/>
      <c r="AD2255" s="150"/>
      <c r="AE2255" s="150"/>
      <c r="AF2255" s="150"/>
      <c r="AG2255" s="150" t="s">
        <v>245</v>
      </c>
      <c r="AH2255" s="150">
        <v>0</v>
      </c>
      <c r="AI2255" s="150"/>
      <c r="AJ2255" s="150"/>
      <c r="AK2255" s="150"/>
      <c r="AL2255" s="150"/>
      <c r="AM2255" s="150"/>
      <c r="AN2255" s="150"/>
      <c r="AO2255" s="150"/>
      <c r="AP2255" s="150"/>
      <c r="AQ2255" s="150"/>
      <c r="AR2255" s="150"/>
      <c r="AS2255" s="150"/>
      <c r="AT2255" s="150"/>
      <c r="AU2255" s="150"/>
      <c r="AV2255" s="150"/>
      <c r="AW2255" s="150"/>
      <c r="AX2255" s="150"/>
      <c r="AY2255" s="150"/>
      <c r="AZ2255" s="150"/>
      <c r="BA2255" s="150"/>
      <c r="BB2255" s="150"/>
      <c r="BC2255" s="150"/>
      <c r="BD2255" s="150"/>
      <c r="BE2255" s="150"/>
      <c r="BF2255" s="150"/>
      <c r="BG2255" s="150"/>
      <c r="BH2255" s="150"/>
    </row>
    <row r="2256" spans="1:60" outlineLevel="1" x14ac:dyDescent="0.2">
      <c r="A2256" s="157"/>
      <c r="B2256" s="158"/>
      <c r="C2256" s="197" t="s">
        <v>1265</v>
      </c>
      <c r="D2256" s="188"/>
      <c r="E2256" s="189">
        <v>7</v>
      </c>
      <c r="F2256" s="159"/>
      <c r="G2256" s="159"/>
      <c r="H2256" s="159"/>
      <c r="I2256" s="159"/>
      <c r="J2256" s="159"/>
      <c r="K2256" s="159"/>
      <c r="L2256" s="159"/>
      <c r="M2256" s="159"/>
      <c r="N2256" s="159"/>
      <c r="O2256" s="159"/>
      <c r="P2256" s="159"/>
      <c r="Q2256" s="159"/>
      <c r="R2256" s="159"/>
      <c r="S2256" s="159"/>
      <c r="T2256" s="159"/>
      <c r="U2256" s="159"/>
      <c r="V2256" s="159"/>
      <c r="W2256" s="159"/>
      <c r="X2256" s="150"/>
      <c r="Y2256" s="150"/>
      <c r="Z2256" s="150"/>
      <c r="AA2256" s="150"/>
      <c r="AB2256" s="150"/>
      <c r="AC2256" s="150"/>
      <c r="AD2256" s="150"/>
      <c r="AE2256" s="150"/>
      <c r="AF2256" s="150"/>
      <c r="AG2256" s="150" t="s">
        <v>245</v>
      </c>
      <c r="AH2256" s="150">
        <v>0</v>
      </c>
      <c r="AI2256" s="150"/>
      <c r="AJ2256" s="150"/>
      <c r="AK2256" s="150"/>
      <c r="AL2256" s="150"/>
      <c r="AM2256" s="150"/>
      <c r="AN2256" s="150"/>
      <c r="AO2256" s="150"/>
      <c r="AP2256" s="150"/>
      <c r="AQ2256" s="150"/>
      <c r="AR2256" s="150"/>
      <c r="AS2256" s="150"/>
      <c r="AT2256" s="150"/>
      <c r="AU2256" s="150"/>
      <c r="AV2256" s="150"/>
      <c r="AW2256" s="150"/>
      <c r="AX2256" s="150"/>
      <c r="AY2256" s="150"/>
      <c r="AZ2256" s="150"/>
      <c r="BA2256" s="150"/>
      <c r="BB2256" s="150"/>
      <c r="BC2256" s="150"/>
      <c r="BD2256" s="150"/>
      <c r="BE2256" s="150"/>
      <c r="BF2256" s="150"/>
      <c r="BG2256" s="150"/>
      <c r="BH2256" s="150"/>
    </row>
    <row r="2257" spans="1:60" outlineLevel="1" x14ac:dyDescent="0.2">
      <c r="A2257" s="157"/>
      <c r="B2257" s="158"/>
      <c r="C2257" s="197" t="s">
        <v>1266</v>
      </c>
      <c r="D2257" s="188"/>
      <c r="E2257" s="189">
        <v>27</v>
      </c>
      <c r="F2257" s="159"/>
      <c r="G2257" s="159"/>
      <c r="H2257" s="159"/>
      <c r="I2257" s="159"/>
      <c r="J2257" s="159"/>
      <c r="K2257" s="159"/>
      <c r="L2257" s="159"/>
      <c r="M2257" s="159"/>
      <c r="N2257" s="159"/>
      <c r="O2257" s="159"/>
      <c r="P2257" s="159"/>
      <c r="Q2257" s="159"/>
      <c r="R2257" s="159"/>
      <c r="S2257" s="159"/>
      <c r="T2257" s="159"/>
      <c r="U2257" s="159"/>
      <c r="V2257" s="159"/>
      <c r="W2257" s="159"/>
      <c r="X2257" s="150"/>
      <c r="Y2257" s="150"/>
      <c r="Z2257" s="150"/>
      <c r="AA2257" s="150"/>
      <c r="AB2257" s="150"/>
      <c r="AC2257" s="150"/>
      <c r="AD2257" s="150"/>
      <c r="AE2257" s="150"/>
      <c r="AF2257" s="150"/>
      <c r="AG2257" s="150" t="s">
        <v>245</v>
      </c>
      <c r="AH2257" s="150">
        <v>0</v>
      </c>
      <c r="AI2257" s="150"/>
      <c r="AJ2257" s="150"/>
      <c r="AK2257" s="150"/>
      <c r="AL2257" s="150"/>
      <c r="AM2257" s="150"/>
      <c r="AN2257" s="150"/>
      <c r="AO2257" s="150"/>
      <c r="AP2257" s="150"/>
      <c r="AQ2257" s="150"/>
      <c r="AR2257" s="150"/>
      <c r="AS2257" s="150"/>
      <c r="AT2257" s="150"/>
      <c r="AU2257" s="150"/>
      <c r="AV2257" s="150"/>
      <c r="AW2257" s="150"/>
      <c r="AX2257" s="150"/>
      <c r="AY2257" s="150"/>
      <c r="AZ2257" s="150"/>
      <c r="BA2257" s="150"/>
      <c r="BB2257" s="150"/>
      <c r="BC2257" s="150"/>
      <c r="BD2257" s="150"/>
      <c r="BE2257" s="150"/>
      <c r="BF2257" s="150"/>
      <c r="BG2257" s="150"/>
      <c r="BH2257" s="150"/>
    </row>
    <row r="2258" spans="1:60" outlineLevel="1" x14ac:dyDescent="0.2">
      <c r="A2258" s="157"/>
      <c r="B2258" s="158"/>
      <c r="C2258" s="197" t="s">
        <v>1044</v>
      </c>
      <c r="D2258" s="188"/>
      <c r="E2258" s="189">
        <v>2</v>
      </c>
      <c r="F2258" s="159"/>
      <c r="G2258" s="159"/>
      <c r="H2258" s="159"/>
      <c r="I2258" s="159"/>
      <c r="J2258" s="159"/>
      <c r="K2258" s="159"/>
      <c r="L2258" s="159"/>
      <c r="M2258" s="159"/>
      <c r="N2258" s="159"/>
      <c r="O2258" s="159"/>
      <c r="P2258" s="159"/>
      <c r="Q2258" s="159"/>
      <c r="R2258" s="159"/>
      <c r="S2258" s="159"/>
      <c r="T2258" s="159"/>
      <c r="U2258" s="159"/>
      <c r="V2258" s="159"/>
      <c r="W2258" s="159"/>
      <c r="X2258" s="150"/>
      <c r="Y2258" s="150"/>
      <c r="Z2258" s="150"/>
      <c r="AA2258" s="150"/>
      <c r="AB2258" s="150"/>
      <c r="AC2258" s="150"/>
      <c r="AD2258" s="150"/>
      <c r="AE2258" s="150"/>
      <c r="AF2258" s="150"/>
      <c r="AG2258" s="150" t="s">
        <v>245</v>
      </c>
      <c r="AH2258" s="150">
        <v>0</v>
      </c>
      <c r="AI2258" s="150"/>
      <c r="AJ2258" s="150"/>
      <c r="AK2258" s="150"/>
      <c r="AL2258" s="150"/>
      <c r="AM2258" s="150"/>
      <c r="AN2258" s="150"/>
      <c r="AO2258" s="150"/>
      <c r="AP2258" s="150"/>
      <c r="AQ2258" s="150"/>
      <c r="AR2258" s="150"/>
      <c r="AS2258" s="150"/>
      <c r="AT2258" s="150"/>
      <c r="AU2258" s="150"/>
      <c r="AV2258" s="150"/>
      <c r="AW2258" s="150"/>
      <c r="AX2258" s="150"/>
      <c r="AY2258" s="150"/>
      <c r="AZ2258" s="150"/>
      <c r="BA2258" s="150"/>
      <c r="BB2258" s="150"/>
      <c r="BC2258" s="150"/>
      <c r="BD2258" s="150"/>
      <c r="BE2258" s="150"/>
      <c r="BF2258" s="150"/>
      <c r="BG2258" s="150"/>
      <c r="BH2258" s="150"/>
    </row>
    <row r="2259" spans="1:60" outlineLevel="1" x14ac:dyDescent="0.2">
      <c r="A2259" s="157"/>
      <c r="B2259" s="158"/>
      <c r="C2259" s="197" t="s">
        <v>1242</v>
      </c>
      <c r="D2259" s="188"/>
      <c r="E2259" s="189">
        <v>1</v>
      </c>
      <c r="F2259" s="159"/>
      <c r="G2259" s="159"/>
      <c r="H2259" s="159"/>
      <c r="I2259" s="159"/>
      <c r="J2259" s="159"/>
      <c r="K2259" s="159"/>
      <c r="L2259" s="159"/>
      <c r="M2259" s="159"/>
      <c r="N2259" s="159"/>
      <c r="O2259" s="159"/>
      <c r="P2259" s="159"/>
      <c r="Q2259" s="159"/>
      <c r="R2259" s="159"/>
      <c r="S2259" s="159"/>
      <c r="T2259" s="159"/>
      <c r="U2259" s="159"/>
      <c r="V2259" s="159"/>
      <c r="W2259" s="159"/>
      <c r="X2259" s="150"/>
      <c r="Y2259" s="150"/>
      <c r="Z2259" s="150"/>
      <c r="AA2259" s="150"/>
      <c r="AB2259" s="150"/>
      <c r="AC2259" s="150"/>
      <c r="AD2259" s="150"/>
      <c r="AE2259" s="150"/>
      <c r="AF2259" s="150"/>
      <c r="AG2259" s="150" t="s">
        <v>245</v>
      </c>
      <c r="AH2259" s="150">
        <v>0</v>
      </c>
      <c r="AI2259" s="150"/>
      <c r="AJ2259" s="150"/>
      <c r="AK2259" s="150"/>
      <c r="AL2259" s="150"/>
      <c r="AM2259" s="150"/>
      <c r="AN2259" s="150"/>
      <c r="AO2259" s="150"/>
      <c r="AP2259" s="150"/>
      <c r="AQ2259" s="150"/>
      <c r="AR2259" s="150"/>
      <c r="AS2259" s="150"/>
      <c r="AT2259" s="150"/>
      <c r="AU2259" s="150"/>
      <c r="AV2259" s="150"/>
      <c r="AW2259" s="150"/>
      <c r="AX2259" s="150"/>
      <c r="AY2259" s="150"/>
      <c r="AZ2259" s="150"/>
      <c r="BA2259" s="150"/>
      <c r="BB2259" s="150"/>
      <c r="BC2259" s="150"/>
      <c r="BD2259" s="150"/>
      <c r="BE2259" s="150"/>
      <c r="BF2259" s="150"/>
      <c r="BG2259" s="150"/>
      <c r="BH2259" s="150"/>
    </row>
    <row r="2260" spans="1:60" outlineLevel="1" x14ac:dyDescent="0.2">
      <c r="A2260" s="157"/>
      <c r="B2260" s="158"/>
      <c r="C2260" s="197" t="s">
        <v>1021</v>
      </c>
      <c r="D2260" s="188"/>
      <c r="E2260" s="189">
        <v>2</v>
      </c>
      <c r="F2260" s="159"/>
      <c r="G2260" s="159"/>
      <c r="H2260" s="159"/>
      <c r="I2260" s="159"/>
      <c r="J2260" s="159"/>
      <c r="K2260" s="159"/>
      <c r="L2260" s="159"/>
      <c r="M2260" s="159"/>
      <c r="N2260" s="159"/>
      <c r="O2260" s="159"/>
      <c r="P2260" s="159"/>
      <c r="Q2260" s="159"/>
      <c r="R2260" s="159"/>
      <c r="S2260" s="159"/>
      <c r="T2260" s="159"/>
      <c r="U2260" s="159"/>
      <c r="V2260" s="159"/>
      <c r="W2260" s="159"/>
      <c r="X2260" s="150"/>
      <c r="Y2260" s="150"/>
      <c r="Z2260" s="150"/>
      <c r="AA2260" s="150"/>
      <c r="AB2260" s="150"/>
      <c r="AC2260" s="150"/>
      <c r="AD2260" s="150"/>
      <c r="AE2260" s="150"/>
      <c r="AF2260" s="150"/>
      <c r="AG2260" s="150" t="s">
        <v>245</v>
      </c>
      <c r="AH2260" s="150">
        <v>0</v>
      </c>
      <c r="AI2260" s="150"/>
      <c r="AJ2260" s="150"/>
      <c r="AK2260" s="150"/>
      <c r="AL2260" s="150"/>
      <c r="AM2260" s="150"/>
      <c r="AN2260" s="150"/>
      <c r="AO2260" s="150"/>
      <c r="AP2260" s="150"/>
      <c r="AQ2260" s="150"/>
      <c r="AR2260" s="150"/>
      <c r="AS2260" s="150"/>
      <c r="AT2260" s="150"/>
      <c r="AU2260" s="150"/>
      <c r="AV2260" s="150"/>
      <c r="AW2260" s="150"/>
      <c r="AX2260" s="150"/>
      <c r="AY2260" s="150"/>
      <c r="AZ2260" s="150"/>
      <c r="BA2260" s="150"/>
      <c r="BB2260" s="150"/>
      <c r="BC2260" s="150"/>
      <c r="BD2260" s="150"/>
      <c r="BE2260" s="150"/>
      <c r="BF2260" s="150"/>
      <c r="BG2260" s="150"/>
      <c r="BH2260" s="150"/>
    </row>
    <row r="2261" spans="1:60" outlineLevel="1" x14ac:dyDescent="0.2">
      <c r="A2261" s="157"/>
      <c r="B2261" s="158"/>
      <c r="C2261" s="197" t="s">
        <v>1212</v>
      </c>
      <c r="D2261" s="188"/>
      <c r="E2261" s="189">
        <v>5</v>
      </c>
      <c r="F2261" s="159"/>
      <c r="G2261" s="159"/>
      <c r="H2261" s="159"/>
      <c r="I2261" s="159"/>
      <c r="J2261" s="159"/>
      <c r="K2261" s="159"/>
      <c r="L2261" s="159"/>
      <c r="M2261" s="159"/>
      <c r="N2261" s="159"/>
      <c r="O2261" s="159"/>
      <c r="P2261" s="159"/>
      <c r="Q2261" s="159"/>
      <c r="R2261" s="159"/>
      <c r="S2261" s="159"/>
      <c r="T2261" s="159"/>
      <c r="U2261" s="159"/>
      <c r="V2261" s="159"/>
      <c r="W2261" s="159"/>
      <c r="X2261" s="150"/>
      <c r="Y2261" s="150"/>
      <c r="Z2261" s="150"/>
      <c r="AA2261" s="150"/>
      <c r="AB2261" s="150"/>
      <c r="AC2261" s="150"/>
      <c r="AD2261" s="150"/>
      <c r="AE2261" s="150"/>
      <c r="AF2261" s="150"/>
      <c r="AG2261" s="150" t="s">
        <v>245</v>
      </c>
      <c r="AH2261" s="150">
        <v>0</v>
      </c>
      <c r="AI2261" s="150"/>
      <c r="AJ2261" s="150"/>
      <c r="AK2261" s="150"/>
      <c r="AL2261" s="150"/>
      <c r="AM2261" s="150"/>
      <c r="AN2261" s="150"/>
      <c r="AO2261" s="150"/>
      <c r="AP2261" s="150"/>
      <c r="AQ2261" s="150"/>
      <c r="AR2261" s="150"/>
      <c r="AS2261" s="150"/>
      <c r="AT2261" s="150"/>
      <c r="AU2261" s="150"/>
      <c r="AV2261" s="150"/>
      <c r="AW2261" s="150"/>
      <c r="AX2261" s="150"/>
      <c r="AY2261" s="150"/>
      <c r="AZ2261" s="150"/>
      <c r="BA2261" s="150"/>
      <c r="BB2261" s="150"/>
      <c r="BC2261" s="150"/>
      <c r="BD2261" s="150"/>
      <c r="BE2261" s="150"/>
      <c r="BF2261" s="150"/>
      <c r="BG2261" s="150"/>
      <c r="BH2261" s="150"/>
    </row>
    <row r="2262" spans="1:60" outlineLevel="1" x14ac:dyDescent="0.2">
      <c r="A2262" s="157"/>
      <c r="B2262" s="158"/>
      <c r="C2262" s="197" t="s">
        <v>1267</v>
      </c>
      <c r="D2262" s="188"/>
      <c r="E2262" s="189">
        <v>2</v>
      </c>
      <c r="F2262" s="159"/>
      <c r="G2262" s="159"/>
      <c r="H2262" s="159"/>
      <c r="I2262" s="159"/>
      <c r="J2262" s="159"/>
      <c r="K2262" s="159"/>
      <c r="L2262" s="159"/>
      <c r="M2262" s="159"/>
      <c r="N2262" s="159"/>
      <c r="O2262" s="159"/>
      <c r="P2262" s="159"/>
      <c r="Q2262" s="159"/>
      <c r="R2262" s="159"/>
      <c r="S2262" s="159"/>
      <c r="T2262" s="159"/>
      <c r="U2262" s="159"/>
      <c r="V2262" s="159"/>
      <c r="W2262" s="159"/>
      <c r="X2262" s="150"/>
      <c r="Y2262" s="150"/>
      <c r="Z2262" s="150"/>
      <c r="AA2262" s="150"/>
      <c r="AB2262" s="150"/>
      <c r="AC2262" s="150"/>
      <c r="AD2262" s="150"/>
      <c r="AE2262" s="150"/>
      <c r="AF2262" s="150"/>
      <c r="AG2262" s="150" t="s">
        <v>245</v>
      </c>
      <c r="AH2262" s="150">
        <v>0</v>
      </c>
      <c r="AI2262" s="150"/>
      <c r="AJ2262" s="150"/>
      <c r="AK2262" s="150"/>
      <c r="AL2262" s="150"/>
      <c r="AM2262" s="150"/>
      <c r="AN2262" s="150"/>
      <c r="AO2262" s="150"/>
      <c r="AP2262" s="150"/>
      <c r="AQ2262" s="150"/>
      <c r="AR2262" s="150"/>
      <c r="AS2262" s="150"/>
      <c r="AT2262" s="150"/>
      <c r="AU2262" s="150"/>
      <c r="AV2262" s="150"/>
      <c r="AW2262" s="150"/>
      <c r="AX2262" s="150"/>
      <c r="AY2262" s="150"/>
      <c r="AZ2262" s="150"/>
      <c r="BA2262" s="150"/>
      <c r="BB2262" s="150"/>
      <c r="BC2262" s="150"/>
      <c r="BD2262" s="150"/>
      <c r="BE2262" s="150"/>
      <c r="BF2262" s="150"/>
      <c r="BG2262" s="150"/>
      <c r="BH2262" s="150"/>
    </row>
    <row r="2263" spans="1:60" outlineLevel="1" x14ac:dyDescent="0.2">
      <c r="A2263" s="157"/>
      <c r="B2263" s="158"/>
      <c r="C2263" s="197" t="s">
        <v>1268</v>
      </c>
      <c r="D2263" s="188"/>
      <c r="E2263" s="189">
        <v>10</v>
      </c>
      <c r="F2263" s="159"/>
      <c r="G2263" s="159"/>
      <c r="H2263" s="159"/>
      <c r="I2263" s="159"/>
      <c r="J2263" s="159"/>
      <c r="K2263" s="159"/>
      <c r="L2263" s="159"/>
      <c r="M2263" s="159"/>
      <c r="N2263" s="159"/>
      <c r="O2263" s="159"/>
      <c r="P2263" s="159"/>
      <c r="Q2263" s="159"/>
      <c r="R2263" s="159"/>
      <c r="S2263" s="159"/>
      <c r="T2263" s="159"/>
      <c r="U2263" s="159"/>
      <c r="V2263" s="159"/>
      <c r="W2263" s="159"/>
      <c r="X2263" s="150"/>
      <c r="Y2263" s="150"/>
      <c r="Z2263" s="150"/>
      <c r="AA2263" s="150"/>
      <c r="AB2263" s="150"/>
      <c r="AC2263" s="150"/>
      <c r="AD2263" s="150"/>
      <c r="AE2263" s="150"/>
      <c r="AF2263" s="150"/>
      <c r="AG2263" s="150" t="s">
        <v>245</v>
      </c>
      <c r="AH2263" s="150">
        <v>0</v>
      </c>
      <c r="AI2263" s="150"/>
      <c r="AJ2263" s="150"/>
      <c r="AK2263" s="150"/>
      <c r="AL2263" s="150"/>
      <c r="AM2263" s="150"/>
      <c r="AN2263" s="150"/>
      <c r="AO2263" s="150"/>
      <c r="AP2263" s="150"/>
      <c r="AQ2263" s="150"/>
      <c r="AR2263" s="150"/>
      <c r="AS2263" s="150"/>
      <c r="AT2263" s="150"/>
      <c r="AU2263" s="150"/>
      <c r="AV2263" s="150"/>
      <c r="AW2263" s="150"/>
      <c r="AX2263" s="150"/>
      <c r="AY2263" s="150"/>
      <c r="AZ2263" s="150"/>
      <c r="BA2263" s="150"/>
      <c r="BB2263" s="150"/>
      <c r="BC2263" s="150"/>
      <c r="BD2263" s="150"/>
      <c r="BE2263" s="150"/>
      <c r="BF2263" s="150"/>
      <c r="BG2263" s="150"/>
      <c r="BH2263" s="150"/>
    </row>
    <row r="2264" spans="1:60" outlineLevel="1" x14ac:dyDescent="0.2">
      <c r="A2264" s="157"/>
      <c r="B2264" s="158"/>
      <c r="C2264" s="197" t="s">
        <v>1269</v>
      </c>
      <c r="D2264" s="188"/>
      <c r="E2264" s="189">
        <v>3</v>
      </c>
      <c r="F2264" s="159"/>
      <c r="G2264" s="159"/>
      <c r="H2264" s="159"/>
      <c r="I2264" s="159"/>
      <c r="J2264" s="159"/>
      <c r="K2264" s="159"/>
      <c r="L2264" s="159"/>
      <c r="M2264" s="159"/>
      <c r="N2264" s="159"/>
      <c r="O2264" s="159"/>
      <c r="P2264" s="159"/>
      <c r="Q2264" s="159"/>
      <c r="R2264" s="159"/>
      <c r="S2264" s="159"/>
      <c r="T2264" s="159"/>
      <c r="U2264" s="159"/>
      <c r="V2264" s="159"/>
      <c r="W2264" s="159"/>
      <c r="X2264" s="150"/>
      <c r="Y2264" s="150"/>
      <c r="Z2264" s="150"/>
      <c r="AA2264" s="150"/>
      <c r="AB2264" s="150"/>
      <c r="AC2264" s="150"/>
      <c r="AD2264" s="150"/>
      <c r="AE2264" s="150"/>
      <c r="AF2264" s="150"/>
      <c r="AG2264" s="150" t="s">
        <v>245</v>
      </c>
      <c r="AH2264" s="150">
        <v>0</v>
      </c>
      <c r="AI2264" s="150"/>
      <c r="AJ2264" s="150"/>
      <c r="AK2264" s="150"/>
      <c r="AL2264" s="150"/>
      <c r="AM2264" s="150"/>
      <c r="AN2264" s="150"/>
      <c r="AO2264" s="150"/>
      <c r="AP2264" s="150"/>
      <c r="AQ2264" s="150"/>
      <c r="AR2264" s="150"/>
      <c r="AS2264" s="150"/>
      <c r="AT2264" s="150"/>
      <c r="AU2264" s="150"/>
      <c r="AV2264" s="150"/>
      <c r="AW2264" s="150"/>
      <c r="AX2264" s="150"/>
      <c r="AY2264" s="150"/>
      <c r="AZ2264" s="150"/>
      <c r="BA2264" s="150"/>
      <c r="BB2264" s="150"/>
      <c r="BC2264" s="150"/>
      <c r="BD2264" s="150"/>
      <c r="BE2264" s="150"/>
      <c r="BF2264" s="150"/>
      <c r="BG2264" s="150"/>
      <c r="BH2264" s="150"/>
    </row>
    <row r="2265" spans="1:60" outlineLevel="1" x14ac:dyDescent="0.2">
      <c r="A2265" s="157"/>
      <c r="B2265" s="158"/>
      <c r="C2265" s="197" t="s">
        <v>1245</v>
      </c>
      <c r="D2265" s="188"/>
      <c r="E2265" s="189">
        <v>1</v>
      </c>
      <c r="F2265" s="159"/>
      <c r="G2265" s="159"/>
      <c r="H2265" s="159"/>
      <c r="I2265" s="159"/>
      <c r="J2265" s="159"/>
      <c r="K2265" s="159"/>
      <c r="L2265" s="159"/>
      <c r="M2265" s="159"/>
      <c r="N2265" s="159"/>
      <c r="O2265" s="159"/>
      <c r="P2265" s="159"/>
      <c r="Q2265" s="159"/>
      <c r="R2265" s="159"/>
      <c r="S2265" s="159"/>
      <c r="T2265" s="159"/>
      <c r="U2265" s="159"/>
      <c r="V2265" s="159"/>
      <c r="W2265" s="159"/>
      <c r="X2265" s="150"/>
      <c r="Y2265" s="150"/>
      <c r="Z2265" s="150"/>
      <c r="AA2265" s="150"/>
      <c r="AB2265" s="150"/>
      <c r="AC2265" s="150"/>
      <c r="AD2265" s="150"/>
      <c r="AE2265" s="150"/>
      <c r="AF2265" s="150"/>
      <c r="AG2265" s="150" t="s">
        <v>245</v>
      </c>
      <c r="AH2265" s="150">
        <v>0</v>
      </c>
      <c r="AI2265" s="150"/>
      <c r="AJ2265" s="150"/>
      <c r="AK2265" s="150"/>
      <c r="AL2265" s="150"/>
      <c r="AM2265" s="150"/>
      <c r="AN2265" s="150"/>
      <c r="AO2265" s="150"/>
      <c r="AP2265" s="150"/>
      <c r="AQ2265" s="150"/>
      <c r="AR2265" s="150"/>
      <c r="AS2265" s="150"/>
      <c r="AT2265" s="150"/>
      <c r="AU2265" s="150"/>
      <c r="AV2265" s="150"/>
      <c r="AW2265" s="150"/>
      <c r="AX2265" s="150"/>
      <c r="AY2265" s="150"/>
      <c r="AZ2265" s="150"/>
      <c r="BA2265" s="150"/>
      <c r="BB2265" s="150"/>
      <c r="BC2265" s="150"/>
      <c r="BD2265" s="150"/>
      <c r="BE2265" s="150"/>
      <c r="BF2265" s="150"/>
      <c r="BG2265" s="150"/>
      <c r="BH2265" s="150"/>
    </row>
    <row r="2266" spans="1:60" outlineLevel="1" x14ac:dyDescent="0.2">
      <c r="A2266" s="157"/>
      <c r="B2266" s="158"/>
      <c r="C2266" s="197" t="s">
        <v>1270</v>
      </c>
      <c r="D2266" s="188"/>
      <c r="E2266" s="189">
        <v>11</v>
      </c>
      <c r="F2266" s="159"/>
      <c r="G2266" s="159"/>
      <c r="H2266" s="159"/>
      <c r="I2266" s="159"/>
      <c r="J2266" s="159"/>
      <c r="K2266" s="159"/>
      <c r="L2266" s="159"/>
      <c r="M2266" s="159"/>
      <c r="N2266" s="159"/>
      <c r="O2266" s="159"/>
      <c r="P2266" s="159"/>
      <c r="Q2266" s="159"/>
      <c r="R2266" s="159"/>
      <c r="S2266" s="159"/>
      <c r="T2266" s="159"/>
      <c r="U2266" s="159"/>
      <c r="V2266" s="159"/>
      <c r="W2266" s="159"/>
      <c r="X2266" s="150"/>
      <c r="Y2266" s="150"/>
      <c r="Z2266" s="150"/>
      <c r="AA2266" s="150"/>
      <c r="AB2266" s="150"/>
      <c r="AC2266" s="150"/>
      <c r="AD2266" s="150"/>
      <c r="AE2266" s="150"/>
      <c r="AF2266" s="150"/>
      <c r="AG2266" s="150" t="s">
        <v>245</v>
      </c>
      <c r="AH2266" s="150">
        <v>0</v>
      </c>
      <c r="AI2266" s="150"/>
      <c r="AJ2266" s="150"/>
      <c r="AK2266" s="150"/>
      <c r="AL2266" s="150"/>
      <c r="AM2266" s="150"/>
      <c r="AN2266" s="150"/>
      <c r="AO2266" s="150"/>
      <c r="AP2266" s="150"/>
      <c r="AQ2266" s="150"/>
      <c r="AR2266" s="150"/>
      <c r="AS2266" s="150"/>
      <c r="AT2266" s="150"/>
      <c r="AU2266" s="150"/>
      <c r="AV2266" s="150"/>
      <c r="AW2266" s="150"/>
      <c r="AX2266" s="150"/>
      <c r="AY2266" s="150"/>
      <c r="AZ2266" s="150"/>
      <c r="BA2266" s="150"/>
      <c r="BB2266" s="150"/>
      <c r="BC2266" s="150"/>
      <c r="BD2266" s="150"/>
      <c r="BE2266" s="150"/>
      <c r="BF2266" s="150"/>
      <c r="BG2266" s="150"/>
      <c r="BH2266" s="150"/>
    </row>
    <row r="2267" spans="1:60" outlineLevel="1" x14ac:dyDescent="0.2">
      <c r="A2267" s="157"/>
      <c r="B2267" s="158"/>
      <c r="C2267" s="197" t="s">
        <v>1027</v>
      </c>
      <c r="D2267" s="188"/>
      <c r="E2267" s="189">
        <v>3</v>
      </c>
      <c r="F2267" s="159"/>
      <c r="G2267" s="159"/>
      <c r="H2267" s="159"/>
      <c r="I2267" s="159"/>
      <c r="J2267" s="159"/>
      <c r="K2267" s="159"/>
      <c r="L2267" s="159"/>
      <c r="M2267" s="159"/>
      <c r="N2267" s="159"/>
      <c r="O2267" s="159"/>
      <c r="P2267" s="159"/>
      <c r="Q2267" s="159"/>
      <c r="R2267" s="159"/>
      <c r="S2267" s="159"/>
      <c r="T2267" s="159"/>
      <c r="U2267" s="159"/>
      <c r="V2267" s="159"/>
      <c r="W2267" s="159"/>
      <c r="X2267" s="150"/>
      <c r="Y2267" s="150"/>
      <c r="Z2267" s="150"/>
      <c r="AA2267" s="150"/>
      <c r="AB2267" s="150"/>
      <c r="AC2267" s="150"/>
      <c r="AD2267" s="150"/>
      <c r="AE2267" s="150"/>
      <c r="AF2267" s="150"/>
      <c r="AG2267" s="150" t="s">
        <v>245</v>
      </c>
      <c r="AH2267" s="150">
        <v>0</v>
      </c>
      <c r="AI2267" s="150"/>
      <c r="AJ2267" s="150"/>
      <c r="AK2267" s="150"/>
      <c r="AL2267" s="150"/>
      <c r="AM2267" s="150"/>
      <c r="AN2267" s="150"/>
      <c r="AO2267" s="150"/>
      <c r="AP2267" s="150"/>
      <c r="AQ2267" s="150"/>
      <c r="AR2267" s="150"/>
      <c r="AS2267" s="150"/>
      <c r="AT2267" s="150"/>
      <c r="AU2267" s="150"/>
      <c r="AV2267" s="150"/>
      <c r="AW2267" s="150"/>
      <c r="AX2267" s="150"/>
      <c r="AY2267" s="150"/>
      <c r="AZ2267" s="150"/>
      <c r="BA2267" s="150"/>
      <c r="BB2267" s="150"/>
      <c r="BC2267" s="150"/>
      <c r="BD2267" s="150"/>
      <c r="BE2267" s="150"/>
      <c r="BF2267" s="150"/>
      <c r="BG2267" s="150"/>
      <c r="BH2267" s="150"/>
    </row>
    <row r="2268" spans="1:60" outlineLevel="1" x14ac:dyDescent="0.2">
      <c r="A2268" s="157"/>
      <c r="B2268" s="158"/>
      <c r="C2268" s="197" t="s">
        <v>1026</v>
      </c>
      <c r="D2268" s="188"/>
      <c r="E2268" s="189">
        <v>6</v>
      </c>
      <c r="F2268" s="159"/>
      <c r="G2268" s="159"/>
      <c r="H2268" s="159"/>
      <c r="I2268" s="159"/>
      <c r="J2268" s="159"/>
      <c r="K2268" s="159"/>
      <c r="L2268" s="159"/>
      <c r="M2268" s="159"/>
      <c r="N2268" s="159"/>
      <c r="O2268" s="159"/>
      <c r="P2268" s="159"/>
      <c r="Q2268" s="159"/>
      <c r="R2268" s="159"/>
      <c r="S2268" s="159"/>
      <c r="T2268" s="159"/>
      <c r="U2268" s="159"/>
      <c r="V2268" s="159"/>
      <c r="W2268" s="159"/>
      <c r="X2268" s="150"/>
      <c r="Y2268" s="150"/>
      <c r="Z2268" s="150"/>
      <c r="AA2268" s="150"/>
      <c r="AB2268" s="150"/>
      <c r="AC2268" s="150"/>
      <c r="AD2268" s="150"/>
      <c r="AE2268" s="150"/>
      <c r="AF2268" s="150"/>
      <c r="AG2268" s="150" t="s">
        <v>245</v>
      </c>
      <c r="AH2268" s="150">
        <v>0</v>
      </c>
      <c r="AI2268" s="150"/>
      <c r="AJ2268" s="150"/>
      <c r="AK2268" s="150"/>
      <c r="AL2268" s="150"/>
      <c r="AM2268" s="150"/>
      <c r="AN2268" s="150"/>
      <c r="AO2268" s="150"/>
      <c r="AP2268" s="150"/>
      <c r="AQ2268" s="150"/>
      <c r="AR2268" s="150"/>
      <c r="AS2268" s="150"/>
      <c r="AT2268" s="150"/>
      <c r="AU2268" s="150"/>
      <c r="AV2268" s="150"/>
      <c r="AW2268" s="150"/>
      <c r="AX2268" s="150"/>
      <c r="AY2268" s="150"/>
      <c r="AZ2268" s="150"/>
      <c r="BA2268" s="150"/>
      <c r="BB2268" s="150"/>
      <c r="BC2268" s="150"/>
      <c r="BD2268" s="150"/>
      <c r="BE2268" s="150"/>
      <c r="BF2268" s="150"/>
      <c r="BG2268" s="150"/>
      <c r="BH2268" s="150"/>
    </row>
    <row r="2269" spans="1:60" outlineLevel="1" x14ac:dyDescent="0.2">
      <c r="A2269" s="157"/>
      <c r="B2269" s="158"/>
      <c r="C2269" s="197" t="s">
        <v>1271</v>
      </c>
      <c r="D2269" s="188"/>
      <c r="E2269" s="189">
        <v>4</v>
      </c>
      <c r="F2269" s="159"/>
      <c r="G2269" s="159"/>
      <c r="H2269" s="159"/>
      <c r="I2269" s="159"/>
      <c r="J2269" s="159"/>
      <c r="K2269" s="159"/>
      <c r="L2269" s="159"/>
      <c r="M2269" s="159"/>
      <c r="N2269" s="159"/>
      <c r="O2269" s="159"/>
      <c r="P2269" s="159"/>
      <c r="Q2269" s="159"/>
      <c r="R2269" s="159"/>
      <c r="S2269" s="159"/>
      <c r="T2269" s="159"/>
      <c r="U2269" s="159"/>
      <c r="V2269" s="159"/>
      <c r="W2269" s="159"/>
      <c r="X2269" s="150"/>
      <c r="Y2269" s="150"/>
      <c r="Z2269" s="150"/>
      <c r="AA2269" s="150"/>
      <c r="AB2269" s="150"/>
      <c r="AC2269" s="150"/>
      <c r="AD2269" s="150"/>
      <c r="AE2269" s="150"/>
      <c r="AF2269" s="150"/>
      <c r="AG2269" s="150" t="s">
        <v>245</v>
      </c>
      <c r="AH2269" s="150">
        <v>0</v>
      </c>
      <c r="AI2269" s="150"/>
      <c r="AJ2269" s="150"/>
      <c r="AK2269" s="150"/>
      <c r="AL2269" s="150"/>
      <c r="AM2269" s="150"/>
      <c r="AN2269" s="150"/>
      <c r="AO2269" s="150"/>
      <c r="AP2269" s="150"/>
      <c r="AQ2269" s="150"/>
      <c r="AR2269" s="150"/>
      <c r="AS2269" s="150"/>
      <c r="AT2269" s="150"/>
      <c r="AU2269" s="150"/>
      <c r="AV2269" s="150"/>
      <c r="AW2269" s="150"/>
      <c r="AX2269" s="150"/>
      <c r="AY2269" s="150"/>
      <c r="AZ2269" s="150"/>
      <c r="BA2269" s="150"/>
      <c r="BB2269" s="150"/>
      <c r="BC2269" s="150"/>
      <c r="BD2269" s="150"/>
      <c r="BE2269" s="150"/>
      <c r="BF2269" s="150"/>
      <c r="BG2269" s="150"/>
      <c r="BH2269" s="150"/>
    </row>
    <row r="2270" spans="1:60" outlineLevel="1" x14ac:dyDescent="0.2">
      <c r="A2270" s="157"/>
      <c r="B2270" s="158"/>
      <c r="C2270" s="197" t="s">
        <v>1272</v>
      </c>
      <c r="D2270" s="188"/>
      <c r="E2270" s="189">
        <v>2</v>
      </c>
      <c r="F2270" s="159"/>
      <c r="G2270" s="159"/>
      <c r="H2270" s="159"/>
      <c r="I2270" s="159"/>
      <c r="J2270" s="159"/>
      <c r="K2270" s="159"/>
      <c r="L2270" s="159"/>
      <c r="M2270" s="159"/>
      <c r="N2270" s="159"/>
      <c r="O2270" s="159"/>
      <c r="P2270" s="159"/>
      <c r="Q2270" s="159"/>
      <c r="R2270" s="159"/>
      <c r="S2270" s="159"/>
      <c r="T2270" s="159"/>
      <c r="U2270" s="159"/>
      <c r="V2270" s="159"/>
      <c r="W2270" s="159"/>
      <c r="X2270" s="150"/>
      <c r="Y2270" s="150"/>
      <c r="Z2270" s="150"/>
      <c r="AA2270" s="150"/>
      <c r="AB2270" s="150"/>
      <c r="AC2270" s="150"/>
      <c r="AD2270" s="150"/>
      <c r="AE2270" s="150"/>
      <c r="AF2270" s="150"/>
      <c r="AG2270" s="150" t="s">
        <v>245</v>
      </c>
      <c r="AH2270" s="150">
        <v>0</v>
      </c>
      <c r="AI2270" s="150"/>
      <c r="AJ2270" s="150"/>
      <c r="AK2270" s="150"/>
      <c r="AL2270" s="150"/>
      <c r="AM2270" s="150"/>
      <c r="AN2270" s="150"/>
      <c r="AO2270" s="150"/>
      <c r="AP2270" s="150"/>
      <c r="AQ2270" s="150"/>
      <c r="AR2270" s="150"/>
      <c r="AS2270" s="150"/>
      <c r="AT2270" s="150"/>
      <c r="AU2270" s="150"/>
      <c r="AV2270" s="150"/>
      <c r="AW2270" s="150"/>
      <c r="AX2270" s="150"/>
      <c r="AY2270" s="150"/>
      <c r="AZ2270" s="150"/>
      <c r="BA2270" s="150"/>
      <c r="BB2270" s="150"/>
      <c r="BC2270" s="150"/>
      <c r="BD2270" s="150"/>
      <c r="BE2270" s="150"/>
      <c r="BF2270" s="150"/>
      <c r="BG2270" s="150"/>
      <c r="BH2270" s="150"/>
    </row>
    <row r="2271" spans="1:60" outlineLevel="1" x14ac:dyDescent="0.2">
      <c r="A2271" s="157"/>
      <c r="B2271" s="158"/>
      <c r="C2271" s="197" t="s">
        <v>1273</v>
      </c>
      <c r="D2271" s="188"/>
      <c r="E2271" s="189">
        <v>5</v>
      </c>
      <c r="F2271" s="159"/>
      <c r="G2271" s="159"/>
      <c r="H2271" s="159"/>
      <c r="I2271" s="159"/>
      <c r="J2271" s="159"/>
      <c r="K2271" s="159"/>
      <c r="L2271" s="159"/>
      <c r="M2271" s="159"/>
      <c r="N2271" s="159"/>
      <c r="O2271" s="159"/>
      <c r="P2271" s="159"/>
      <c r="Q2271" s="159"/>
      <c r="R2271" s="159"/>
      <c r="S2271" s="159"/>
      <c r="T2271" s="159"/>
      <c r="U2271" s="159"/>
      <c r="V2271" s="159"/>
      <c r="W2271" s="159"/>
      <c r="X2271" s="150"/>
      <c r="Y2271" s="150"/>
      <c r="Z2271" s="150"/>
      <c r="AA2271" s="150"/>
      <c r="AB2271" s="150"/>
      <c r="AC2271" s="150"/>
      <c r="AD2271" s="150"/>
      <c r="AE2271" s="150"/>
      <c r="AF2271" s="150"/>
      <c r="AG2271" s="150" t="s">
        <v>245</v>
      </c>
      <c r="AH2271" s="150">
        <v>0</v>
      </c>
      <c r="AI2271" s="150"/>
      <c r="AJ2271" s="150"/>
      <c r="AK2271" s="150"/>
      <c r="AL2271" s="150"/>
      <c r="AM2271" s="150"/>
      <c r="AN2271" s="150"/>
      <c r="AO2271" s="150"/>
      <c r="AP2271" s="150"/>
      <c r="AQ2271" s="150"/>
      <c r="AR2271" s="150"/>
      <c r="AS2271" s="150"/>
      <c r="AT2271" s="150"/>
      <c r="AU2271" s="150"/>
      <c r="AV2271" s="150"/>
      <c r="AW2271" s="150"/>
      <c r="AX2271" s="150"/>
      <c r="AY2271" s="150"/>
      <c r="AZ2271" s="150"/>
      <c r="BA2271" s="150"/>
      <c r="BB2271" s="150"/>
      <c r="BC2271" s="150"/>
      <c r="BD2271" s="150"/>
      <c r="BE2271" s="150"/>
      <c r="BF2271" s="150"/>
      <c r="BG2271" s="150"/>
      <c r="BH2271" s="150"/>
    </row>
    <row r="2272" spans="1:60" outlineLevel="1" x14ac:dyDescent="0.2">
      <c r="A2272" s="157"/>
      <c r="B2272" s="158"/>
      <c r="C2272" s="197" t="s">
        <v>1050</v>
      </c>
      <c r="D2272" s="188"/>
      <c r="E2272" s="189">
        <v>3</v>
      </c>
      <c r="F2272" s="159"/>
      <c r="G2272" s="159"/>
      <c r="H2272" s="159"/>
      <c r="I2272" s="159"/>
      <c r="J2272" s="159"/>
      <c r="K2272" s="159"/>
      <c r="L2272" s="159"/>
      <c r="M2272" s="159"/>
      <c r="N2272" s="159"/>
      <c r="O2272" s="159"/>
      <c r="P2272" s="159"/>
      <c r="Q2272" s="159"/>
      <c r="R2272" s="159"/>
      <c r="S2272" s="159"/>
      <c r="T2272" s="159"/>
      <c r="U2272" s="159"/>
      <c r="V2272" s="159"/>
      <c r="W2272" s="159"/>
      <c r="X2272" s="150"/>
      <c r="Y2272" s="150"/>
      <c r="Z2272" s="150"/>
      <c r="AA2272" s="150"/>
      <c r="AB2272" s="150"/>
      <c r="AC2272" s="150"/>
      <c r="AD2272" s="150"/>
      <c r="AE2272" s="150"/>
      <c r="AF2272" s="150"/>
      <c r="AG2272" s="150" t="s">
        <v>245</v>
      </c>
      <c r="AH2272" s="150">
        <v>0</v>
      </c>
      <c r="AI2272" s="150"/>
      <c r="AJ2272" s="150"/>
      <c r="AK2272" s="150"/>
      <c r="AL2272" s="150"/>
      <c r="AM2272" s="150"/>
      <c r="AN2272" s="150"/>
      <c r="AO2272" s="150"/>
      <c r="AP2272" s="150"/>
      <c r="AQ2272" s="150"/>
      <c r="AR2272" s="150"/>
      <c r="AS2272" s="150"/>
      <c r="AT2272" s="150"/>
      <c r="AU2272" s="150"/>
      <c r="AV2272" s="150"/>
      <c r="AW2272" s="150"/>
      <c r="AX2272" s="150"/>
      <c r="AY2272" s="150"/>
      <c r="AZ2272" s="150"/>
      <c r="BA2272" s="150"/>
      <c r="BB2272" s="150"/>
      <c r="BC2272" s="150"/>
      <c r="BD2272" s="150"/>
      <c r="BE2272" s="150"/>
      <c r="BF2272" s="150"/>
      <c r="BG2272" s="150"/>
      <c r="BH2272" s="150"/>
    </row>
    <row r="2273" spans="1:60" outlineLevel="1" x14ac:dyDescent="0.2">
      <c r="A2273" s="157"/>
      <c r="B2273" s="158"/>
      <c r="C2273" s="197" t="s">
        <v>1222</v>
      </c>
      <c r="D2273" s="188"/>
      <c r="E2273" s="189">
        <v>2</v>
      </c>
      <c r="F2273" s="159"/>
      <c r="G2273" s="159"/>
      <c r="H2273" s="159"/>
      <c r="I2273" s="159"/>
      <c r="J2273" s="159"/>
      <c r="K2273" s="159"/>
      <c r="L2273" s="159"/>
      <c r="M2273" s="159"/>
      <c r="N2273" s="159"/>
      <c r="O2273" s="159"/>
      <c r="P2273" s="159"/>
      <c r="Q2273" s="159"/>
      <c r="R2273" s="159"/>
      <c r="S2273" s="159"/>
      <c r="T2273" s="159"/>
      <c r="U2273" s="159"/>
      <c r="V2273" s="159"/>
      <c r="W2273" s="159"/>
      <c r="X2273" s="150"/>
      <c r="Y2273" s="150"/>
      <c r="Z2273" s="150"/>
      <c r="AA2273" s="150"/>
      <c r="AB2273" s="150"/>
      <c r="AC2273" s="150"/>
      <c r="AD2273" s="150"/>
      <c r="AE2273" s="150"/>
      <c r="AF2273" s="150"/>
      <c r="AG2273" s="150" t="s">
        <v>245</v>
      </c>
      <c r="AH2273" s="150">
        <v>0</v>
      </c>
      <c r="AI2273" s="150"/>
      <c r="AJ2273" s="150"/>
      <c r="AK2273" s="150"/>
      <c r="AL2273" s="150"/>
      <c r="AM2273" s="150"/>
      <c r="AN2273" s="150"/>
      <c r="AO2273" s="150"/>
      <c r="AP2273" s="150"/>
      <c r="AQ2273" s="150"/>
      <c r="AR2273" s="150"/>
      <c r="AS2273" s="150"/>
      <c r="AT2273" s="150"/>
      <c r="AU2273" s="150"/>
      <c r="AV2273" s="150"/>
      <c r="AW2273" s="150"/>
      <c r="AX2273" s="150"/>
      <c r="AY2273" s="150"/>
      <c r="AZ2273" s="150"/>
      <c r="BA2273" s="150"/>
      <c r="BB2273" s="150"/>
      <c r="BC2273" s="150"/>
      <c r="BD2273" s="150"/>
      <c r="BE2273" s="150"/>
      <c r="BF2273" s="150"/>
      <c r="BG2273" s="150"/>
      <c r="BH2273" s="150"/>
    </row>
    <row r="2274" spans="1:60" outlineLevel="1" x14ac:dyDescent="0.2">
      <c r="A2274" s="167">
        <v>89</v>
      </c>
      <c r="B2274" s="168" t="s">
        <v>1274</v>
      </c>
      <c r="C2274" s="184" t="s">
        <v>1275</v>
      </c>
      <c r="D2274" s="169" t="s">
        <v>565</v>
      </c>
      <c r="E2274" s="170">
        <v>13</v>
      </c>
      <c r="F2274" s="171"/>
      <c r="G2274" s="172">
        <f>ROUND(E2274*F2274,2)</f>
        <v>0</v>
      </c>
      <c r="H2274" s="171"/>
      <c r="I2274" s="172">
        <f>ROUND(E2274*H2274,2)</f>
        <v>0</v>
      </c>
      <c r="J2274" s="171"/>
      <c r="K2274" s="172">
        <f>ROUND(E2274*J2274,2)</f>
        <v>0</v>
      </c>
      <c r="L2274" s="172">
        <v>21</v>
      </c>
      <c r="M2274" s="172">
        <f>G2274*(1+L2274/100)</f>
        <v>0</v>
      </c>
      <c r="N2274" s="172">
        <v>0</v>
      </c>
      <c r="O2274" s="172">
        <f>ROUND(E2274*N2274,2)</f>
        <v>0</v>
      </c>
      <c r="P2274" s="172">
        <v>0</v>
      </c>
      <c r="Q2274" s="172">
        <f>ROUND(E2274*P2274,2)</f>
        <v>0</v>
      </c>
      <c r="R2274" s="172" t="s">
        <v>949</v>
      </c>
      <c r="S2274" s="172" t="s">
        <v>184</v>
      </c>
      <c r="T2274" s="173" t="s">
        <v>250</v>
      </c>
      <c r="U2274" s="159">
        <v>1.25</v>
      </c>
      <c r="V2274" s="159">
        <f>ROUND(E2274*U2274,2)</f>
        <v>16.25</v>
      </c>
      <c r="W2274" s="159"/>
      <c r="X2274" s="150"/>
      <c r="Y2274" s="150"/>
      <c r="Z2274" s="150"/>
      <c r="AA2274" s="150"/>
      <c r="AB2274" s="150"/>
      <c r="AC2274" s="150"/>
      <c r="AD2274" s="150"/>
      <c r="AE2274" s="150"/>
      <c r="AF2274" s="150"/>
      <c r="AG2274" s="150" t="s">
        <v>241</v>
      </c>
      <c r="AH2274" s="150"/>
      <c r="AI2274" s="150"/>
      <c r="AJ2274" s="150"/>
      <c r="AK2274" s="150"/>
      <c r="AL2274" s="150"/>
      <c r="AM2274" s="150"/>
      <c r="AN2274" s="150"/>
      <c r="AO2274" s="150"/>
      <c r="AP2274" s="150"/>
      <c r="AQ2274" s="150"/>
      <c r="AR2274" s="150"/>
      <c r="AS2274" s="150"/>
      <c r="AT2274" s="150"/>
      <c r="AU2274" s="150"/>
      <c r="AV2274" s="150"/>
      <c r="AW2274" s="150"/>
      <c r="AX2274" s="150"/>
      <c r="AY2274" s="150"/>
      <c r="AZ2274" s="150"/>
      <c r="BA2274" s="150"/>
      <c r="BB2274" s="150"/>
      <c r="BC2274" s="150"/>
      <c r="BD2274" s="150"/>
      <c r="BE2274" s="150"/>
      <c r="BF2274" s="150"/>
      <c r="BG2274" s="150"/>
      <c r="BH2274" s="150"/>
    </row>
    <row r="2275" spans="1:60" outlineLevel="1" x14ac:dyDescent="0.2">
      <c r="A2275" s="157"/>
      <c r="B2275" s="158"/>
      <c r="C2275" s="197" t="s">
        <v>1210</v>
      </c>
      <c r="D2275" s="188"/>
      <c r="E2275" s="189">
        <v>4</v>
      </c>
      <c r="F2275" s="159"/>
      <c r="G2275" s="159"/>
      <c r="H2275" s="159"/>
      <c r="I2275" s="159"/>
      <c r="J2275" s="159"/>
      <c r="K2275" s="159"/>
      <c r="L2275" s="159"/>
      <c r="M2275" s="159"/>
      <c r="N2275" s="159"/>
      <c r="O2275" s="159"/>
      <c r="P2275" s="159"/>
      <c r="Q2275" s="159"/>
      <c r="R2275" s="159"/>
      <c r="S2275" s="159"/>
      <c r="T2275" s="159"/>
      <c r="U2275" s="159"/>
      <c r="V2275" s="159"/>
      <c r="W2275" s="159"/>
      <c r="X2275" s="150"/>
      <c r="Y2275" s="150"/>
      <c r="Z2275" s="150"/>
      <c r="AA2275" s="150"/>
      <c r="AB2275" s="150"/>
      <c r="AC2275" s="150"/>
      <c r="AD2275" s="150"/>
      <c r="AE2275" s="150"/>
      <c r="AF2275" s="150"/>
      <c r="AG2275" s="150" t="s">
        <v>245</v>
      </c>
      <c r="AH2275" s="150">
        <v>0</v>
      </c>
      <c r="AI2275" s="150"/>
      <c r="AJ2275" s="150"/>
      <c r="AK2275" s="150"/>
      <c r="AL2275" s="150"/>
      <c r="AM2275" s="150"/>
      <c r="AN2275" s="150"/>
      <c r="AO2275" s="150"/>
      <c r="AP2275" s="150"/>
      <c r="AQ2275" s="150"/>
      <c r="AR2275" s="150"/>
      <c r="AS2275" s="150"/>
      <c r="AT2275" s="150"/>
      <c r="AU2275" s="150"/>
      <c r="AV2275" s="150"/>
      <c r="AW2275" s="150"/>
      <c r="AX2275" s="150"/>
      <c r="AY2275" s="150"/>
      <c r="AZ2275" s="150"/>
      <c r="BA2275" s="150"/>
      <c r="BB2275" s="150"/>
      <c r="BC2275" s="150"/>
      <c r="BD2275" s="150"/>
      <c r="BE2275" s="150"/>
      <c r="BF2275" s="150"/>
      <c r="BG2275" s="150"/>
      <c r="BH2275" s="150"/>
    </row>
    <row r="2276" spans="1:60" outlineLevel="1" x14ac:dyDescent="0.2">
      <c r="A2276" s="157"/>
      <c r="B2276" s="158"/>
      <c r="C2276" s="197" t="s">
        <v>1276</v>
      </c>
      <c r="D2276" s="188"/>
      <c r="E2276" s="189">
        <v>9</v>
      </c>
      <c r="F2276" s="159"/>
      <c r="G2276" s="159"/>
      <c r="H2276" s="159"/>
      <c r="I2276" s="159"/>
      <c r="J2276" s="159"/>
      <c r="K2276" s="159"/>
      <c r="L2276" s="159"/>
      <c r="M2276" s="159"/>
      <c r="N2276" s="159"/>
      <c r="O2276" s="159"/>
      <c r="P2276" s="159"/>
      <c r="Q2276" s="159"/>
      <c r="R2276" s="159"/>
      <c r="S2276" s="159"/>
      <c r="T2276" s="159"/>
      <c r="U2276" s="159"/>
      <c r="V2276" s="159"/>
      <c r="W2276" s="159"/>
      <c r="X2276" s="150"/>
      <c r="Y2276" s="150"/>
      <c r="Z2276" s="150"/>
      <c r="AA2276" s="150"/>
      <c r="AB2276" s="150"/>
      <c r="AC2276" s="150"/>
      <c r="AD2276" s="150"/>
      <c r="AE2276" s="150"/>
      <c r="AF2276" s="150"/>
      <c r="AG2276" s="150" t="s">
        <v>245</v>
      </c>
      <c r="AH2276" s="150">
        <v>0</v>
      </c>
      <c r="AI2276" s="150"/>
      <c r="AJ2276" s="150"/>
      <c r="AK2276" s="150"/>
      <c r="AL2276" s="150"/>
      <c r="AM2276" s="150"/>
      <c r="AN2276" s="150"/>
      <c r="AO2276" s="150"/>
      <c r="AP2276" s="150"/>
      <c r="AQ2276" s="150"/>
      <c r="AR2276" s="150"/>
      <c r="AS2276" s="150"/>
      <c r="AT2276" s="150"/>
      <c r="AU2276" s="150"/>
      <c r="AV2276" s="150"/>
      <c r="AW2276" s="150"/>
      <c r="AX2276" s="150"/>
      <c r="AY2276" s="150"/>
      <c r="AZ2276" s="150"/>
      <c r="BA2276" s="150"/>
      <c r="BB2276" s="150"/>
      <c r="BC2276" s="150"/>
      <c r="BD2276" s="150"/>
      <c r="BE2276" s="150"/>
      <c r="BF2276" s="150"/>
      <c r="BG2276" s="150"/>
      <c r="BH2276" s="150"/>
    </row>
    <row r="2277" spans="1:60" ht="22.5" outlineLevel="1" x14ac:dyDescent="0.2">
      <c r="A2277" s="167">
        <v>90</v>
      </c>
      <c r="B2277" s="168" t="s">
        <v>1277</v>
      </c>
      <c r="C2277" s="184" t="s">
        <v>1278</v>
      </c>
      <c r="D2277" s="169" t="s">
        <v>565</v>
      </c>
      <c r="E2277" s="170">
        <v>6</v>
      </c>
      <c r="F2277" s="171"/>
      <c r="G2277" s="172">
        <f>ROUND(E2277*F2277,2)</f>
        <v>0</v>
      </c>
      <c r="H2277" s="171"/>
      <c r="I2277" s="172">
        <f>ROUND(E2277*H2277,2)</f>
        <v>0</v>
      </c>
      <c r="J2277" s="171"/>
      <c r="K2277" s="172">
        <f>ROUND(E2277*J2277,2)</f>
        <v>0</v>
      </c>
      <c r="L2277" s="172">
        <v>21</v>
      </c>
      <c r="M2277" s="172">
        <f>G2277*(1+L2277/100)</f>
        <v>0</v>
      </c>
      <c r="N2277" s="172">
        <v>5.1120000000000001</v>
      </c>
      <c r="O2277" s="172">
        <f>ROUND(E2277*N2277,2)</f>
        <v>30.67</v>
      </c>
      <c r="P2277" s="172">
        <v>0</v>
      </c>
      <c r="Q2277" s="172">
        <f>ROUND(E2277*P2277,2)</f>
        <v>0</v>
      </c>
      <c r="R2277" s="172" t="s">
        <v>949</v>
      </c>
      <c r="S2277" s="172" t="s">
        <v>184</v>
      </c>
      <c r="T2277" s="173" t="s">
        <v>250</v>
      </c>
      <c r="U2277" s="159">
        <v>39.993000000000002</v>
      </c>
      <c r="V2277" s="159">
        <f>ROUND(E2277*U2277,2)</f>
        <v>239.96</v>
      </c>
      <c r="W2277" s="159"/>
      <c r="X2277" s="150"/>
      <c r="Y2277" s="150"/>
      <c r="Z2277" s="150"/>
      <c r="AA2277" s="150"/>
      <c r="AB2277" s="150"/>
      <c r="AC2277" s="150"/>
      <c r="AD2277" s="150"/>
      <c r="AE2277" s="150"/>
      <c r="AF2277" s="150"/>
      <c r="AG2277" s="150" t="s">
        <v>241</v>
      </c>
      <c r="AH2277" s="150"/>
      <c r="AI2277" s="150"/>
      <c r="AJ2277" s="150"/>
      <c r="AK2277" s="150"/>
      <c r="AL2277" s="150"/>
      <c r="AM2277" s="150"/>
      <c r="AN2277" s="150"/>
      <c r="AO2277" s="150"/>
      <c r="AP2277" s="150"/>
      <c r="AQ2277" s="150"/>
      <c r="AR2277" s="150"/>
      <c r="AS2277" s="150"/>
      <c r="AT2277" s="150"/>
      <c r="AU2277" s="150"/>
      <c r="AV2277" s="150"/>
      <c r="AW2277" s="150"/>
      <c r="AX2277" s="150"/>
      <c r="AY2277" s="150"/>
      <c r="AZ2277" s="150"/>
      <c r="BA2277" s="150"/>
      <c r="BB2277" s="150"/>
      <c r="BC2277" s="150"/>
      <c r="BD2277" s="150"/>
      <c r="BE2277" s="150"/>
      <c r="BF2277" s="150"/>
      <c r="BG2277" s="150"/>
      <c r="BH2277" s="150"/>
    </row>
    <row r="2278" spans="1:60" outlineLevel="1" x14ac:dyDescent="0.2">
      <c r="A2278" s="157"/>
      <c r="B2278" s="158"/>
      <c r="C2278" s="256" t="s">
        <v>1279</v>
      </c>
      <c r="D2278" s="257"/>
      <c r="E2278" s="257"/>
      <c r="F2278" s="257"/>
      <c r="G2278" s="257"/>
      <c r="H2278" s="159"/>
      <c r="I2278" s="159"/>
      <c r="J2278" s="159"/>
      <c r="K2278" s="159"/>
      <c r="L2278" s="159"/>
      <c r="M2278" s="159"/>
      <c r="N2278" s="159"/>
      <c r="O2278" s="159"/>
      <c r="P2278" s="159"/>
      <c r="Q2278" s="159"/>
      <c r="R2278" s="159"/>
      <c r="S2278" s="159"/>
      <c r="T2278" s="159"/>
      <c r="U2278" s="159"/>
      <c r="V2278" s="159"/>
      <c r="W2278" s="159"/>
      <c r="X2278" s="150"/>
      <c r="Y2278" s="150"/>
      <c r="Z2278" s="150"/>
      <c r="AA2278" s="150"/>
      <c r="AB2278" s="150"/>
      <c r="AC2278" s="150"/>
      <c r="AD2278" s="150"/>
      <c r="AE2278" s="150"/>
      <c r="AF2278" s="150"/>
      <c r="AG2278" s="150" t="s">
        <v>243</v>
      </c>
      <c r="AH2278" s="150"/>
      <c r="AI2278" s="150"/>
      <c r="AJ2278" s="150"/>
      <c r="AK2278" s="150"/>
      <c r="AL2278" s="150"/>
      <c r="AM2278" s="150"/>
      <c r="AN2278" s="150"/>
      <c r="AO2278" s="150"/>
      <c r="AP2278" s="150"/>
      <c r="AQ2278" s="150"/>
      <c r="AR2278" s="150"/>
      <c r="AS2278" s="150"/>
      <c r="AT2278" s="150"/>
      <c r="AU2278" s="150"/>
      <c r="AV2278" s="150"/>
      <c r="AW2278" s="150"/>
      <c r="AX2278" s="150"/>
      <c r="AY2278" s="150"/>
      <c r="AZ2278" s="150"/>
      <c r="BA2278" s="150"/>
      <c r="BB2278" s="150"/>
      <c r="BC2278" s="150"/>
      <c r="BD2278" s="150"/>
      <c r="BE2278" s="150"/>
      <c r="BF2278" s="150"/>
      <c r="BG2278" s="150"/>
      <c r="BH2278" s="150"/>
    </row>
    <row r="2279" spans="1:60" outlineLevel="1" x14ac:dyDescent="0.2">
      <c r="A2279" s="157"/>
      <c r="B2279" s="158"/>
      <c r="C2279" s="197" t="s">
        <v>1280</v>
      </c>
      <c r="D2279" s="188"/>
      <c r="E2279" s="189">
        <v>1</v>
      </c>
      <c r="F2279" s="159"/>
      <c r="G2279" s="159"/>
      <c r="H2279" s="159"/>
      <c r="I2279" s="159"/>
      <c r="J2279" s="159"/>
      <c r="K2279" s="159"/>
      <c r="L2279" s="159"/>
      <c r="M2279" s="159"/>
      <c r="N2279" s="159"/>
      <c r="O2279" s="159"/>
      <c r="P2279" s="159"/>
      <c r="Q2279" s="159"/>
      <c r="R2279" s="159"/>
      <c r="S2279" s="159"/>
      <c r="T2279" s="159"/>
      <c r="U2279" s="159"/>
      <c r="V2279" s="159"/>
      <c r="W2279" s="159"/>
      <c r="X2279" s="150"/>
      <c r="Y2279" s="150"/>
      <c r="Z2279" s="150"/>
      <c r="AA2279" s="150"/>
      <c r="AB2279" s="150"/>
      <c r="AC2279" s="150"/>
      <c r="AD2279" s="150"/>
      <c r="AE2279" s="150"/>
      <c r="AF2279" s="150"/>
      <c r="AG2279" s="150" t="s">
        <v>245</v>
      </c>
      <c r="AH2279" s="150">
        <v>0</v>
      </c>
      <c r="AI2279" s="150"/>
      <c r="AJ2279" s="150"/>
      <c r="AK2279" s="150"/>
      <c r="AL2279" s="150"/>
      <c r="AM2279" s="150"/>
      <c r="AN2279" s="150"/>
      <c r="AO2279" s="150"/>
      <c r="AP2279" s="150"/>
      <c r="AQ2279" s="150"/>
      <c r="AR2279" s="150"/>
      <c r="AS2279" s="150"/>
      <c r="AT2279" s="150"/>
      <c r="AU2279" s="150"/>
      <c r="AV2279" s="150"/>
      <c r="AW2279" s="150"/>
      <c r="AX2279" s="150"/>
      <c r="AY2279" s="150"/>
      <c r="AZ2279" s="150"/>
      <c r="BA2279" s="150"/>
      <c r="BB2279" s="150"/>
      <c r="BC2279" s="150"/>
      <c r="BD2279" s="150"/>
      <c r="BE2279" s="150"/>
      <c r="BF2279" s="150"/>
      <c r="BG2279" s="150"/>
      <c r="BH2279" s="150"/>
    </row>
    <row r="2280" spans="1:60" outlineLevel="1" x14ac:dyDescent="0.2">
      <c r="A2280" s="157"/>
      <c r="B2280" s="158"/>
      <c r="C2280" s="197" t="s">
        <v>1281</v>
      </c>
      <c r="D2280" s="188"/>
      <c r="E2280" s="189">
        <v>2</v>
      </c>
      <c r="F2280" s="159"/>
      <c r="G2280" s="159"/>
      <c r="H2280" s="159"/>
      <c r="I2280" s="159"/>
      <c r="J2280" s="159"/>
      <c r="K2280" s="159"/>
      <c r="L2280" s="159"/>
      <c r="M2280" s="159"/>
      <c r="N2280" s="159"/>
      <c r="O2280" s="159"/>
      <c r="P2280" s="159"/>
      <c r="Q2280" s="159"/>
      <c r="R2280" s="159"/>
      <c r="S2280" s="159"/>
      <c r="T2280" s="159"/>
      <c r="U2280" s="159"/>
      <c r="V2280" s="159"/>
      <c r="W2280" s="159"/>
      <c r="X2280" s="150"/>
      <c r="Y2280" s="150"/>
      <c r="Z2280" s="150"/>
      <c r="AA2280" s="150"/>
      <c r="AB2280" s="150"/>
      <c r="AC2280" s="150"/>
      <c r="AD2280" s="150"/>
      <c r="AE2280" s="150"/>
      <c r="AF2280" s="150"/>
      <c r="AG2280" s="150" t="s">
        <v>245</v>
      </c>
      <c r="AH2280" s="150">
        <v>0</v>
      </c>
      <c r="AI2280" s="150"/>
      <c r="AJ2280" s="150"/>
      <c r="AK2280" s="150"/>
      <c r="AL2280" s="150"/>
      <c r="AM2280" s="150"/>
      <c r="AN2280" s="150"/>
      <c r="AO2280" s="150"/>
      <c r="AP2280" s="150"/>
      <c r="AQ2280" s="150"/>
      <c r="AR2280" s="150"/>
      <c r="AS2280" s="150"/>
      <c r="AT2280" s="150"/>
      <c r="AU2280" s="150"/>
      <c r="AV2280" s="150"/>
      <c r="AW2280" s="150"/>
      <c r="AX2280" s="150"/>
      <c r="AY2280" s="150"/>
      <c r="AZ2280" s="150"/>
      <c r="BA2280" s="150"/>
      <c r="BB2280" s="150"/>
      <c r="BC2280" s="150"/>
      <c r="BD2280" s="150"/>
      <c r="BE2280" s="150"/>
      <c r="BF2280" s="150"/>
      <c r="BG2280" s="150"/>
      <c r="BH2280" s="150"/>
    </row>
    <row r="2281" spans="1:60" outlineLevel="1" x14ac:dyDescent="0.2">
      <c r="A2281" s="157"/>
      <c r="B2281" s="158"/>
      <c r="C2281" s="197" t="s">
        <v>1282</v>
      </c>
      <c r="D2281" s="188"/>
      <c r="E2281" s="189">
        <v>3</v>
      </c>
      <c r="F2281" s="159"/>
      <c r="G2281" s="159"/>
      <c r="H2281" s="159"/>
      <c r="I2281" s="159"/>
      <c r="J2281" s="159"/>
      <c r="K2281" s="159"/>
      <c r="L2281" s="159"/>
      <c r="M2281" s="159"/>
      <c r="N2281" s="159"/>
      <c r="O2281" s="159"/>
      <c r="P2281" s="159"/>
      <c r="Q2281" s="159"/>
      <c r="R2281" s="159"/>
      <c r="S2281" s="159"/>
      <c r="T2281" s="159"/>
      <c r="U2281" s="159"/>
      <c r="V2281" s="159"/>
      <c r="W2281" s="159"/>
      <c r="X2281" s="150"/>
      <c r="Y2281" s="150"/>
      <c r="Z2281" s="150"/>
      <c r="AA2281" s="150"/>
      <c r="AB2281" s="150"/>
      <c r="AC2281" s="150"/>
      <c r="AD2281" s="150"/>
      <c r="AE2281" s="150"/>
      <c r="AF2281" s="150"/>
      <c r="AG2281" s="150" t="s">
        <v>245</v>
      </c>
      <c r="AH2281" s="150">
        <v>0</v>
      </c>
      <c r="AI2281" s="150"/>
      <c r="AJ2281" s="150"/>
      <c r="AK2281" s="150"/>
      <c r="AL2281" s="150"/>
      <c r="AM2281" s="150"/>
      <c r="AN2281" s="150"/>
      <c r="AO2281" s="150"/>
      <c r="AP2281" s="150"/>
      <c r="AQ2281" s="150"/>
      <c r="AR2281" s="150"/>
      <c r="AS2281" s="150"/>
      <c r="AT2281" s="150"/>
      <c r="AU2281" s="150"/>
      <c r="AV2281" s="150"/>
      <c r="AW2281" s="150"/>
      <c r="AX2281" s="150"/>
      <c r="AY2281" s="150"/>
      <c r="AZ2281" s="150"/>
      <c r="BA2281" s="150"/>
      <c r="BB2281" s="150"/>
      <c r="BC2281" s="150"/>
      <c r="BD2281" s="150"/>
      <c r="BE2281" s="150"/>
      <c r="BF2281" s="150"/>
      <c r="BG2281" s="150"/>
      <c r="BH2281" s="150"/>
    </row>
    <row r="2282" spans="1:60" outlineLevel="1" x14ac:dyDescent="0.2">
      <c r="A2282" s="167">
        <v>91</v>
      </c>
      <c r="B2282" s="168" t="s">
        <v>1283</v>
      </c>
      <c r="C2282" s="184" t="s">
        <v>1284</v>
      </c>
      <c r="D2282" s="169" t="s">
        <v>565</v>
      </c>
      <c r="E2282" s="170">
        <v>145</v>
      </c>
      <c r="F2282" s="171"/>
      <c r="G2282" s="172">
        <f>ROUND(E2282*F2282,2)</f>
        <v>0</v>
      </c>
      <c r="H2282" s="171"/>
      <c r="I2282" s="172">
        <f>ROUND(E2282*H2282,2)</f>
        <v>0</v>
      </c>
      <c r="J2282" s="171"/>
      <c r="K2282" s="172">
        <f>ROUND(E2282*J2282,2)</f>
        <v>0</v>
      </c>
      <c r="L2282" s="172">
        <v>21</v>
      </c>
      <c r="M2282" s="172">
        <f>G2282*(1+L2282/100)</f>
        <v>0</v>
      </c>
      <c r="N2282" s="172">
        <v>7.0200000000000002E-3</v>
      </c>
      <c r="O2282" s="172">
        <f>ROUND(E2282*N2282,2)</f>
        <v>1.02</v>
      </c>
      <c r="P2282" s="172">
        <v>0</v>
      </c>
      <c r="Q2282" s="172">
        <f>ROUND(E2282*P2282,2)</f>
        <v>0</v>
      </c>
      <c r="R2282" s="172" t="s">
        <v>949</v>
      </c>
      <c r="S2282" s="172" t="s">
        <v>184</v>
      </c>
      <c r="T2282" s="173" t="s">
        <v>185</v>
      </c>
      <c r="U2282" s="159">
        <v>1.3140000000000001</v>
      </c>
      <c r="V2282" s="159">
        <f>ROUND(E2282*U2282,2)</f>
        <v>190.53</v>
      </c>
      <c r="W2282" s="159"/>
      <c r="X2282" s="150"/>
      <c r="Y2282" s="150"/>
      <c r="Z2282" s="150"/>
      <c r="AA2282" s="150"/>
      <c r="AB2282" s="150"/>
      <c r="AC2282" s="150"/>
      <c r="AD2282" s="150"/>
      <c r="AE2282" s="150"/>
      <c r="AF2282" s="150"/>
      <c r="AG2282" s="150" t="s">
        <v>241</v>
      </c>
      <c r="AH2282" s="150"/>
      <c r="AI2282" s="150"/>
      <c r="AJ2282" s="150"/>
      <c r="AK2282" s="150"/>
      <c r="AL2282" s="150"/>
      <c r="AM2282" s="150"/>
      <c r="AN2282" s="150"/>
      <c r="AO2282" s="150"/>
      <c r="AP2282" s="150"/>
      <c r="AQ2282" s="150"/>
      <c r="AR2282" s="150"/>
      <c r="AS2282" s="150"/>
      <c r="AT2282" s="150"/>
      <c r="AU2282" s="150"/>
      <c r="AV2282" s="150"/>
      <c r="AW2282" s="150"/>
      <c r="AX2282" s="150"/>
      <c r="AY2282" s="150"/>
      <c r="AZ2282" s="150"/>
      <c r="BA2282" s="150"/>
      <c r="BB2282" s="150"/>
      <c r="BC2282" s="150"/>
      <c r="BD2282" s="150"/>
      <c r="BE2282" s="150"/>
      <c r="BF2282" s="150"/>
      <c r="BG2282" s="150"/>
      <c r="BH2282" s="150"/>
    </row>
    <row r="2283" spans="1:60" outlineLevel="1" x14ac:dyDescent="0.2">
      <c r="A2283" s="157"/>
      <c r="B2283" s="158"/>
      <c r="C2283" s="197" t="s">
        <v>1285</v>
      </c>
      <c r="D2283" s="188"/>
      <c r="E2283" s="189"/>
      <c r="F2283" s="159"/>
      <c r="G2283" s="159"/>
      <c r="H2283" s="159"/>
      <c r="I2283" s="159"/>
      <c r="J2283" s="159"/>
      <c r="K2283" s="159"/>
      <c r="L2283" s="159"/>
      <c r="M2283" s="159"/>
      <c r="N2283" s="159"/>
      <c r="O2283" s="159"/>
      <c r="P2283" s="159"/>
      <c r="Q2283" s="159"/>
      <c r="R2283" s="159"/>
      <c r="S2283" s="159"/>
      <c r="T2283" s="159"/>
      <c r="U2283" s="159"/>
      <c r="V2283" s="159"/>
      <c r="W2283" s="159"/>
      <c r="X2283" s="150"/>
      <c r="Y2283" s="150"/>
      <c r="Z2283" s="150"/>
      <c r="AA2283" s="150"/>
      <c r="AB2283" s="150"/>
      <c r="AC2283" s="150"/>
      <c r="AD2283" s="150"/>
      <c r="AE2283" s="150"/>
      <c r="AF2283" s="150"/>
      <c r="AG2283" s="150" t="s">
        <v>245</v>
      </c>
      <c r="AH2283" s="150">
        <v>0</v>
      </c>
      <c r="AI2283" s="150"/>
      <c r="AJ2283" s="150"/>
      <c r="AK2283" s="150"/>
      <c r="AL2283" s="150"/>
      <c r="AM2283" s="150"/>
      <c r="AN2283" s="150"/>
      <c r="AO2283" s="150"/>
      <c r="AP2283" s="150"/>
      <c r="AQ2283" s="150"/>
      <c r="AR2283" s="150"/>
      <c r="AS2283" s="150"/>
      <c r="AT2283" s="150"/>
      <c r="AU2283" s="150"/>
      <c r="AV2283" s="150"/>
      <c r="AW2283" s="150"/>
      <c r="AX2283" s="150"/>
      <c r="AY2283" s="150"/>
      <c r="AZ2283" s="150"/>
      <c r="BA2283" s="150"/>
      <c r="BB2283" s="150"/>
      <c r="BC2283" s="150"/>
      <c r="BD2283" s="150"/>
      <c r="BE2283" s="150"/>
      <c r="BF2283" s="150"/>
      <c r="BG2283" s="150"/>
      <c r="BH2283" s="150"/>
    </row>
    <row r="2284" spans="1:60" outlineLevel="1" x14ac:dyDescent="0.2">
      <c r="A2284" s="157"/>
      <c r="B2284" s="158"/>
      <c r="C2284" s="197" t="s">
        <v>1210</v>
      </c>
      <c r="D2284" s="188"/>
      <c r="E2284" s="189">
        <v>4</v>
      </c>
      <c r="F2284" s="159"/>
      <c r="G2284" s="159"/>
      <c r="H2284" s="159"/>
      <c r="I2284" s="159"/>
      <c r="J2284" s="159"/>
      <c r="K2284" s="159"/>
      <c r="L2284" s="159"/>
      <c r="M2284" s="159"/>
      <c r="N2284" s="159"/>
      <c r="O2284" s="159"/>
      <c r="P2284" s="159"/>
      <c r="Q2284" s="159"/>
      <c r="R2284" s="159"/>
      <c r="S2284" s="159"/>
      <c r="T2284" s="159"/>
      <c r="U2284" s="159"/>
      <c r="V2284" s="159"/>
      <c r="W2284" s="159"/>
      <c r="X2284" s="150"/>
      <c r="Y2284" s="150"/>
      <c r="Z2284" s="150"/>
      <c r="AA2284" s="150"/>
      <c r="AB2284" s="150"/>
      <c r="AC2284" s="150"/>
      <c r="AD2284" s="150"/>
      <c r="AE2284" s="150"/>
      <c r="AF2284" s="150"/>
      <c r="AG2284" s="150" t="s">
        <v>245</v>
      </c>
      <c r="AH2284" s="150">
        <v>0</v>
      </c>
      <c r="AI2284" s="150"/>
      <c r="AJ2284" s="150"/>
      <c r="AK2284" s="150"/>
      <c r="AL2284" s="150"/>
      <c r="AM2284" s="150"/>
      <c r="AN2284" s="150"/>
      <c r="AO2284" s="150"/>
      <c r="AP2284" s="150"/>
      <c r="AQ2284" s="150"/>
      <c r="AR2284" s="150"/>
      <c r="AS2284" s="150"/>
      <c r="AT2284" s="150"/>
      <c r="AU2284" s="150"/>
      <c r="AV2284" s="150"/>
      <c r="AW2284" s="150"/>
      <c r="AX2284" s="150"/>
      <c r="AY2284" s="150"/>
      <c r="AZ2284" s="150"/>
      <c r="BA2284" s="150"/>
      <c r="BB2284" s="150"/>
      <c r="BC2284" s="150"/>
      <c r="BD2284" s="150"/>
      <c r="BE2284" s="150"/>
      <c r="BF2284" s="150"/>
      <c r="BG2284" s="150"/>
      <c r="BH2284" s="150"/>
    </row>
    <row r="2285" spans="1:60" outlineLevel="1" x14ac:dyDescent="0.2">
      <c r="A2285" s="157"/>
      <c r="B2285" s="158"/>
      <c r="C2285" s="197" t="s">
        <v>1276</v>
      </c>
      <c r="D2285" s="188"/>
      <c r="E2285" s="189">
        <v>9</v>
      </c>
      <c r="F2285" s="159"/>
      <c r="G2285" s="159"/>
      <c r="H2285" s="159"/>
      <c r="I2285" s="159"/>
      <c r="J2285" s="159"/>
      <c r="K2285" s="159"/>
      <c r="L2285" s="159"/>
      <c r="M2285" s="159"/>
      <c r="N2285" s="159"/>
      <c r="O2285" s="159"/>
      <c r="P2285" s="159"/>
      <c r="Q2285" s="159"/>
      <c r="R2285" s="159"/>
      <c r="S2285" s="159"/>
      <c r="T2285" s="159"/>
      <c r="U2285" s="159"/>
      <c r="V2285" s="159"/>
      <c r="W2285" s="159"/>
      <c r="X2285" s="150"/>
      <c r="Y2285" s="150"/>
      <c r="Z2285" s="150"/>
      <c r="AA2285" s="150"/>
      <c r="AB2285" s="150"/>
      <c r="AC2285" s="150"/>
      <c r="AD2285" s="150"/>
      <c r="AE2285" s="150"/>
      <c r="AF2285" s="150"/>
      <c r="AG2285" s="150" t="s">
        <v>245</v>
      </c>
      <c r="AH2285" s="150">
        <v>0</v>
      </c>
      <c r="AI2285" s="150"/>
      <c r="AJ2285" s="150"/>
      <c r="AK2285" s="150"/>
      <c r="AL2285" s="150"/>
      <c r="AM2285" s="150"/>
      <c r="AN2285" s="150"/>
      <c r="AO2285" s="150"/>
      <c r="AP2285" s="150"/>
      <c r="AQ2285" s="150"/>
      <c r="AR2285" s="150"/>
      <c r="AS2285" s="150"/>
      <c r="AT2285" s="150"/>
      <c r="AU2285" s="150"/>
      <c r="AV2285" s="150"/>
      <c r="AW2285" s="150"/>
      <c r="AX2285" s="150"/>
      <c r="AY2285" s="150"/>
      <c r="AZ2285" s="150"/>
      <c r="BA2285" s="150"/>
      <c r="BB2285" s="150"/>
      <c r="BC2285" s="150"/>
      <c r="BD2285" s="150"/>
      <c r="BE2285" s="150"/>
      <c r="BF2285" s="150"/>
      <c r="BG2285" s="150"/>
      <c r="BH2285" s="150"/>
    </row>
    <row r="2286" spans="1:60" outlineLevel="1" x14ac:dyDescent="0.2">
      <c r="A2286" s="157"/>
      <c r="B2286" s="158"/>
      <c r="C2286" s="197" t="s">
        <v>1286</v>
      </c>
      <c r="D2286" s="188"/>
      <c r="E2286" s="189"/>
      <c r="F2286" s="159"/>
      <c r="G2286" s="159"/>
      <c r="H2286" s="159"/>
      <c r="I2286" s="159"/>
      <c r="J2286" s="159"/>
      <c r="K2286" s="159"/>
      <c r="L2286" s="159"/>
      <c r="M2286" s="159"/>
      <c r="N2286" s="159"/>
      <c r="O2286" s="159"/>
      <c r="P2286" s="159"/>
      <c r="Q2286" s="159"/>
      <c r="R2286" s="159"/>
      <c r="S2286" s="159"/>
      <c r="T2286" s="159"/>
      <c r="U2286" s="159"/>
      <c r="V2286" s="159"/>
      <c r="W2286" s="159"/>
      <c r="X2286" s="150"/>
      <c r="Y2286" s="150"/>
      <c r="Z2286" s="150"/>
      <c r="AA2286" s="150"/>
      <c r="AB2286" s="150"/>
      <c r="AC2286" s="150"/>
      <c r="AD2286" s="150"/>
      <c r="AE2286" s="150"/>
      <c r="AF2286" s="150"/>
      <c r="AG2286" s="150" t="s">
        <v>245</v>
      </c>
      <c r="AH2286" s="150">
        <v>0</v>
      </c>
      <c r="AI2286" s="150"/>
      <c r="AJ2286" s="150"/>
      <c r="AK2286" s="150"/>
      <c r="AL2286" s="150"/>
      <c r="AM2286" s="150"/>
      <c r="AN2286" s="150"/>
      <c r="AO2286" s="150"/>
      <c r="AP2286" s="150"/>
      <c r="AQ2286" s="150"/>
      <c r="AR2286" s="150"/>
      <c r="AS2286" s="150"/>
      <c r="AT2286" s="150"/>
      <c r="AU2286" s="150"/>
      <c r="AV2286" s="150"/>
      <c r="AW2286" s="150"/>
      <c r="AX2286" s="150"/>
      <c r="AY2286" s="150"/>
      <c r="AZ2286" s="150"/>
      <c r="BA2286" s="150"/>
      <c r="BB2286" s="150"/>
      <c r="BC2286" s="150"/>
      <c r="BD2286" s="150"/>
      <c r="BE2286" s="150"/>
      <c r="BF2286" s="150"/>
      <c r="BG2286" s="150"/>
      <c r="BH2286" s="150"/>
    </row>
    <row r="2287" spans="1:60" outlineLevel="1" x14ac:dyDescent="0.2">
      <c r="A2287" s="157"/>
      <c r="B2287" s="158"/>
      <c r="C2287" s="197" t="s">
        <v>1287</v>
      </c>
      <c r="D2287" s="188"/>
      <c r="E2287" s="189"/>
      <c r="F2287" s="159"/>
      <c r="G2287" s="159"/>
      <c r="H2287" s="159"/>
      <c r="I2287" s="159"/>
      <c r="J2287" s="159"/>
      <c r="K2287" s="159"/>
      <c r="L2287" s="159"/>
      <c r="M2287" s="159"/>
      <c r="N2287" s="159"/>
      <c r="O2287" s="159"/>
      <c r="P2287" s="159"/>
      <c r="Q2287" s="159"/>
      <c r="R2287" s="159"/>
      <c r="S2287" s="159"/>
      <c r="T2287" s="159"/>
      <c r="U2287" s="159"/>
      <c r="V2287" s="159"/>
      <c r="W2287" s="159"/>
      <c r="X2287" s="150"/>
      <c r="Y2287" s="150"/>
      <c r="Z2287" s="150"/>
      <c r="AA2287" s="150"/>
      <c r="AB2287" s="150"/>
      <c r="AC2287" s="150"/>
      <c r="AD2287" s="150"/>
      <c r="AE2287" s="150"/>
      <c r="AF2287" s="150"/>
      <c r="AG2287" s="150" t="s">
        <v>245</v>
      </c>
      <c r="AH2287" s="150">
        <v>0</v>
      </c>
      <c r="AI2287" s="150"/>
      <c r="AJ2287" s="150"/>
      <c r="AK2287" s="150"/>
      <c r="AL2287" s="150"/>
      <c r="AM2287" s="150"/>
      <c r="AN2287" s="150"/>
      <c r="AO2287" s="150"/>
      <c r="AP2287" s="150"/>
      <c r="AQ2287" s="150"/>
      <c r="AR2287" s="150"/>
      <c r="AS2287" s="150"/>
      <c r="AT2287" s="150"/>
      <c r="AU2287" s="150"/>
      <c r="AV2287" s="150"/>
      <c r="AW2287" s="150"/>
      <c r="AX2287" s="150"/>
      <c r="AY2287" s="150"/>
      <c r="AZ2287" s="150"/>
      <c r="BA2287" s="150"/>
      <c r="BB2287" s="150"/>
      <c r="BC2287" s="150"/>
      <c r="BD2287" s="150"/>
      <c r="BE2287" s="150"/>
      <c r="BF2287" s="150"/>
      <c r="BG2287" s="150"/>
      <c r="BH2287" s="150"/>
    </row>
    <row r="2288" spans="1:60" outlineLevel="1" x14ac:dyDescent="0.2">
      <c r="A2288" s="157"/>
      <c r="B2288" s="158"/>
      <c r="C2288" s="197" t="s">
        <v>1012</v>
      </c>
      <c r="D2288" s="188"/>
      <c r="E2288" s="189">
        <v>12</v>
      </c>
      <c r="F2288" s="159"/>
      <c r="G2288" s="159"/>
      <c r="H2288" s="159"/>
      <c r="I2288" s="159"/>
      <c r="J2288" s="159"/>
      <c r="K2288" s="159"/>
      <c r="L2288" s="159"/>
      <c r="M2288" s="159"/>
      <c r="N2288" s="159"/>
      <c r="O2288" s="159"/>
      <c r="P2288" s="159"/>
      <c r="Q2288" s="159"/>
      <c r="R2288" s="159"/>
      <c r="S2288" s="159"/>
      <c r="T2288" s="159"/>
      <c r="U2288" s="159"/>
      <c r="V2288" s="159"/>
      <c r="W2288" s="159"/>
      <c r="X2288" s="150"/>
      <c r="Y2288" s="150"/>
      <c r="Z2288" s="150"/>
      <c r="AA2288" s="150"/>
      <c r="AB2288" s="150"/>
      <c r="AC2288" s="150"/>
      <c r="AD2288" s="150"/>
      <c r="AE2288" s="150"/>
      <c r="AF2288" s="150"/>
      <c r="AG2288" s="150" t="s">
        <v>245</v>
      </c>
      <c r="AH2288" s="150">
        <v>0</v>
      </c>
      <c r="AI2288" s="150"/>
      <c r="AJ2288" s="150"/>
      <c r="AK2288" s="150"/>
      <c r="AL2288" s="150"/>
      <c r="AM2288" s="150"/>
      <c r="AN2288" s="150"/>
      <c r="AO2288" s="150"/>
      <c r="AP2288" s="150"/>
      <c r="AQ2288" s="150"/>
      <c r="AR2288" s="150"/>
      <c r="AS2288" s="150"/>
      <c r="AT2288" s="150"/>
      <c r="AU2288" s="150"/>
      <c r="AV2288" s="150"/>
      <c r="AW2288" s="150"/>
      <c r="AX2288" s="150"/>
      <c r="AY2288" s="150"/>
      <c r="AZ2288" s="150"/>
      <c r="BA2288" s="150"/>
      <c r="BB2288" s="150"/>
      <c r="BC2288" s="150"/>
      <c r="BD2288" s="150"/>
      <c r="BE2288" s="150"/>
      <c r="BF2288" s="150"/>
      <c r="BG2288" s="150"/>
      <c r="BH2288" s="150"/>
    </row>
    <row r="2289" spans="1:60" outlineLevel="1" x14ac:dyDescent="0.2">
      <c r="A2289" s="157"/>
      <c r="B2289" s="158"/>
      <c r="C2289" s="197" t="s">
        <v>1013</v>
      </c>
      <c r="D2289" s="188"/>
      <c r="E2289" s="189">
        <v>3</v>
      </c>
      <c r="F2289" s="159"/>
      <c r="G2289" s="159"/>
      <c r="H2289" s="159"/>
      <c r="I2289" s="159"/>
      <c r="J2289" s="159"/>
      <c r="K2289" s="159"/>
      <c r="L2289" s="159"/>
      <c r="M2289" s="159"/>
      <c r="N2289" s="159"/>
      <c r="O2289" s="159"/>
      <c r="P2289" s="159"/>
      <c r="Q2289" s="159"/>
      <c r="R2289" s="159"/>
      <c r="S2289" s="159"/>
      <c r="T2289" s="159"/>
      <c r="U2289" s="159"/>
      <c r="V2289" s="159"/>
      <c r="W2289" s="159"/>
      <c r="X2289" s="150"/>
      <c r="Y2289" s="150"/>
      <c r="Z2289" s="150"/>
      <c r="AA2289" s="150"/>
      <c r="AB2289" s="150"/>
      <c r="AC2289" s="150"/>
      <c r="AD2289" s="150"/>
      <c r="AE2289" s="150"/>
      <c r="AF2289" s="150"/>
      <c r="AG2289" s="150" t="s">
        <v>245</v>
      </c>
      <c r="AH2289" s="150">
        <v>0</v>
      </c>
      <c r="AI2289" s="150"/>
      <c r="AJ2289" s="150"/>
      <c r="AK2289" s="150"/>
      <c r="AL2289" s="150"/>
      <c r="AM2289" s="150"/>
      <c r="AN2289" s="150"/>
      <c r="AO2289" s="150"/>
      <c r="AP2289" s="150"/>
      <c r="AQ2289" s="150"/>
      <c r="AR2289" s="150"/>
      <c r="AS2289" s="150"/>
      <c r="AT2289" s="150"/>
      <c r="AU2289" s="150"/>
      <c r="AV2289" s="150"/>
      <c r="AW2289" s="150"/>
      <c r="AX2289" s="150"/>
      <c r="AY2289" s="150"/>
      <c r="AZ2289" s="150"/>
      <c r="BA2289" s="150"/>
      <c r="BB2289" s="150"/>
      <c r="BC2289" s="150"/>
      <c r="BD2289" s="150"/>
      <c r="BE2289" s="150"/>
      <c r="BF2289" s="150"/>
      <c r="BG2289" s="150"/>
      <c r="BH2289" s="150"/>
    </row>
    <row r="2290" spans="1:60" outlineLevel="1" x14ac:dyDescent="0.2">
      <c r="A2290" s="157"/>
      <c r="B2290" s="158"/>
      <c r="C2290" s="197" t="s">
        <v>1288</v>
      </c>
      <c r="D2290" s="188"/>
      <c r="E2290" s="189">
        <v>8</v>
      </c>
      <c r="F2290" s="159"/>
      <c r="G2290" s="159"/>
      <c r="H2290" s="159"/>
      <c r="I2290" s="159"/>
      <c r="J2290" s="159"/>
      <c r="K2290" s="159"/>
      <c r="L2290" s="159"/>
      <c r="M2290" s="159"/>
      <c r="N2290" s="159"/>
      <c r="O2290" s="159"/>
      <c r="P2290" s="159"/>
      <c r="Q2290" s="159"/>
      <c r="R2290" s="159"/>
      <c r="S2290" s="159"/>
      <c r="T2290" s="159"/>
      <c r="U2290" s="159"/>
      <c r="V2290" s="159"/>
      <c r="W2290" s="159"/>
      <c r="X2290" s="150"/>
      <c r="Y2290" s="150"/>
      <c r="Z2290" s="150"/>
      <c r="AA2290" s="150"/>
      <c r="AB2290" s="150"/>
      <c r="AC2290" s="150"/>
      <c r="AD2290" s="150"/>
      <c r="AE2290" s="150"/>
      <c r="AF2290" s="150"/>
      <c r="AG2290" s="150" t="s">
        <v>245</v>
      </c>
      <c r="AH2290" s="150">
        <v>0</v>
      </c>
      <c r="AI2290" s="150"/>
      <c r="AJ2290" s="150"/>
      <c r="AK2290" s="150"/>
      <c r="AL2290" s="150"/>
      <c r="AM2290" s="150"/>
      <c r="AN2290" s="150"/>
      <c r="AO2290" s="150"/>
      <c r="AP2290" s="150"/>
      <c r="AQ2290" s="150"/>
      <c r="AR2290" s="150"/>
      <c r="AS2290" s="150"/>
      <c r="AT2290" s="150"/>
      <c r="AU2290" s="150"/>
      <c r="AV2290" s="150"/>
      <c r="AW2290" s="150"/>
      <c r="AX2290" s="150"/>
      <c r="AY2290" s="150"/>
      <c r="AZ2290" s="150"/>
      <c r="BA2290" s="150"/>
      <c r="BB2290" s="150"/>
      <c r="BC2290" s="150"/>
      <c r="BD2290" s="150"/>
      <c r="BE2290" s="150"/>
      <c r="BF2290" s="150"/>
      <c r="BG2290" s="150"/>
      <c r="BH2290" s="150"/>
    </row>
    <row r="2291" spans="1:60" outlineLevel="1" x14ac:dyDescent="0.2">
      <c r="A2291" s="157"/>
      <c r="B2291" s="158"/>
      <c r="C2291" s="197" t="s">
        <v>1289</v>
      </c>
      <c r="D2291" s="188"/>
      <c r="E2291" s="189">
        <v>10</v>
      </c>
      <c r="F2291" s="159"/>
      <c r="G2291" s="159"/>
      <c r="H2291" s="159"/>
      <c r="I2291" s="159"/>
      <c r="J2291" s="159"/>
      <c r="K2291" s="159"/>
      <c r="L2291" s="159"/>
      <c r="M2291" s="159"/>
      <c r="N2291" s="159"/>
      <c r="O2291" s="159"/>
      <c r="P2291" s="159"/>
      <c r="Q2291" s="159"/>
      <c r="R2291" s="159"/>
      <c r="S2291" s="159"/>
      <c r="T2291" s="159"/>
      <c r="U2291" s="159"/>
      <c r="V2291" s="159"/>
      <c r="W2291" s="159"/>
      <c r="X2291" s="150"/>
      <c r="Y2291" s="150"/>
      <c r="Z2291" s="150"/>
      <c r="AA2291" s="150"/>
      <c r="AB2291" s="150"/>
      <c r="AC2291" s="150"/>
      <c r="AD2291" s="150"/>
      <c r="AE2291" s="150"/>
      <c r="AF2291" s="150"/>
      <c r="AG2291" s="150" t="s">
        <v>245</v>
      </c>
      <c r="AH2291" s="150">
        <v>0</v>
      </c>
      <c r="AI2291" s="150"/>
      <c r="AJ2291" s="150"/>
      <c r="AK2291" s="150"/>
      <c r="AL2291" s="150"/>
      <c r="AM2291" s="150"/>
      <c r="AN2291" s="150"/>
      <c r="AO2291" s="150"/>
      <c r="AP2291" s="150"/>
      <c r="AQ2291" s="150"/>
      <c r="AR2291" s="150"/>
      <c r="AS2291" s="150"/>
      <c r="AT2291" s="150"/>
      <c r="AU2291" s="150"/>
      <c r="AV2291" s="150"/>
      <c r="AW2291" s="150"/>
      <c r="AX2291" s="150"/>
      <c r="AY2291" s="150"/>
      <c r="AZ2291" s="150"/>
      <c r="BA2291" s="150"/>
      <c r="BB2291" s="150"/>
      <c r="BC2291" s="150"/>
      <c r="BD2291" s="150"/>
      <c r="BE2291" s="150"/>
      <c r="BF2291" s="150"/>
      <c r="BG2291" s="150"/>
      <c r="BH2291" s="150"/>
    </row>
    <row r="2292" spans="1:60" outlineLevel="1" x14ac:dyDescent="0.2">
      <c r="A2292" s="157"/>
      <c r="B2292" s="158"/>
      <c r="C2292" s="197" t="s">
        <v>1290</v>
      </c>
      <c r="D2292" s="188"/>
      <c r="E2292" s="189">
        <v>27</v>
      </c>
      <c r="F2292" s="159"/>
      <c r="G2292" s="159"/>
      <c r="H2292" s="159"/>
      <c r="I2292" s="159"/>
      <c r="J2292" s="159"/>
      <c r="K2292" s="159"/>
      <c r="L2292" s="159"/>
      <c r="M2292" s="159"/>
      <c r="N2292" s="159"/>
      <c r="O2292" s="159"/>
      <c r="P2292" s="159"/>
      <c r="Q2292" s="159"/>
      <c r="R2292" s="159"/>
      <c r="S2292" s="159"/>
      <c r="T2292" s="159"/>
      <c r="U2292" s="159"/>
      <c r="V2292" s="159"/>
      <c r="W2292" s="159"/>
      <c r="X2292" s="150"/>
      <c r="Y2292" s="150"/>
      <c r="Z2292" s="150"/>
      <c r="AA2292" s="150"/>
      <c r="AB2292" s="150"/>
      <c r="AC2292" s="150"/>
      <c r="AD2292" s="150"/>
      <c r="AE2292" s="150"/>
      <c r="AF2292" s="150"/>
      <c r="AG2292" s="150" t="s">
        <v>245</v>
      </c>
      <c r="AH2292" s="150">
        <v>0</v>
      </c>
      <c r="AI2292" s="150"/>
      <c r="AJ2292" s="150"/>
      <c r="AK2292" s="150"/>
      <c r="AL2292" s="150"/>
      <c r="AM2292" s="150"/>
      <c r="AN2292" s="150"/>
      <c r="AO2292" s="150"/>
      <c r="AP2292" s="150"/>
      <c r="AQ2292" s="150"/>
      <c r="AR2292" s="150"/>
      <c r="AS2292" s="150"/>
      <c r="AT2292" s="150"/>
      <c r="AU2292" s="150"/>
      <c r="AV2292" s="150"/>
      <c r="AW2292" s="150"/>
      <c r="AX2292" s="150"/>
      <c r="AY2292" s="150"/>
      <c r="AZ2292" s="150"/>
      <c r="BA2292" s="150"/>
      <c r="BB2292" s="150"/>
      <c r="BC2292" s="150"/>
      <c r="BD2292" s="150"/>
      <c r="BE2292" s="150"/>
      <c r="BF2292" s="150"/>
      <c r="BG2292" s="150"/>
      <c r="BH2292" s="150"/>
    </row>
    <row r="2293" spans="1:60" outlineLevel="1" x14ac:dyDescent="0.2">
      <c r="A2293" s="157"/>
      <c r="B2293" s="158"/>
      <c r="C2293" s="197" t="s">
        <v>1044</v>
      </c>
      <c r="D2293" s="188"/>
      <c r="E2293" s="189">
        <v>2</v>
      </c>
      <c r="F2293" s="159"/>
      <c r="G2293" s="159"/>
      <c r="H2293" s="159"/>
      <c r="I2293" s="159"/>
      <c r="J2293" s="159"/>
      <c r="K2293" s="159"/>
      <c r="L2293" s="159"/>
      <c r="M2293" s="159"/>
      <c r="N2293" s="159"/>
      <c r="O2293" s="159"/>
      <c r="P2293" s="159"/>
      <c r="Q2293" s="159"/>
      <c r="R2293" s="159"/>
      <c r="S2293" s="159"/>
      <c r="T2293" s="159"/>
      <c r="U2293" s="159"/>
      <c r="V2293" s="159"/>
      <c r="W2293" s="159"/>
      <c r="X2293" s="150"/>
      <c r="Y2293" s="150"/>
      <c r="Z2293" s="150"/>
      <c r="AA2293" s="150"/>
      <c r="AB2293" s="150"/>
      <c r="AC2293" s="150"/>
      <c r="AD2293" s="150"/>
      <c r="AE2293" s="150"/>
      <c r="AF2293" s="150"/>
      <c r="AG2293" s="150" t="s">
        <v>245</v>
      </c>
      <c r="AH2293" s="150">
        <v>0</v>
      </c>
      <c r="AI2293" s="150"/>
      <c r="AJ2293" s="150"/>
      <c r="AK2293" s="150"/>
      <c r="AL2293" s="150"/>
      <c r="AM2293" s="150"/>
      <c r="AN2293" s="150"/>
      <c r="AO2293" s="150"/>
      <c r="AP2293" s="150"/>
      <c r="AQ2293" s="150"/>
      <c r="AR2293" s="150"/>
      <c r="AS2293" s="150"/>
      <c r="AT2293" s="150"/>
      <c r="AU2293" s="150"/>
      <c r="AV2293" s="150"/>
      <c r="AW2293" s="150"/>
      <c r="AX2293" s="150"/>
      <c r="AY2293" s="150"/>
      <c r="AZ2293" s="150"/>
      <c r="BA2293" s="150"/>
      <c r="BB2293" s="150"/>
      <c r="BC2293" s="150"/>
      <c r="BD2293" s="150"/>
      <c r="BE2293" s="150"/>
      <c r="BF2293" s="150"/>
      <c r="BG2293" s="150"/>
      <c r="BH2293" s="150"/>
    </row>
    <row r="2294" spans="1:60" outlineLevel="1" x14ac:dyDescent="0.2">
      <c r="A2294" s="157"/>
      <c r="B2294" s="158"/>
      <c r="C2294" s="197" t="s">
        <v>1018</v>
      </c>
      <c r="D2294" s="188"/>
      <c r="E2294" s="189">
        <v>2</v>
      </c>
      <c r="F2294" s="159"/>
      <c r="G2294" s="159"/>
      <c r="H2294" s="159"/>
      <c r="I2294" s="159"/>
      <c r="J2294" s="159"/>
      <c r="K2294" s="159"/>
      <c r="L2294" s="159"/>
      <c r="M2294" s="159"/>
      <c r="N2294" s="159"/>
      <c r="O2294" s="159"/>
      <c r="P2294" s="159"/>
      <c r="Q2294" s="159"/>
      <c r="R2294" s="159"/>
      <c r="S2294" s="159"/>
      <c r="T2294" s="159"/>
      <c r="U2294" s="159"/>
      <c r="V2294" s="159"/>
      <c r="W2294" s="159"/>
      <c r="X2294" s="150"/>
      <c r="Y2294" s="150"/>
      <c r="Z2294" s="150"/>
      <c r="AA2294" s="150"/>
      <c r="AB2294" s="150"/>
      <c r="AC2294" s="150"/>
      <c r="AD2294" s="150"/>
      <c r="AE2294" s="150"/>
      <c r="AF2294" s="150"/>
      <c r="AG2294" s="150" t="s">
        <v>245</v>
      </c>
      <c r="AH2294" s="150">
        <v>0</v>
      </c>
      <c r="AI2294" s="150"/>
      <c r="AJ2294" s="150"/>
      <c r="AK2294" s="150"/>
      <c r="AL2294" s="150"/>
      <c r="AM2294" s="150"/>
      <c r="AN2294" s="150"/>
      <c r="AO2294" s="150"/>
      <c r="AP2294" s="150"/>
      <c r="AQ2294" s="150"/>
      <c r="AR2294" s="150"/>
      <c r="AS2294" s="150"/>
      <c r="AT2294" s="150"/>
      <c r="AU2294" s="150"/>
      <c r="AV2294" s="150"/>
      <c r="AW2294" s="150"/>
      <c r="AX2294" s="150"/>
      <c r="AY2294" s="150"/>
      <c r="AZ2294" s="150"/>
      <c r="BA2294" s="150"/>
      <c r="BB2294" s="150"/>
      <c r="BC2294" s="150"/>
      <c r="BD2294" s="150"/>
      <c r="BE2294" s="150"/>
      <c r="BF2294" s="150"/>
      <c r="BG2294" s="150"/>
      <c r="BH2294" s="150"/>
    </row>
    <row r="2295" spans="1:60" outlineLevel="1" x14ac:dyDescent="0.2">
      <c r="A2295" s="157"/>
      <c r="B2295" s="158"/>
      <c r="C2295" s="197" t="s">
        <v>1019</v>
      </c>
      <c r="D2295" s="188"/>
      <c r="E2295" s="189">
        <v>7</v>
      </c>
      <c r="F2295" s="159"/>
      <c r="G2295" s="159"/>
      <c r="H2295" s="159"/>
      <c r="I2295" s="159"/>
      <c r="J2295" s="159"/>
      <c r="K2295" s="159"/>
      <c r="L2295" s="159"/>
      <c r="M2295" s="159"/>
      <c r="N2295" s="159"/>
      <c r="O2295" s="159"/>
      <c r="P2295" s="159"/>
      <c r="Q2295" s="159"/>
      <c r="R2295" s="159"/>
      <c r="S2295" s="159"/>
      <c r="T2295" s="159"/>
      <c r="U2295" s="159"/>
      <c r="V2295" s="159"/>
      <c r="W2295" s="159"/>
      <c r="X2295" s="150"/>
      <c r="Y2295" s="150"/>
      <c r="Z2295" s="150"/>
      <c r="AA2295" s="150"/>
      <c r="AB2295" s="150"/>
      <c r="AC2295" s="150"/>
      <c r="AD2295" s="150"/>
      <c r="AE2295" s="150"/>
      <c r="AF2295" s="150"/>
      <c r="AG2295" s="150" t="s">
        <v>245</v>
      </c>
      <c r="AH2295" s="150">
        <v>0</v>
      </c>
      <c r="AI2295" s="150"/>
      <c r="AJ2295" s="150"/>
      <c r="AK2295" s="150"/>
      <c r="AL2295" s="150"/>
      <c r="AM2295" s="150"/>
      <c r="AN2295" s="150"/>
      <c r="AO2295" s="150"/>
      <c r="AP2295" s="150"/>
      <c r="AQ2295" s="150"/>
      <c r="AR2295" s="150"/>
      <c r="AS2295" s="150"/>
      <c r="AT2295" s="150"/>
      <c r="AU2295" s="150"/>
      <c r="AV2295" s="150"/>
      <c r="AW2295" s="150"/>
      <c r="AX2295" s="150"/>
      <c r="AY2295" s="150"/>
      <c r="AZ2295" s="150"/>
      <c r="BA2295" s="150"/>
      <c r="BB2295" s="150"/>
      <c r="BC2295" s="150"/>
      <c r="BD2295" s="150"/>
      <c r="BE2295" s="150"/>
      <c r="BF2295" s="150"/>
      <c r="BG2295" s="150"/>
      <c r="BH2295" s="150"/>
    </row>
    <row r="2296" spans="1:60" outlineLevel="1" x14ac:dyDescent="0.2">
      <c r="A2296" s="157"/>
      <c r="B2296" s="158"/>
      <c r="C2296" s="197" t="s">
        <v>1267</v>
      </c>
      <c r="D2296" s="188"/>
      <c r="E2296" s="189">
        <v>2</v>
      </c>
      <c r="F2296" s="159"/>
      <c r="G2296" s="159"/>
      <c r="H2296" s="159"/>
      <c r="I2296" s="159"/>
      <c r="J2296" s="159"/>
      <c r="K2296" s="159"/>
      <c r="L2296" s="159"/>
      <c r="M2296" s="159"/>
      <c r="N2296" s="159"/>
      <c r="O2296" s="159"/>
      <c r="P2296" s="159"/>
      <c r="Q2296" s="159"/>
      <c r="R2296" s="159"/>
      <c r="S2296" s="159"/>
      <c r="T2296" s="159"/>
      <c r="U2296" s="159"/>
      <c r="V2296" s="159"/>
      <c r="W2296" s="159"/>
      <c r="X2296" s="150"/>
      <c r="Y2296" s="150"/>
      <c r="Z2296" s="150"/>
      <c r="AA2296" s="150"/>
      <c r="AB2296" s="150"/>
      <c r="AC2296" s="150"/>
      <c r="AD2296" s="150"/>
      <c r="AE2296" s="150"/>
      <c r="AF2296" s="150"/>
      <c r="AG2296" s="150" t="s">
        <v>245</v>
      </c>
      <c r="AH2296" s="150">
        <v>0</v>
      </c>
      <c r="AI2296" s="150"/>
      <c r="AJ2296" s="150"/>
      <c r="AK2296" s="150"/>
      <c r="AL2296" s="150"/>
      <c r="AM2296" s="150"/>
      <c r="AN2296" s="150"/>
      <c r="AO2296" s="150"/>
      <c r="AP2296" s="150"/>
      <c r="AQ2296" s="150"/>
      <c r="AR2296" s="150"/>
      <c r="AS2296" s="150"/>
      <c r="AT2296" s="150"/>
      <c r="AU2296" s="150"/>
      <c r="AV2296" s="150"/>
      <c r="AW2296" s="150"/>
      <c r="AX2296" s="150"/>
      <c r="AY2296" s="150"/>
      <c r="AZ2296" s="150"/>
      <c r="BA2296" s="150"/>
      <c r="BB2296" s="150"/>
      <c r="BC2296" s="150"/>
      <c r="BD2296" s="150"/>
      <c r="BE2296" s="150"/>
      <c r="BF2296" s="150"/>
      <c r="BG2296" s="150"/>
      <c r="BH2296" s="150"/>
    </row>
    <row r="2297" spans="1:60" outlineLevel="1" x14ac:dyDescent="0.2">
      <c r="A2297" s="157"/>
      <c r="B2297" s="158"/>
      <c r="C2297" s="197" t="s">
        <v>1021</v>
      </c>
      <c r="D2297" s="188"/>
      <c r="E2297" s="189">
        <v>2</v>
      </c>
      <c r="F2297" s="159"/>
      <c r="G2297" s="159"/>
      <c r="H2297" s="159"/>
      <c r="I2297" s="159"/>
      <c r="J2297" s="159"/>
      <c r="K2297" s="159"/>
      <c r="L2297" s="159"/>
      <c r="M2297" s="159"/>
      <c r="N2297" s="159"/>
      <c r="O2297" s="159"/>
      <c r="P2297" s="159"/>
      <c r="Q2297" s="159"/>
      <c r="R2297" s="159"/>
      <c r="S2297" s="159"/>
      <c r="T2297" s="159"/>
      <c r="U2297" s="159"/>
      <c r="V2297" s="159"/>
      <c r="W2297" s="159"/>
      <c r="X2297" s="150"/>
      <c r="Y2297" s="150"/>
      <c r="Z2297" s="150"/>
      <c r="AA2297" s="150"/>
      <c r="AB2297" s="150"/>
      <c r="AC2297" s="150"/>
      <c r="AD2297" s="150"/>
      <c r="AE2297" s="150"/>
      <c r="AF2297" s="150"/>
      <c r="AG2297" s="150" t="s">
        <v>245</v>
      </c>
      <c r="AH2297" s="150">
        <v>0</v>
      </c>
      <c r="AI2297" s="150"/>
      <c r="AJ2297" s="150"/>
      <c r="AK2297" s="150"/>
      <c r="AL2297" s="150"/>
      <c r="AM2297" s="150"/>
      <c r="AN2297" s="150"/>
      <c r="AO2297" s="150"/>
      <c r="AP2297" s="150"/>
      <c r="AQ2297" s="150"/>
      <c r="AR2297" s="150"/>
      <c r="AS2297" s="150"/>
      <c r="AT2297" s="150"/>
      <c r="AU2297" s="150"/>
      <c r="AV2297" s="150"/>
      <c r="AW2297" s="150"/>
      <c r="AX2297" s="150"/>
      <c r="AY2297" s="150"/>
      <c r="AZ2297" s="150"/>
      <c r="BA2297" s="150"/>
      <c r="BB2297" s="150"/>
      <c r="BC2297" s="150"/>
      <c r="BD2297" s="150"/>
      <c r="BE2297" s="150"/>
      <c r="BF2297" s="150"/>
      <c r="BG2297" s="150"/>
      <c r="BH2297" s="150"/>
    </row>
    <row r="2298" spans="1:60" outlineLevel="1" x14ac:dyDescent="0.2">
      <c r="A2298" s="157"/>
      <c r="B2298" s="158"/>
      <c r="C2298" s="197" t="s">
        <v>1291</v>
      </c>
      <c r="D2298" s="188"/>
      <c r="E2298" s="189">
        <v>13</v>
      </c>
      <c r="F2298" s="159"/>
      <c r="G2298" s="159"/>
      <c r="H2298" s="159"/>
      <c r="I2298" s="159"/>
      <c r="J2298" s="159"/>
      <c r="K2298" s="159"/>
      <c r="L2298" s="159"/>
      <c r="M2298" s="159"/>
      <c r="N2298" s="159"/>
      <c r="O2298" s="159"/>
      <c r="P2298" s="159"/>
      <c r="Q2298" s="159"/>
      <c r="R2298" s="159"/>
      <c r="S2298" s="159"/>
      <c r="T2298" s="159"/>
      <c r="U2298" s="159"/>
      <c r="V2298" s="159"/>
      <c r="W2298" s="159"/>
      <c r="X2298" s="150"/>
      <c r="Y2298" s="150"/>
      <c r="Z2298" s="150"/>
      <c r="AA2298" s="150"/>
      <c r="AB2298" s="150"/>
      <c r="AC2298" s="150"/>
      <c r="AD2298" s="150"/>
      <c r="AE2298" s="150"/>
      <c r="AF2298" s="150"/>
      <c r="AG2298" s="150" t="s">
        <v>245</v>
      </c>
      <c r="AH2298" s="150">
        <v>0</v>
      </c>
      <c r="AI2298" s="150"/>
      <c r="AJ2298" s="150"/>
      <c r="AK2298" s="150"/>
      <c r="AL2298" s="150"/>
      <c r="AM2298" s="150"/>
      <c r="AN2298" s="150"/>
      <c r="AO2298" s="150"/>
      <c r="AP2298" s="150"/>
      <c r="AQ2298" s="150"/>
      <c r="AR2298" s="150"/>
      <c r="AS2298" s="150"/>
      <c r="AT2298" s="150"/>
      <c r="AU2298" s="150"/>
      <c r="AV2298" s="150"/>
      <c r="AW2298" s="150"/>
      <c r="AX2298" s="150"/>
      <c r="AY2298" s="150"/>
      <c r="AZ2298" s="150"/>
      <c r="BA2298" s="150"/>
      <c r="BB2298" s="150"/>
      <c r="BC2298" s="150"/>
      <c r="BD2298" s="150"/>
      <c r="BE2298" s="150"/>
      <c r="BF2298" s="150"/>
      <c r="BG2298" s="150"/>
      <c r="BH2298" s="150"/>
    </row>
    <row r="2299" spans="1:60" outlineLevel="1" x14ac:dyDescent="0.2">
      <c r="A2299" s="157"/>
      <c r="B2299" s="158"/>
      <c r="C2299" s="197" t="s">
        <v>1023</v>
      </c>
      <c r="D2299" s="188"/>
      <c r="E2299" s="189">
        <v>3</v>
      </c>
      <c r="F2299" s="159"/>
      <c r="G2299" s="159"/>
      <c r="H2299" s="159"/>
      <c r="I2299" s="159"/>
      <c r="J2299" s="159"/>
      <c r="K2299" s="159"/>
      <c r="L2299" s="159"/>
      <c r="M2299" s="159"/>
      <c r="N2299" s="159"/>
      <c r="O2299" s="159"/>
      <c r="P2299" s="159"/>
      <c r="Q2299" s="159"/>
      <c r="R2299" s="159"/>
      <c r="S2299" s="159"/>
      <c r="T2299" s="159"/>
      <c r="U2299" s="159"/>
      <c r="V2299" s="159"/>
      <c r="W2299" s="159"/>
      <c r="X2299" s="150"/>
      <c r="Y2299" s="150"/>
      <c r="Z2299" s="150"/>
      <c r="AA2299" s="150"/>
      <c r="AB2299" s="150"/>
      <c r="AC2299" s="150"/>
      <c r="AD2299" s="150"/>
      <c r="AE2299" s="150"/>
      <c r="AF2299" s="150"/>
      <c r="AG2299" s="150" t="s">
        <v>245</v>
      </c>
      <c r="AH2299" s="150">
        <v>0</v>
      </c>
      <c r="AI2299" s="150"/>
      <c r="AJ2299" s="150"/>
      <c r="AK2299" s="150"/>
      <c r="AL2299" s="150"/>
      <c r="AM2299" s="150"/>
      <c r="AN2299" s="150"/>
      <c r="AO2299" s="150"/>
      <c r="AP2299" s="150"/>
      <c r="AQ2299" s="150"/>
      <c r="AR2299" s="150"/>
      <c r="AS2299" s="150"/>
      <c r="AT2299" s="150"/>
      <c r="AU2299" s="150"/>
      <c r="AV2299" s="150"/>
      <c r="AW2299" s="150"/>
      <c r="AX2299" s="150"/>
      <c r="AY2299" s="150"/>
      <c r="AZ2299" s="150"/>
      <c r="BA2299" s="150"/>
      <c r="BB2299" s="150"/>
      <c r="BC2299" s="150"/>
      <c r="BD2299" s="150"/>
      <c r="BE2299" s="150"/>
      <c r="BF2299" s="150"/>
      <c r="BG2299" s="150"/>
      <c r="BH2299" s="150"/>
    </row>
    <row r="2300" spans="1:60" outlineLevel="1" x14ac:dyDescent="0.2">
      <c r="A2300" s="157"/>
      <c r="B2300" s="158"/>
      <c r="C2300" s="197" t="s">
        <v>1024</v>
      </c>
      <c r="D2300" s="188"/>
      <c r="E2300" s="189">
        <v>1</v>
      </c>
      <c r="F2300" s="159"/>
      <c r="G2300" s="159"/>
      <c r="H2300" s="159"/>
      <c r="I2300" s="159"/>
      <c r="J2300" s="159"/>
      <c r="K2300" s="159"/>
      <c r="L2300" s="159"/>
      <c r="M2300" s="159"/>
      <c r="N2300" s="159"/>
      <c r="O2300" s="159"/>
      <c r="P2300" s="159"/>
      <c r="Q2300" s="159"/>
      <c r="R2300" s="159"/>
      <c r="S2300" s="159"/>
      <c r="T2300" s="159"/>
      <c r="U2300" s="159"/>
      <c r="V2300" s="159"/>
      <c r="W2300" s="159"/>
      <c r="X2300" s="150"/>
      <c r="Y2300" s="150"/>
      <c r="Z2300" s="150"/>
      <c r="AA2300" s="150"/>
      <c r="AB2300" s="150"/>
      <c r="AC2300" s="150"/>
      <c r="AD2300" s="150"/>
      <c r="AE2300" s="150"/>
      <c r="AF2300" s="150"/>
      <c r="AG2300" s="150" t="s">
        <v>245</v>
      </c>
      <c r="AH2300" s="150">
        <v>0</v>
      </c>
      <c r="AI2300" s="150"/>
      <c r="AJ2300" s="150"/>
      <c r="AK2300" s="150"/>
      <c r="AL2300" s="150"/>
      <c r="AM2300" s="150"/>
      <c r="AN2300" s="150"/>
      <c r="AO2300" s="150"/>
      <c r="AP2300" s="150"/>
      <c r="AQ2300" s="150"/>
      <c r="AR2300" s="150"/>
      <c r="AS2300" s="150"/>
      <c r="AT2300" s="150"/>
      <c r="AU2300" s="150"/>
      <c r="AV2300" s="150"/>
      <c r="AW2300" s="150"/>
      <c r="AX2300" s="150"/>
      <c r="AY2300" s="150"/>
      <c r="AZ2300" s="150"/>
      <c r="BA2300" s="150"/>
      <c r="BB2300" s="150"/>
      <c r="BC2300" s="150"/>
      <c r="BD2300" s="150"/>
      <c r="BE2300" s="150"/>
      <c r="BF2300" s="150"/>
      <c r="BG2300" s="150"/>
      <c r="BH2300" s="150"/>
    </row>
    <row r="2301" spans="1:60" outlineLevel="1" x14ac:dyDescent="0.2">
      <c r="A2301" s="157"/>
      <c r="B2301" s="158"/>
      <c r="C2301" s="197" t="s">
        <v>1025</v>
      </c>
      <c r="D2301" s="188"/>
      <c r="E2301" s="189">
        <v>11</v>
      </c>
      <c r="F2301" s="159"/>
      <c r="G2301" s="159"/>
      <c r="H2301" s="159"/>
      <c r="I2301" s="159"/>
      <c r="J2301" s="159"/>
      <c r="K2301" s="159"/>
      <c r="L2301" s="159"/>
      <c r="M2301" s="159"/>
      <c r="N2301" s="159"/>
      <c r="O2301" s="159"/>
      <c r="P2301" s="159"/>
      <c r="Q2301" s="159"/>
      <c r="R2301" s="159"/>
      <c r="S2301" s="159"/>
      <c r="T2301" s="159"/>
      <c r="U2301" s="159"/>
      <c r="V2301" s="159"/>
      <c r="W2301" s="159"/>
      <c r="X2301" s="150"/>
      <c r="Y2301" s="150"/>
      <c r="Z2301" s="150"/>
      <c r="AA2301" s="150"/>
      <c r="AB2301" s="150"/>
      <c r="AC2301" s="150"/>
      <c r="AD2301" s="150"/>
      <c r="AE2301" s="150"/>
      <c r="AF2301" s="150"/>
      <c r="AG2301" s="150" t="s">
        <v>245</v>
      </c>
      <c r="AH2301" s="150">
        <v>0</v>
      </c>
      <c r="AI2301" s="150"/>
      <c r="AJ2301" s="150"/>
      <c r="AK2301" s="150"/>
      <c r="AL2301" s="150"/>
      <c r="AM2301" s="150"/>
      <c r="AN2301" s="150"/>
      <c r="AO2301" s="150"/>
      <c r="AP2301" s="150"/>
      <c r="AQ2301" s="150"/>
      <c r="AR2301" s="150"/>
      <c r="AS2301" s="150"/>
      <c r="AT2301" s="150"/>
      <c r="AU2301" s="150"/>
      <c r="AV2301" s="150"/>
      <c r="AW2301" s="150"/>
      <c r="AX2301" s="150"/>
      <c r="AY2301" s="150"/>
      <c r="AZ2301" s="150"/>
      <c r="BA2301" s="150"/>
      <c r="BB2301" s="150"/>
      <c r="BC2301" s="150"/>
      <c r="BD2301" s="150"/>
      <c r="BE2301" s="150"/>
      <c r="BF2301" s="150"/>
      <c r="BG2301" s="150"/>
      <c r="BH2301" s="150"/>
    </row>
    <row r="2302" spans="1:60" outlineLevel="1" x14ac:dyDescent="0.2">
      <c r="A2302" s="157"/>
      <c r="B2302" s="158"/>
      <c r="C2302" s="197" t="s">
        <v>1026</v>
      </c>
      <c r="D2302" s="188"/>
      <c r="E2302" s="189">
        <v>6</v>
      </c>
      <c r="F2302" s="159"/>
      <c r="G2302" s="159"/>
      <c r="H2302" s="159"/>
      <c r="I2302" s="159"/>
      <c r="J2302" s="159"/>
      <c r="K2302" s="159"/>
      <c r="L2302" s="159"/>
      <c r="M2302" s="159"/>
      <c r="N2302" s="159"/>
      <c r="O2302" s="159"/>
      <c r="P2302" s="159"/>
      <c r="Q2302" s="159"/>
      <c r="R2302" s="159"/>
      <c r="S2302" s="159"/>
      <c r="T2302" s="159"/>
      <c r="U2302" s="159"/>
      <c r="V2302" s="159"/>
      <c r="W2302" s="159"/>
      <c r="X2302" s="150"/>
      <c r="Y2302" s="150"/>
      <c r="Z2302" s="150"/>
      <c r="AA2302" s="150"/>
      <c r="AB2302" s="150"/>
      <c r="AC2302" s="150"/>
      <c r="AD2302" s="150"/>
      <c r="AE2302" s="150"/>
      <c r="AF2302" s="150"/>
      <c r="AG2302" s="150" t="s">
        <v>245</v>
      </c>
      <c r="AH2302" s="150">
        <v>0</v>
      </c>
      <c r="AI2302" s="150"/>
      <c r="AJ2302" s="150"/>
      <c r="AK2302" s="150"/>
      <c r="AL2302" s="150"/>
      <c r="AM2302" s="150"/>
      <c r="AN2302" s="150"/>
      <c r="AO2302" s="150"/>
      <c r="AP2302" s="150"/>
      <c r="AQ2302" s="150"/>
      <c r="AR2302" s="150"/>
      <c r="AS2302" s="150"/>
      <c r="AT2302" s="150"/>
      <c r="AU2302" s="150"/>
      <c r="AV2302" s="150"/>
      <c r="AW2302" s="150"/>
      <c r="AX2302" s="150"/>
      <c r="AY2302" s="150"/>
      <c r="AZ2302" s="150"/>
      <c r="BA2302" s="150"/>
      <c r="BB2302" s="150"/>
      <c r="BC2302" s="150"/>
      <c r="BD2302" s="150"/>
      <c r="BE2302" s="150"/>
      <c r="BF2302" s="150"/>
      <c r="BG2302" s="150"/>
      <c r="BH2302" s="150"/>
    </row>
    <row r="2303" spans="1:60" outlineLevel="1" x14ac:dyDescent="0.2">
      <c r="A2303" s="157"/>
      <c r="B2303" s="158"/>
      <c r="C2303" s="197" t="s">
        <v>1027</v>
      </c>
      <c r="D2303" s="188"/>
      <c r="E2303" s="189">
        <v>3</v>
      </c>
      <c r="F2303" s="159"/>
      <c r="G2303" s="159"/>
      <c r="H2303" s="159"/>
      <c r="I2303" s="159"/>
      <c r="J2303" s="159"/>
      <c r="K2303" s="159"/>
      <c r="L2303" s="159"/>
      <c r="M2303" s="159"/>
      <c r="N2303" s="159"/>
      <c r="O2303" s="159"/>
      <c r="P2303" s="159"/>
      <c r="Q2303" s="159"/>
      <c r="R2303" s="159"/>
      <c r="S2303" s="159"/>
      <c r="T2303" s="159"/>
      <c r="U2303" s="159"/>
      <c r="V2303" s="159"/>
      <c r="W2303" s="159"/>
      <c r="X2303" s="150"/>
      <c r="Y2303" s="150"/>
      <c r="Z2303" s="150"/>
      <c r="AA2303" s="150"/>
      <c r="AB2303" s="150"/>
      <c r="AC2303" s="150"/>
      <c r="AD2303" s="150"/>
      <c r="AE2303" s="150"/>
      <c r="AF2303" s="150"/>
      <c r="AG2303" s="150" t="s">
        <v>245</v>
      </c>
      <c r="AH2303" s="150">
        <v>0</v>
      </c>
      <c r="AI2303" s="150"/>
      <c r="AJ2303" s="150"/>
      <c r="AK2303" s="150"/>
      <c r="AL2303" s="150"/>
      <c r="AM2303" s="150"/>
      <c r="AN2303" s="150"/>
      <c r="AO2303" s="150"/>
      <c r="AP2303" s="150"/>
      <c r="AQ2303" s="150"/>
      <c r="AR2303" s="150"/>
      <c r="AS2303" s="150"/>
      <c r="AT2303" s="150"/>
      <c r="AU2303" s="150"/>
      <c r="AV2303" s="150"/>
      <c r="AW2303" s="150"/>
      <c r="AX2303" s="150"/>
      <c r="AY2303" s="150"/>
      <c r="AZ2303" s="150"/>
      <c r="BA2303" s="150"/>
      <c r="BB2303" s="150"/>
      <c r="BC2303" s="150"/>
      <c r="BD2303" s="150"/>
      <c r="BE2303" s="150"/>
      <c r="BF2303" s="150"/>
      <c r="BG2303" s="150"/>
      <c r="BH2303" s="150"/>
    </row>
    <row r="2304" spans="1:60" outlineLevel="1" x14ac:dyDescent="0.2">
      <c r="A2304" s="157"/>
      <c r="B2304" s="158"/>
      <c r="C2304" s="197" t="s">
        <v>1292</v>
      </c>
      <c r="D2304" s="188"/>
      <c r="E2304" s="189">
        <v>6</v>
      </c>
      <c r="F2304" s="159"/>
      <c r="G2304" s="159"/>
      <c r="H2304" s="159"/>
      <c r="I2304" s="159"/>
      <c r="J2304" s="159"/>
      <c r="K2304" s="159"/>
      <c r="L2304" s="159"/>
      <c r="M2304" s="159"/>
      <c r="N2304" s="159"/>
      <c r="O2304" s="159"/>
      <c r="P2304" s="159"/>
      <c r="Q2304" s="159"/>
      <c r="R2304" s="159"/>
      <c r="S2304" s="159"/>
      <c r="T2304" s="159"/>
      <c r="U2304" s="159"/>
      <c r="V2304" s="159"/>
      <c r="W2304" s="159"/>
      <c r="X2304" s="150"/>
      <c r="Y2304" s="150"/>
      <c r="Z2304" s="150"/>
      <c r="AA2304" s="150"/>
      <c r="AB2304" s="150"/>
      <c r="AC2304" s="150"/>
      <c r="AD2304" s="150"/>
      <c r="AE2304" s="150"/>
      <c r="AF2304" s="150"/>
      <c r="AG2304" s="150" t="s">
        <v>245</v>
      </c>
      <c r="AH2304" s="150">
        <v>0</v>
      </c>
      <c r="AI2304" s="150"/>
      <c r="AJ2304" s="150"/>
      <c r="AK2304" s="150"/>
      <c r="AL2304" s="150"/>
      <c r="AM2304" s="150"/>
      <c r="AN2304" s="150"/>
      <c r="AO2304" s="150"/>
      <c r="AP2304" s="150"/>
      <c r="AQ2304" s="150"/>
      <c r="AR2304" s="150"/>
      <c r="AS2304" s="150"/>
      <c r="AT2304" s="150"/>
      <c r="AU2304" s="150"/>
      <c r="AV2304" s="150"/>
      <c r="AW2304" s="150"/>
      <c r="AX2304" s="150"/>
      <c r="AY2304" s="150"/>
      <c r="AZ2304" s="150"/>
      <c r="BA2304" s="150"/>
      <c r="BB2304" s="150"/>
      <c r="BC2304" s="150"/>
      <c r="BD2304" s="150"/>
      <c r="BE2304" s="150"/>
      <c r="BF2304" s="150"/>
      <c r="BG2304" s="150"/>
      <c r="BH2304" s="150"/>
    </row>
    <row r="2305" spans="1:60" outlineLevel="1" x14ac:dyDescent="0.2">
      <c r="A2305" s="157"/>
      <c r="B2305" s="158"/>
      <c r="C2305" s="197" t="s">
        <v>1272</v>
      </c>
      <c r="D2305" s="188"/>
      <c r="E2305" s="189">
        <v>2</v>
      </c>
      <c r="F2305" s="159"/>
      <c r="G2305" s="159"/>
      <c r="H2305" s="159"/>
      <c r="I2305" s="159"/>
      <c r="J2305" s="159"/>
      <c r="K2305" s="159"/>
      <c r="L2305" s="159"/>
      <c r="M2305" s="159"/>
      <c r="N2305" s="159"/>
      <c r="O2305" s="159"/>
      <c r="P2305" s="159"/>
      <c r="Q2305" s="159"/>
      <c r="R2305" s="159"/>
      <c r="S2305" s="159"/>
      <c r="T2305" s="159"/>
      <c r="U2305" s="159"/>
      <c r="V2305" s="159"/>
      <c r="W2305" s="159"/>
      <c r="X2305" s="150"/>
      <c r="Y2305" s="150"/>
      <c r="Z2305" s="150"/>
      <c r="AA2305" s="150"/>
      <c r="AB2305" s="150"/>
      <c r="AC2305" s="150"/>
      <c r="AD2305" s="150"/>
      <c r="AE2305" s="150"/>
      <c r="AF2305" s="150"/>
      <c r="AG2305" s="150" t="s">
        <v>245</v>
      </c>
      <c r="AH2305" s="150">
        <v>0</v>
      </c>
      <c r="AI2305" s="150"/>
      <c r="AJ2305" s="150"/>
      <c r="AK2305" s="150"/>
      <c r="AL2305" s="150"/>
      <c r="AM2305" s="150"/>
      <c r="AN2305" s="150"/>
      <c r="AO2305" s="150"/>
      <c r="AP2305" s="150"/>
      <c r="AQ2305" s="150"/>
      <c r="AR2305" s="150"/>
      <c r="AS2305" s="150"/>
      <c r="AT2305" s="150"/>
      <c r="AU2305" s="150"/>
      <c r="AV2305" s="150"/>
      <c r="AW2305" s="150"/>
      <c r="AX2305" s="150"/>
      <c r="AY2305" s="150"/>
      <c r="AZ2305" s="150"/>
      <c r="BA2305" s="150"/>
      <c r="BB2305" s="150"/>
      <c r="BC2305" s="150"/>
      <c r="BD2305" s="150"/>
      <c r="BE2305" s="150"/>
      <c r="BF2305" s="150"/>
      <c r="BG2305" s="150"/>
      <c r="BH2305" s="150"/>
    </row>
    <row r="2306" spans="1:60" outlineLevel="1" x14ac:dyDescent="0.2">
      <c r="A2306" s="157"/>
      <c r="B2306" s="158"/>
      <c r="C2306" s="197" t="s">
        <v>1030</v>
      </c>
      <c r="D2306" s="188"/>
      <c r="E2306" s="189">
        <v>5</v>
      </c>
      <c r="F2306" s="159"/>
      <c r="G2306" s="159"/>
      <c r="H2306" s="159"/>
      <c r="I2306" s="159"/>
      <c r="J2306" s="159"/>
      <c r="K2306" s="159"/>
      <c r="L2306" s="159"/>
      <c r="M2306" s="159"/>
      <c r="N2306" s="159"/>
      <c r="O2306" s="159"/>
      <c r="P2306" s="159"/>
      <c r="Q2306" s="159"/>
      <c r="R2306" s="159"/>
      <c r="S2306" s="159"/>
      <c r="T2306" s="159"/>
      <c r="U2306" s="159"/>
      <c r="V2306" s="159"/>
      <c r="W2306" s="159"/>
      <c r="X2306" s="150"/>
      <c r="Y2306" s="150"/>
      <c r="Z2306" s="150"/>
      <c r="AA2306" s="150"/>
      <c r="AB2306" s="150"/>
      <c r="AC2306" s="150"/>
      <c r="AD2306" s="150"/>
      <c r="AE2306" s="150"/>
      <c r="AF2306" s="150"/>
      <c r="AG2306" s="150" t="s">
        <v>245</v>
      </c>
      <c r="AH2306" s="150">
        <v>0</v>
      </c>
      <c r="AI2306" s="150"/>
      <c r="AJ2306" s="150"/>
      <c r="AK2306" s="150"/>
      <c r="AL2306" s="150"/>
      <c r="AM2306" s="150"/>
      <c r="AN2306" s="150"/>
      <c r="AO2306" s="150"/>
      <c r="AP2306" s="150"/>
      <c r="AQ2306" s="150"/>
      <c r="AR2306" s="150"/>
      <c r="AS2306" s="150"/>
      <c r="AT2306" s="150"/>
      <c r="AU2306" s="150"/>
      <c r="AV2306" s="150"/>
      <c r="AW2306" s="150"/>
      <c r="AX2306" s="150"/>
      <c r="AY2306" s="150"/>
      <c r="AZ2306" s="150"/>
      <c r="BA2306" s="150"/>
      <c r="BB2306" s="150"/>
      <c r="BC2306" s="150"/>
      <c r="BD2306" s="150"/>
      <c r="BE2306" s="150"/>
      <c r="BF2306" s="150"/>
      <c r="BG2306" s="150"/>
      <c r="BH2306" s="150"/>
    </row>
    <row r="2307" spans="1:60" outlineLevel="1" x14ac:dyDescent="0.2">
      <c r="A2307" s="157"/>
      <c r="B2307" s="158"/>
      <c r="C2307" s="197" t="s">
        <v>1050</v>
      </c>
      <c r="D2307" s="188"/>
      <c r="E2307" s="189">
        <v>3</v>
      </c>
      <c r="F2307" s="159"/>
      <c r="G2307" s="159"/>
      <c r="H2307" s="159"/>
      <c r="I2307" s="159"/>
      <c r="J2307" s="159"/>
      <c r="K2307" s="159"/>
      <c r="L2307" s="159"/>
      <c r="M2307" s="159"/>
      <c r="N2307" s="159"/>
      <c r="O2307" s="159"/>
      <c r="P2307" s="159"/>
      <c r="Q2307" s="159"/>
      <c r="R2307" s="159"/>
      <c r="S2307" s="159"/>
      <c r="T2307" s="159"/>
      <c r="U2307" s="159"/>
      <c r="V2307" s="159"/>
      <c r="W2307" s="159"/>
      <c r="X2307" s="150"/>
      <c r="Y2307" s="150"/>
      <c r="Z2307" s="150"/>
      <c r="AA2307" s="150"/>
      <c r="AB2307" s="150"/>
      <c r="AC2307" s="150"/>
      <c r="AD2307" s="150"/>
      <c r="AE2307" s="150"/>
      <c r="AF2307" s="150"/>
      <c r="AG2307" s="150" t="s">
        <v>245</v>
      </c>
      <c r="AH2307" s="150">
        <v>0</v>
      </c>
      <c r="AI2307" s="150"/>
      <c r="AJ2307" s="150"/>
      <c r="AK2307" s="150"/>
      <c r="AL2307" s="150"/>
      <c r="AM2307" s="150"/>
      <c r="AN2307" s="150"/>
      <c r="AO2307" s="150"/>
      <c r="AP2307" s="150"/>
      <c r="AQ2307" s="150"/>
      <c r="AR2307" s="150"/>
      <c r="AS2307" s="150"/>
      <c r="AT2307" s="150"/>
      <c r="AU2307" s="150"/>
      <c r="AV2307" s="150"/>
      <c r="AW2307" s="150"/>
      <c r="AX2307" s="150"/>
      <c r="AY2307" s="150"/>
      <c r="AZ2307" s="150"/>
      <c r="BA2307" s="150"/>
      <c r="BB2307" s="150"/>
      <c r="BC2307" s="150"/>
      <c r="BD2307" s="150"/>
      <c r="BE2307" s="150"/>
      <c r="BF2307" s="150"/>
      <c r="BG2307" s="150"/>
      <c r="BH2307" s="150"/>
    </row>
    <row r="2308" spans="1:60" outlineLevel="1" x14ac:dyDescent="0.2">
      <c r="A2308" s="157"/>
      <c r="B2308" s="158"/>
      <c r="C2308" s="197" t="s">
        <v>1293</v>
      </c>
      <c r="D2308" s="188"/>
      <c r="E2308" s="189"/>
      <c r="F2308" s="159"/>
      <c r="G2308" s="159"/>
      <c r="H2308" s="159"/>
      <c r="I2308" s="159"/>
      <c r="J2308" s="159"/>
      <c r="K2308" s="159"/>
      <c r="L2308" s="159"/>
      <c r="M2308" s="159"/>
      <c r="N2308" s="159"/>
      <c r="O2308" s="159"/>
      <c r="P2308" s="159"/>
      <c r="Q2308" s="159"/>
      <c r="R2308" s="159"/>
      <c r="S2308" s="159"/>
      <c r="T2308" s="159"/>
      <c r="U2308" s="159"/>
      <c r="V2308" s="159"/>
      <c r="W2308" s="159"/>
      <c r="X2308" s="150"/>
      <c r="Y2308" s="150"/>
      <c r="Z2308" s="150"/>
      <c r="AA2308" s="150"/>
      <c r="AB2308" s="150"/>
      <c r="AC2308" s="150"/>
      <c r="AD2308" s="150"/>
      <c r="AE2308" s="150"/>
      <c r="AF2308" s="150"/>
      <c r="AG2308" s="150" t="s">
        <v>245</v>
      </c>
      <c r="AH2308" s="150">
        <v>0</v>
      </c>
      <c r="AI2308" s="150"/>
      <c r="AJ2308" s="150"/>
      <c r="AK2308" s="150"/>
      <c r="AL2308" s="150"/>
      <c r="AM2308" s="150"/>
      <c r="AN2308" s="150"/>
      <c r="AO2308" s="150"/>
      <c r="AP2308" s="150"/>
      <c r="AQ2308" s="150"/>
      <c r="AR2308" s="150"/>
      <c r="AS2308" s="150"/>
      <c r="AT2308" s="150"/>
      <c r="AU2308" s="150"/>
      <c r="AV2308" s="150"/>
      <c r="AW2308" s="150"/>
      <c r="AX2308" s="150"/>
      <c r="AY2308" s="150"/>
      <c r="AZ2308" s="150"/>
      <c r="BA2308" s="150"/>
      <c r="BB2308" s="150"/>
      <c r="BC2308" s="150"/>
      <c r="BD2308" s="150"/>
      <c r="BE2308" s="150"/>
      <c r="BF2308" s="150"/>
      <c r="BG2308" s="150"/>
      <c r="BH2308" s="150"/>
    </row>
    <row r="2309" spans="1:60" outlineLevel="1" x14ac:dyDescent="0.2">
      <c r="A2309" s="157"/>
      <c r="B2309" s="158"/>
      <c r="C2309" s="197" t="s">
        <v>1034</v>
      </c>
      <c r="D2309" s="188"/>
      <c r="E2309" s="189">
        <v>2</v>
      </c>
      <c r="F2309" s="159"/>
      <c r="G2309" s="159"/>
      <c r="H2309" s="159"/>
      <c r="I2309" s="159"/>
      <c r="J2309" s="159"/>
      <c r="K2309" s="159"/>
      <c r="L2309" s="159"/>
      <c r="M2309" s="159"/>
      <c r="N2309" s="159"/>
      <c r="O2309" s="159"/>
      <c r="P2309" s="159"/>
      <c r="Q2309" s="159"/>
      <c r="R2309" s="159"/>
      <c r="S2309" s="159"/>
      <c r="T2309" s="159"/>
      <c r="U2309" s="159"/>
      <c r="V2309" s="159"/>
      <c r="W2309" s="159"/>
      <c r="X2309" s="150"/>
      <c r="Y2309" s="150"/>
      <c r="Z2309" s="150"/>
      <c r="AA2309" s="150"/>
      <c r="AB2309" s="150"/>
      <c r="AC2309" s="150"/>
      <c r="AD2309" s="150"/>
      <c r="AE2309" s="150"/>
      <c r="AF2309" s="150"/>
      <c r="AG2309" s="150" t="s">
        <v>245</v>
      </c>
      <c r="AH2309" s="150">
        <v>0</v>
      </c>
      <c r="AI2309" s="150"/>
      <c r="AJ2309" s="150"/>
      <c r="AK2309" s="150"/>
      <c r="AL2309" s="150"/>
      <c r="AM2309" s="150"/>
      <c r="AN2309" s="150"/>
      <c r="AO2309" s="150"/>
      <c r="AP2309" s="150"/>
      <c r="AQ2309" s="150"/>
      <c r="AR2309" s="150"/>
      <c r="AS2309" s="150"/>
      <c r="AT2309" s="150"/>
      <c r="AU2309" s="150"/>
      <c r="AV2309" s="150"/>
      <c r="AW2309" s="150"/>
      <c r="AX2309" s="150"/>
      <c r="AY2309" s="150"/>
      <c r="AZ2309" s="150"/>
      <c r="BA2309" s="150"/>
      <c r="BB2309" s="150"/>
      <c r="BC2309" s="150"/>
      <c r="BD2309" s="150"/>
      <c r="BE2309" s="150"/>
      <c r="BF2309" s="150"/>
      <c r="BG2309" s="150"/>
      <c r="BH2309" s="150"/>
    </row>
    <row r="2310" spans="1:60" outlineLevel="1" x14ac:dyDescent="0.2">
      <c r="A2310" s="157"/>
      <c r="B2310" s="158"/>
      <c r="C2310" s="197" t="s">
        <v>1031</v>
      </c>
      <c r="D2310" s="188"/>
      <c r="E2310" s="189">
        <v>2</v>
      </c>
      <c r="F2310" s="159"/>
      <c r="G2310" s="159"/>
      <c r="H2310" s="159"/>
      <c r="I2310" s="159"/>
      <c r="J2310" s="159"/>
      <c r="K2310" s="159"/>
      <c r="L2310" s="159"/>
      <c r="M2310" s="159"/>
      <c r="N2310" s="159"/>
      <c r="O2310" s="159"/>
      <c r="P2310" s="159"/>
      <c r="Q2310" s="159"/>
      <c r="R2310" s="159"/>
      <c r="S2310" s="159"/>
      <c r="T2310" s="159"/>
      <c r="U2310" s="159"/>
      <c r="V2310" s="159"/>
      <c r="W2310" s="159"/>
      <c r="X2310" s="150"/>
      <c r="Y2310" s="150"/>
      <c r="Z2310" s="150"/>
      <c r="AA2310" s="150"/>
      <c r="AB2310" s="150"/>
      <c r="AC2310" s="150"/>
      <c r="AD2310" s="150"/>
      <c r="AE2310" s="150"/>
      <c r="AF2310" s="150"/>
      <c r="AG2310" s="150" t="s">
        <v>245</v>
      </c>
      <c r="AH2310" s="150">
        <v>0</v>
      </c>
      <c r="AI2310" s="150"/>
      <c r="AJ2310" s="150"/>
      <c r="AK2310" s="150"/>
      <c r="AL2310" s="150"/>
      <c r="AM2310" s="150"/>
      <c r="AN2310" s="150"/>
      <c r="AO2310" s="150"/>
      <c r="AP2310" s="150"/>
      <c r="AQ2310" s="150"/>
      <c r="AR2310" s="150"/>
      <c r="AS2310" s="150"/>
      <c r="AT2310" s="150"/>
      <c r="AU2310" s="150"/>
      <c r="AV2310" s="150"/>
      <c r="AW2310" s="150"/>
      <c r="AX2310" s="150"/>
      <c r="AY2310" s="150"/>
      <c r="AZ2310" s="150"/>
      <c r="BA2310" s="150"/>
      <c r="BB2310" s="150"/>
      <c r="BC2310" s="150"/>
      <c r="BD2310" s="150"/>
      <c r="BE2310" s="150"/>
      <c r="BF2310" s="150"/>
      <c r="BG2310" s="150"/>
      <c r="BH2310" s="150"/>
    </row>
    <row r="2311" spans="1:60" ht="22.5" outlineLevel="1" x14ac:dyDescent="0.2">
      <c r="A2311" s="167">
        <v>92</v>
      </c>
      <c r="B2311" s="168" t="s">
        <v>1294</v>
      </c>
      <c r="C2311" s="184" t="s">
        <v>1295</v>
      </c>
      <c r="D2311" s="169" t="s">
        <v>1296</v>
      </c>
      <c r="E2311" s="170">
        <v>2</v>
      </c>
      <c r="F2311" s="171"/>
      <c r="G2311" s="172">
        <f>ROUND(E2311*F2311,2)</f>
        <v>0</v>
      </c>
      <c r="H2311" s="171"/>
      <c r="I2311" s="172">
        <f>ROUND(E2311*H2311,2)</f>
        <v>0</v>
      </c>
      <c r="J2311" s="171"/>
      <c r="K2311" s="172">
        <f>ROUND(E2311*J2311,2)</f>
        <v>0</v>
      </c>
      <c r="L2311" s="172">
        <v>21</v>
      </c>
      <c r="M2311" s="172">
        <f>G2311*(1+L2311/100)</f>
        <v>0</v>
      </c>
      <c r="N2311" s="172">
        <v>0</v>
      </c>
      <c r="O2311" s="172">
        <f>ROUND(E2311*N2311,2)</f>
        <v>0</v>
      </c>
      <c r="P2311" s="172">
        <v>0</v>
      </c>
      <c r="Q2311" s="172">
        <f>ROUND(E2311*P2311,2)</f>
        <v>0</v>
      </c>
      <c r="R2311" s="172"/>
      <c r="S2311" s="172" t="s">
        <v>221</v>
      </c>
      <c r="T2311" s="173" t="s">
        <v>185</v>
      </c>
      <c r="U2311" s="159">
        <v>0</v>
      </c>
      <c r="V2311" s="159">
        <f>ROUND(E2311*U2311,2)</f>
        <v>0</v>
      </c>
      <c r="W2311" s="159"/>
      <c r="X2311" s="150"/>
      <c r="Y2311" s="150"/>
      <c r="Z2311" s="150"/>
      <c r="AA2311" s="150"/>
      <c r="AB2311" s="150"/>
      <c r="AC2311" s="150"/>
      <c r="AD2311" s="150"/>
      <c r="AE2311" s="150"/>
      <c r="AF2311" s="150"/>
      <c r="AG2311" s="150" t="s">
        <v>241</v>
      </c>
      <c r="AH2311" s="150"/>
      <c r="AI2311" s="150"/>
      <c r="AJ2311" s="150"/>
      <c r="AK2311" s="150"/>
      <c r="AL2311" s="150"/>
      <c r="AM2311" s="150"/>
      <c r="AN2311" s="150"/>
      <c r="AO2311" s="150"/>
      <c r="AP2311" s="150"/>
      <c r="AQ2311" s="150"/>
      <c r="AR2311" s="150"/>
      <c r="AS2311" s="150"/>
      <c r="AT2311" s="150"/>
      <c r="AU2311" s="150"/>
      <c r="AV2311" s="150"/>
      <c r="AW2311" s="150"/>
      <c r="AX2311" s="150"/>
      <c r="AY2311" s="150"/>
      <c r="AZ2311" s="150"/>
      <c r="BA2311" s="150"/>
      <c r="BB2311" s="150"/>
      <c r="BC2311" s="150"/>
      <c r="BD2311" s="150"/>
      <c r="BE2311" s="150"/>
      <c r="BF2311" s="150"/>
      <c r="BG2311" s="150"/>
      <c r="BH2311" s="150"/>
    </row>
    <row r="2312" spans="1:60" outlineLevel="1" x14ac:dyDescent="0.2">
      <c r="A2312" s="157"/>
      <c r="B2312" s="158"/>
      <c r="C2312" s="197" t="s">
        <v>1297</v>
      </c>
      <c r="D2312" s="188"/>
      <c r="E2312" s="189">
        <v>2</v>
      </c>
      <c r="F2312" s="159"/>
      <c r="G2312" s="159"/>
      <c r="H2312" s="159"/>
      <c r="I2312" s="159"/>
      <c r="J2312" s="159"/>
      <c r="K2312" s="159"/>
      <c r="L2312" s="159"/>
      <c r="M2312" s="159"/>
      <c r="N2312" s="159"/>
      <c r="O2312" s="159"/>
      <c r="P2312" s="159"/>
      <c r="Q2312" s="159"/>
      <c r="R2312" s="159"/>
      <c r="S2312" s="159"/>
      <c r="T2312" s="159"/>
      <c r="U2312" s="159"/>
      <c r="V2312" s="159"/>
      <c r="W2312" s="159"/>
      <c r="X2312" s="150"/>
      <c r="Y2312" s="150"/>
      <c r="Z2312" s="150"/>
      <c r="AA2312" s="150"/>
      <c r="AB2312" s="150"/>
      <c r="AC2312" s="150"/>
      <c r="AD2312" s="150"/>
      <c r="AE2312" s="150"/>
      <c r="AF2312" s="150"/>
      <c r="AG2312" s="150" t="s">
        <v>245</v>
      </c>
      <c r="AH2312" s="150">
        <v>0</v>
      </c>
      <c r="AI2312" s="150"/>
      <c r="AJ2312" s="150"/>
      <c r="AK2312" s="150"/>
      <c r="AL2312" s="150"/>
      <c r="AM2312" s="150"/>
      <c r="AN2312" s="150"/>
      <c r="AO2312" s="150"/>
      <c r="AP2312" s="150"/>
      <c r="AQ2312" s="150"/>
      <c r="AR2312" s="150"/>
      <c r="AS2312" s="150"/>
      <c r="AT2312" s="150"/>
      <c r="AU2312" s="150"/>
      <c r="AV2312" s="150"/>
      <c r="AW2312" s="150"/>
      <c r="AX2312" s="150"/>
      <c r="AY2312" s="150"/>
      <c r="AZ2312" s="150"/>
      <c r="BA2312" s="150"/>
      <c r="BB2312" s="150"/>
      <c r="BC2312" s="150"/>
      <c r="BD2312" s="150"/>
      <c r="BE2312" s="150"/>
      <c r="BF2312" s="150"/>
      <c r="BG2312" s="150"/>
      <c r="BH2312" s="150"/>
    </row>
    <row r="2313" spans="1:60" outlineLevel="1" x14ac:dyDescent="0.2">
      <c r="A2313" s="174">
        <v>93</v>
      </c>
      <c r="B2313" s="175" t="s">
        <v>1298</v>
      </c>
      <c r="C2313" s="183" t="s">
        <v>1299</v>
      </c>
      <c r="D2313" s="176" t="s">
        <v>233</v>
      </c>
      <c r="E2313" s="177">
        <v>1</v>
      </c>
      <c r="F2313" s="178"/>
      <c r="G2313" s="179">
        <f>ROUND(E2313*F2313,2)</f>
        <v>0</v>
      </c>
      <c r="H2313" s="178"/>
      <c r="I2313" s="179">
        <f>ROUND(E2313*H2313,2)</f>
        <v>0</v>
      </c>
      <c r="J2313" s="178"/>
      <c r="K2313" s="179">
        <f>ROUND(E2313*J2313,2)</f>
        <v>0</v>
      </c>
      <c r="L2313" s="179">
        <v>21</v>
      </c>
      <c r="M2313" s="179">
        <f>G2313*(1+L2313/100)</f>
        <v>0</v>
      </c>
      <c r="N2313" s="179">
        <v>0</v>
      </c>
      <c r="O2313" s="179">
        <f>ROUND(E2313*N2313,2)</f>
        <v>0</v>
      </c>
      <c r="P2313" s="179">
        <v>0</v>
      </c>
      <c r="Q2313" s="179">
        <f>ROUND(E2313*P2313,2)</f>
        <v>0</v>
      </c>
      <c r="R2313" s="179"/>
      <c r="S2313" s="179" t="s">
        <v>221</v>
      </c>
      <c r="T2313" s="180" t="s">
        <v>185</v>
      </c>
      <c r="U2313" s="159">
        <v>0</v>
      </c>
      <c r="V2313" s="159">
        <f>ROUND(E2313*U2313,2)</f>
        <v>0</v>
      </c>
      <c r="W2313" s="159"/>
      <c r="X2313" s="150"/>
      <c r="Y2313" s="150"/>
      <c r="Z2313" s="150"/>
      <c r="AA2313" s="150"/>
      <c r="AB2313" s="150"/>
      <c r="AC2313" s="150"/>
      <c r="AD2313" s="150"/>
      <c r="AE2313" s="150"/>
      <c r="AF2313" s="150"/>
      <c r="AG2313" s="150" t="s">
        <v>241</v>
      </c>
      <c r="AH2313" s="150"/>
      <c r="AI2313" s="150"/>
      <c r="AJ2313" s="150"/>
      <c r="AK2313" s="150"/>
      <c r="AL2313" s="150"/>
      <c r="AM2313" s="150"/>
      <c r="AN2313" s="150"/>
      <c r="AO2313" s="150"/>
      <c r="AP2313" s="150"/>
      <c r="AQ2313" s="150"/>
      <c r="AR2313" s="150"/>
      <c r="AS2313" s="150"/>
      <c r="AT2313" s="150"/>
      <c r="AU2313" s="150"/>
      <c r="AV2313" s="150"/>
      <c r="AW2313" s="150"/>
      <c r="AX2313" s="150"/>
      <c r="AY2313" s="150"/>
      <c r="AZ2313" s="150"/>
      <c r="BA2313" s="150"/>
      <c r="BB2313" s="150"/>
      <c r="BC2313" s="150"/>
      <c r="BD2313" s="150"/>
      <c r="BE2313" s="150"/>
      <c r="BF2313" s="150"/>
      <c r="BG2313" s="150"/>
      <c r="BH2313" s="150"/>
    </row>
    <row r="2314" spans="1:60" outlineLevel="1" x14ac:dyDescent="0.2">
      <c r="A2314" s="174">
        <v>94</v>
      </c>
      <c r="B2314" s="175" t="s">
        <v>1300</v>
      </c>
      <c r="C2314" s="183" t="s">
        <v>1301</v>
      </c>
      <c r="D2314" s="176" t="s">
        <v>233</v>
      </c>
      <c r="E2314" s="177">
        <v>1</v>
      </c>
      <c r="F2314" s="178"/>
      <c r="G2314" s="179">
        <f>ROUND(E2314*F2314,2)</f>
        <v>0</v>
      </c>
      <c r="H2314" s="178"/>
      <c r="I2314" s="179">
        <f>ROUND(E2314*H2314,2)</f>
        <v>0</v>
      </c>
      <c r="J2314" s="178"/>
      <c r="K2314" s="179">
        <f>ROUND(E2314*J2314,2)</f>
        <v>0</v>
      </c>
      <c r="L2314" s="179">
        <v>21</v>
      </c>
      <c r="M2314" s="179">
        <f>G2314*(1+L2314/100)</f>
        <v>0</v>
      </c>
      <c r="N2314" s="179">
        <v>0</v>
      </c>
      <c r="O2314" s="179">
        <f>ROUND(E2314*N2314,2)</f>
        <v>0</v>
      </c>
      <c r="P2314" s="179">
        <v>0</v>
      </c>
      <c r="Q2314" s="179">
        <f>ROUND(E2314*P2314,2)</f>
        <v>0</v>
      </c>
      <c r="R2314" s="179"/>
      <c r="S2314" s="179" t="s">
        <v>221</v>
      </c>
      <c r="T2314" s="180" t="s">
        <v>185</v>
      </c>
      <c r="U2314" s="159">
        <v>0</v>
      </c>
      <c r="V2314" s="159">
        <f>ROUND(E2314*U2314,2)</f>
        <v>0</v>
      </c>
      <c r="W2314" s="159"/>
      <c r="X2314" s="150"/>
      <c r="Y2314" s="150"/>
      <c r="Z2314" s="150"/>
      <c r="AA2314" s="150"/>
      <c r="AB2314" s="150"/>
      <c r="AC2314" s="150"/>
      <c r="AD2314" s="150"/>
      <c r="AE2314" s="150"/>
      <c r="AF2314" s="150"/>
      <c r="AG2314" s="150" t="s">
        <v>241</v>
      </c>
      <c r="AH2314" s="150"/>
      <c r="AI2314" s="150"/>
      <c r="AJ2314" s="150"/>
      <c r="AK2314" s="150"/>
      <c r="AL2314" s="150"/>
      <c r="AM2314" s="150"/>
      <c r="AN2314" s="150"/>
      <c r="AO2314" s="150"/>
      <c r="AP2314" s="150"/>
      <c r="AQ2314" s="150"/>
      <c r="AR2314" s="150"/>
      <c r="AS2314" s="150"/>
      <c r="AT2314" s="150"/>
      <c r="AU2314" s="150"/>
      <c r="AV2314" s="150"/>
      <c r="AW2314" s="150"/>
      <c r="AX2314" s="150"/>
      <c r="AY2314" s="150"/>
      <c r="AZ2314" s="150"/>
      <c r="BA2314" s="150"/>
      <c r="BB2314" s="150"/>
      <c r="BC2314" s="150"/>
      <c r="BD2314" s="150"/>
      <c r="BE2314" s="150"/>
      <c r="BF2314" s="150"/>
      <c r="BG2314" s="150"/>
      <c r="BH2314" s="150"/>
    </row>
    <row r="2315" spans="1:60" outlineLevel="1" x14ac:dyDescent="0.2">
      <c r="A2315" s="174">
        <v>95</v>
      </c>
      <c r="B2315" s="175" t="s">
        <v>1302</v>
      </c>
      <c r="C2315" s="183" t="s">
        <v>1303</v>
      </c>
      <c r="D2315" s="176" t="s">
        <v>233</v>
      </c>
      <c r="E2315" s="177">
        <v>1</v>
      </c>
      <c r="F2315" s="178"/>
      <c r="G2315" s="179">
        <f>ROUND(E2315*F2315,2)</f>
        <v>0</v>
      </c>
      <c r="H2315" s="178"/>
      <c r="I2315" s="179">
        <f>ROUND(E2315*H2315,2)</f>
        <v>0</v>
      </c>
      <c r="J2315" s="178"/>
      <c r="K2315" s="179">
        <f>ROUND(E2315*J2315,2)</f>
        <v>0</v>
      </c>
      <c r="L2315" s="179">
        <v>21</v>
      </c>
      <c r="M2315" s="179">
        <f>G2315*(1+L2315/100)</f>
        <v>0</v>
      </c>
      <c r="N2315" s="179">
        <v>0</v>
      </c>
      <c r="O2315" s="179">
        <f>ROUND(E2315*N2315,2)</f>
        <v>0</v>
      </c>
      <c r="P2315" s="179">
        <v>0</v>
      </c>
      <c r="Q2315" s="179">
        <f>ROUND(E2315*P2315,2)</f>
        <v>0</v>
      </c>
      <c r="R2315" s="179"/>
      <c r="S2315" s="179" t="s">
        <v>221</v>
      </c>
      <c r="T2315" s="180" t="s">
        <v>185</v>
      </c>
      <c r="U2315" s="159">
        <v>0</v>
      </c>
      <c r="V2315" s="159">
        <f>ROUND(E2315*U2315,2)</f>
        <v>0</v>
      </c>
      <c r="W2315" s="159"/>
      <c r="X2315" s="150"/>
      <c r="Y2315" s="150"/>
      <c r="Z2315" s="150"/>
      <c r="AA2315" s="150"/>
      <c r="AB2315" s="150"/>
      <c r="AC2315" s="150"/>
      <c r="AD2315" s="150"/>
      <c r="AE2315" s="150"/>
      <c r="AF2315" s="150"/>
      <c r="AG2315" s="150" t="s">
        <v>241</v>
      </c>
      <c r="AH2315" s="150"/>
      <c r="AI2315" s="150"/>
      <c r="AJ2315" s="150"/>
      <c r="AK2315" s="150"/>
      <c r="AL2315" s="150"/>
      <c r="AM2315" s="150"/>
      <c r="AN2315" s="150"/>
      <c r="AO2315" s="150"/>
      <c r="AP2315" s="150"/>
      <c r="AQ2315" s="150"/>
      <c r="AR2315" s="150"/>
      <c r="AS2315" s="150"/>
      <c r="AT2315" s="150"/>
      <c r="AU2315" s="150"/>
      <c r="AV2315" s="150"/>
      <c r="AW2315" s="150"/>
      <c r="AX2315" s="150"/>
      <c r="AY2315" s="150"/>
      <c r="AZ2315" s="150"/>
      <c r="BA2315" s="150"/>
      <c r="BB2315" s="150"/>
      <c r="BC2315" s="150"/>
      <c r="BD2315" s="150"/>
      <c r="BE2315" s="150"/>
      <c r="BF2315" s="150"/>
      <c r="BG2315" s="150"/>
      <c r="BH2315" s="150"/>
    </row>
    <row r="2316" spans="1:60" ht="22.5" outlineLevel="1" x14ac:dyDescent="0.2">
      <c r="A2316" s="167">
        <v>96</v>
      </c>
      <c r="B2316" s="168" t="s">
        <v>1304</v>
      </c>
      <c r="C2316" s="184" t="s">
        <v>3177</v>
      </c>
      <c r="D2316" s="169" t="s">
        <v>565</v>
      </c>
      <c r="E2316" s="170">
        <v>2.3683299999999998</v>
      </c>
      <c r="F2316" s="171"/>
      <c r="G2316" s="172">
        <f>ROUND(E2316*F2316,2)</f>
        <v>0</v>
      </c>
      <c r="H2316" s="171"/>
      <c r="I2316" s="172">
        <f>ROUND(E2316*H2316,2)</f>
        <v>0</v>
      </c>
      <c r="J2316" s="171"/>
      <c r="K2316" s="172">
        <f>ROUND(E2316*J2316,2)</f>
        <v>0</v>
      </c>
      <c r="L2316" s="172">
        <v>21</v>
      </c>
      <c r="M2316" s="172">
        <f>G2316*(1+L2316/100)</f>
        <v>0</v>
      </c>
      <c r="N2316" s="172">
        <v>1.38E-2</v>
      </c>
      <c r="O2316" s="172">
        <f>ROUND(E2316*N2316,2)</f>
        <v>0.03</v>
      </c>
      <c r="P2316" s="172">
        <v>0</v>
      </c>
      <c r="Q2316" s="172">
        <f>ROUND(E2316*P2316,2)</f>
        <v>0</v>
      </c>
      <c r="R2316" s="172" t="s">
        <v>938</v>
      </c>
      <c r="S2316" s="172" t="s">
        <v>184</v>
      </c>
      <c r="T2316" s="173" t="s">
        <v>184</v>
      </c>
      <c r="U2316" s="159">
        <v>0</v>
      </c>
      <c r="V2316" s="159">
        <f>ROUND(E2316*U2316,2)</f>
        <v>0</v>
      </c>
      <c r="W2316" s="159"/>
      <c r="X2316" s="150"/>
      <c r="Y2316" s="150"/>
      <c r="Z2316" s="150"/>
      <c r="AA2316" s="150"/>
      <c r="AB2316" s="150"/>
      <c r="AC2316" s="150"/>
      <c r="AD2316" s="150"/>
      <c r="AE2316" s="150"/>
      <c r="AF2316" s="150"/>
      <c r="AG2316" s="150" t="s">
        <v>939</v>
      </c>
      <c r="AH2316" s="150"/>
      <c r="AI2316" s="150"/>
      <c r="AJ2316" s="150"/>
      <c r="AK2316" s="150"/>
      <c r="AL2316" s="150"/>
      <c r="AM2316" s="150"/>
      <c r="AN2316" s="150"/>
      <c r="AO2316" s="150"/>
      <c r="AP2316" s="150"/>
      <c r="AQ2316" s="150"/>
      <c r="AR2316" s="150"/>
      <c r="AS2316" s="150"/>
      <c r="AT2316" s="150"/>
      <c r="AU2316" s="150"/>
      <c r="AV2316" s="150"/>
      <c r="AW2316" s="150"/>
      <c r="AX2316" s="150"/>
      <c r="AY2316" s="150"/>
      <c r="AZ2316" s="150"/>
      <c r="BA2316" s="150"/>
      <c r="BB2316" s="150"/>
      <c r="BC2316" s="150"/>
      <c r="BD2316" s="150"/>
      <c r="BE2316" s="150"/>
      <c r="BF2316" s="150"/>
      <c r="BG2316" s="150"/>
      <c r="BH2316" s="150"/>
    </row>
    <row r="2317" spans="1:60" outlineLevel="1" x14ac:dyDescent="0.2">
      <c r="A2317" s="157"/>
      <c r="B2317" s="158"/>
      <c r="C2317" s="197" t="s">
        <v>1305</v>
      </c>
      <c r="D2317" s="188"/>
      <c r="E2317" s="189">
        <v>1.0149999999999999</v>
      </c>
      <c r="F2317" s="159"/>
      <c r="G2317" s="159"/>
      <c r="H2317" s="159"/>
      <c r="I2317" s="159"/>
      <c r="J2317" s="159"/>
      <c r="K2317" s="159"/>
      <c r="L2317" s="159"/>
      <c r="M2317" s="159"/>
      <c r="N2317" s="159"/>
      <c r="O2317" s="159"/>
      <c r="P2317" s="159"/>
      <c r="Q2317" s="159"/>
      <c r="R2317" s="159"/>
      <c r="S2317" s="159"/>
      <c r="T2317" s="159"/>
      <c r="U2317" s="159"/>
      <c r="V2317" s="159"/>
      <c r="W2317" s="159"/>
      <c r="X2317" s="150"/>
      <c r="Y2317" s="150"/>
      <c r="Z2317" s="150"/>
      <c r="AA2317" s="150"/>
      <c r="AB2317" s="150"/>
      <c r="AC2317" s="150"/>
      <c r="AD2317" s="150"/>
      <c r="AE2317" s="150"/>
      <c r="AF2317" s="150"/>
      <c r="AG2317" s="150" t="s">
        <v>245</v>
      </c>
      <c r="AH2317" s="150">
        <v>0</v>
      </c>
      <c r="AI2317" s="150"/>
      <c r="AJ2317" s="150"/>
      <c r="AK2317" s="150"/>
      <c r="AL2317" s="150"/>
      <c r="AM2317" s="150"/>
      <c r="AN2317" s="150"/>
      <c r="AO2317" s="150"/>
      <c r="AP2317" s="150"/>
      <c r="AQ2317" s="150"/>
      <c r="AR2317" s="150"/>
      <c r="AS2317" s="150"/>
      <c r="AT2317" s="150"/>
      <c r="AU2317" s="150"/>
      <c r="AV2317" s="150"/>
      <c r="AW2317" s="150"/>
      <c r="AX2317" s="150"/>
      <c r="AY2317" s="150"/>
      <c r="AZ2317" s="150"/>
      <c r="BA2317" s="150"/>
      <c r="BB2317" s="150"/>
      <c r="BC2317" s="150"/>
      <c r="BD2317" s="150"/>
      <c r="BE2317" s="150"/>
      <c r="BF2317" s="150"/>
      <c r="BG2317" s="150"/>
      <c r="BH2317" s="150"/>
    </row>
    <row r="2318" spans="1:60" outlineLevel="1" x14ac:dyDescent="0.2">
      <c r="A2318" s="157"/>
      <c r="B2318" s="158"/>
      <c r="C2318" s="197" t="s">
        <v>1306</v>
      </c>
      <c r="D2318" s="188"/>
      <c r="E2318" s="189">
        <v>0.67666999999999999</v>
      </c>
      <c r="F2318" s="159"/>
      <c r="G2318" s="159"/>
      <c r="H2318" s="159"/>
      <c r="I2318" s="159"/>
      <c r="J2318" s="159"/>
      <c r="K2318" s="159"/>
      <c r="L2318" s="159"/>
      <c r="M2318" s="159"/>
      <c r="N2318" s="159"/>
      <c r="O2318" s="159"/>
      <c r="P2318" s="159"/>
      <c r="Q2318" s="159"/>
      <c r="R2318" s="159"/>
      <c r="S2318" s="159"/>
      <c r="T2318" s="159"/>
      <c r="U2318" s="159"/>
      <c r="V2318" s="159"/>
      <c r="W2318" s="159"/>
      <c r="X2318" s="150"/>
      <c r="Y2318" s="150"/>
      <c r="Z2318" s="150"/>
      <c r="AA2318" s="150"/>
      <c r="AB2318" s="150"/>
      <c r="AC2318" s="150"/>
      <c r="AD2318" s="150"/>
      <c r="AE2318" s="150"/>
      <c r="AF2318" s="150"/>
      <c r="AG2318" s="150" t="s">
        <v>245</v>
      </c>
      <c r="AH2318" s="150">
        <v>0</v>
      </c>
      <c r="AI2318" s="150"/>
      <c r="AJ2318" s="150"/>
      <c r="AK2318" s="150"/>
      <c r="AL2318" s="150"/>
      <c r="AM2318" s="150"/>
      <c r="AN2318" s="150"/>
      <c r="AO2318" s="150"/>
      <c r="AP2318" s="150"/>
      <c r="AQ2318" s="150"/>
      <c r="AR2318" s="150"/>
      <c r="AS2318" s="150"/>
      <c r="AT2318" s="150"/>
      <c r="AU2318" s="150"/>
      <c r="AV2318" s="150"/>
      <c r="AW2318" s="150"/>
      <c r="AX2318" s="150"/>
      <c r="AY2318" s="150"/>
      <c r="AZ2318" s="150"/>
      <c r="BA2318" s="150"/>
      <c r="BB2318" s="150"/>
      <c r="BC2318" s="150"/>
      <c r="BD2318" s="150"/>
      <c r="BE2318" s="150"/>
      <c r="BF2318" s="150"/>
      <c r="BG2318" s="150"/>
      <c r="BH2318" s="150"/>
    </row>
    <row r="2319" spans="1:60" outlineLevel="1" x14ac:dyDescent="0.2">
      <c r="A2319" s="157"/>
      <c r="B2319" s="158"/>
      <c r="C2319" s="197" t="s">
        <v>1307</v>
      </c>
      <c r="D2319" s="188"/>
      <c r="E2319" s="189">
        <v>0.67666999999999999</v>
      </c>
      <c r="F2319" s="159"/>
      <c r="G2319" s="159"/>
      <c r="H2319" s="159"/>
      <c r="I2319" s="159"/>
      <c r="J2319" s="159"/>
      <c r="K2319" s="159"/>
      <c r="L2319" s="159"/>
      <c r="M2319" s="159"/>
      <c r="N2319" s="159"/>
      <c r="O2319" s="159"/>
      <c r="P2319" s="159"/>
      <c r="Q2319" s="159"/>
      <c r="R2319" s="159"/>
      <c r="S2319" s="159"/>
      <c r="T2319" s="159"/>
      <c r="U2319" s="159"/>
      <c r="V2319" s="159"/>
      <c r="W2319" s="159"/>
      <c r="X2319" s="150"/>
      <c r="Y2319" s="150"/>
      <c r="Z2319" s="150"/>
      <c r="AA2319" s="150"/>
      <c r="AB2319" s="150"/>
      <c r="AC2319" s="150"/>
      <c r="AD2319" s="150"/>
      <c r="AE2319" s="150"/>
      <c r="AF2319" s="150"/>
      <c r="AG2319" s="150" t="s">
        <v>245</v>
      </c>
      <c r="AH2319" s="150">
        <v>0</v>
      </c>
      <c r="AI2319" s="150"/>
      <c r="AJ2319" s="150"/>
      <c r="AK2319" s="150"/>
      <c r="AL2319" s="150"/>
      <c r="AM2319" s="150"/>
      <c r="AN2319" s="150"/>
      <c r="AO2319" s="150"/>
      <c r="AP2319" s="150"/>
      <c r="AQ2319" s="150"/>
      <c r="AR2319" s="150"/>
      <c r="AS2319" s="150"/>
      <c r="AT2319" s="150"/>
      <c r="AU2319" s="150"/>
      <c r="AV2319" s="150"/>
      <c r="AW2319" s="150"/>
      <c r="AX2319" s="150"/>
      <c r="AY2319" s="150"/>
      <c r="AZ2319" s="150"/>
      <c r="BA2319" s="150"/>
      <c r="BB2319" s="150"/>
      <c r="BC2319" s="150"/>
      <c r="BD2319" s="150"/>
      <c r="BE2319" s="150"/>
      <c r="BF2319" s="150"/>
      <c r="BG2319" s="150"/>
      <c r="BH2319" s="150"/>
    </row>
    <row r="2320" spans="1:60" ht="22.5" outlineLevel="1" x14ac:dyDescent="0.2">
      <c r="A2320" s="167">
        <v>97</v>
      </c>
      <c r="B2320" s="168" t="s">
        <v>1308</v>
      </c>
      <c r="C2320" s="184" t="s">
        <v>3178</v>
      </c>
      <c r="D2320" s="169" t="s">
        <v>565</v>
      </c>
      <c r="E2320" s="170">
        <v>733.16832999999997</v>
      </c>
      <c r="F2320" s="171"/>
      <c r="G2320" s="172">
        <f>ROUND(E2320*F2320,2)</f>
        <v>0</v>
      </c>
      <c r="H2320" s="171"/>
      <c r="I2320" s="172">
        <f>ROUND(E2320*H2320,2)</f>
        <v>0</v>
      </c>
      <c r="J2320" s="171"/>
      <c r="K2320" s="172">
        <f>ROUND(E2320*J2320,2)</f>
        <v>0</v>
      </c>
      <c r="L2320" s="172">
        <v>21</v>
      </c>
      <c r="M2320" s="172">
        <f>G2320*(1+L2320/100)</f>
        <v>0</v>
      </c>
      <c r="N2320" s="172">
        <v>4.3799999999999999E-2</v>
      </c>
      <c r="O2320" s="172">
        <f>ROUND(E2320*N2320,2)</f>
        <v>32.11</v>
      </c>
      <c r="P2320" s="172">
        <v>0</v>
      </c>
      <c r="Q2320" s="172">
        <f>ROUND(E2320*P2320,2)</f>
        <v>0</v>
      </c>
      <c r="R2320" s="172" t="s">
        <v>938</v>
      </c>
      <c r="S2320" s="172" t="s">
        <v>184</v>
      </c>
      <c r="T2320" s="173" t="s">
        <v>184</v>
      </c>
      <c r="U2320" s="159">
        <v>0</v>
      </c>
      <c r="V2320" s="159">
        <f>ROUND(E2320*U2320,2)</f>
        <v>0</v>
      </c>
      <c r="W2320" s="159"/>
      <c r="X2320" s="150"/>
      <c r="Y2320" s="150"/>
      <c r="Z2320" s="150"/>
      <c r="AA2320" s="150"/>
      <c r="AB2320" s="150"/>
      <c r="AC2320" s="150"/>
      <c r="AD2320" s="150"/>
      <c r="AE2320" s="150"/>
      <c r="AF2320" s="150"/>
      <c r="AG2320" s="150" t="s">
        <v>939</v>
      </c>
      <c r="AH2320" s="150"/>
      <c r="AI2320" s="150"/>
      <c r="AJ2320" s="150"/>
      <c r="AK2320" s="150"/>
      <c r="AL2320" s="150"/>
      <c r="AM2320" s="150"/>
      <c r="AN2320" s="150"/>
      <c r="AO2320" s="150"/>
      <c r="AP2320" s="150"/>
      <c r="AQ2320" s="150"/>
      <c r="AR2320" s="150"/>
      <c r="AS2320" s="150"/>
      <c r="AT2320" s="150"/>
      <c r="AU2320" s="150"/>
      <c r="AV2320" s="150"/>
      <c r="AW2320" s="150"/>
      <c r="AX2320" s="150"/>
      <c r="AY2320" s="150"/>
      <c r="AZ2320" s="150"/>
      <c r="BA2320" s="150"/>
      <c r="BB2320" s="150"/>
      <c r="BC2320" s="150"/>
      <c r="BD2320" s="150"/>
      <c r="BE2320" s="150"/>
      <c r="BF2320" s="150"/>
      <c r="BG2320" s="150"/>
      <c r="BH2320" s="150"/>
    </row>
    <row r="2321" spans="1:60" outlineLevel="1" x14ac:dyDescent="0.2">
      <c r="A2321" s="157"/>
      <c r="B2321" s="158"/>
      <c r="C2321" s="199" t="s">
        <v>355</v>
      </c>
      <c r="D2321" s="192"/>
      <c r="E2321" s="193"/>
      <c r="F2321" s="159"/>
      <c r="G2321" s="159"/>
      <c r="H2321" s="159"/>
      <c r="I2321" s="159"/>
      <c r="J2321" s="159"/>
      <c r="K2321" s="159"/>
      <c r="L2321" s="159"/>
      <c r="M2321" s="159"/>
      <c r="N2321" s="159"/>
      <c r="O2321" s="159"/>
      <c r="P2321" s="159"/>
      <c r="Q2321" s="159"/>
      <c r="R2321" s="159"/>
      <c r="S2321" s="159"/>
      <c r="T2321" s="159"/>
      <c r="U2321" s="159"/>
      <c r="V2321" s="159"/>
      <c r="W2321" s="159"/>
      <c r="X2321" s="150"/>
      <c r="Y2321" s="150"/>
      <c r="Z2321" s="150"/>
      <c r="AA2321" s="150"/>
      <c r="AB2321" s="150"/>
      <c r="AC2321" s="150"/>
      <c r="AD2321" s="150"/>
      <c r="AE2321" s="150"/>
      <c r="AF2321" s="150"/>
      <c r="AG2321" s="150" t="s">
        <v>245</v>
      </c>
      <c r="AH2321" s="150"/>
      <c r="AI2321" s="150"/>
      <c r="AJ2321" s="150"/>
      <c r="AK2321" s="150"/>
      <c r="AL2321" s="150"/>
      <c r="AM2321" s="150"/>
      <c r="AN2321" s="150"/>
      <c r="AO2321" s="150"/>
      <c r="AP2321" s="150"/>
      <c r="AQ2321" s="150"/>
      <c r="AR2321" s="150"/>
      <c r="AS2321" s="150"/>
      <c r="AT2321" s="150"/>
      <c r="AU2321" s="150"/>
      <c r="AV2321" s="150"/>
      <c r="AW2321" s="150"/>
      <c r="AX2321" s="150"/>
      <c r="AY2321" s="150"/>
      <c r="AZ2321" s="150"/>
      <c r="BA2321" s="150"/>
      <c r="BB2321" s="150"/>
      <c r="BC2321" s="150"/>
      <c r="BD2321" s="150"/>
      <c r="BE2321" s="150"/>
      <c r="BF2321" s="150"/>
      <c r="BG2321" s="150"/>
      <c r="BH2321" s="150"/>
    </row>
    <row r="2322" spans="1:60" outlineLevel="1" x14ac:dyDescent="0.2">
      <c r="A2322" s="157"/>
      <c r="B2322" s="158"/>
      <c r="C2322" s="200" t="s">
        <v>1310</v>
      </c>
      <c r="D2322" s="192"/>
      <c r="E2322" s="193">
        <v>444</v>
      </c>
      <c r="F2322" s="159"/>
      <c r="G2322" s="159"/>
      <c r="H2322" s="159"/>
      <c r="I2322" s="159"/>
      <c r="J2322" s="159"/>
      <c r="K2322" s="159"/>
      <c r="L2322" s="159"/>
      <c r="M2322" s="159"/>
      <c r="N2322" s="159"/>
      <c r="O2322" s="159"/>
      <c r="P2322" s="159"/>
      <c r="Q2322" s="159"/>
      <c r="R2322" s="159"/>
      <c r="S2322" s="159"/>
      <c r="T2322" s="159"/>
      <c r="U2322" s="159"/>
      <c r="V2322" s="159"/>
      <c r="W2322" s="159"/>
      <c r="X2322" s="150"/>
      <c r="Y2322" s="150"/>
      <c r="Z2322" s="150"/>
      <c r="AA2322" s="150"/>
      <c r="AB2322" s="150"/>
      <c r="AC2322" s="150"/>
      <c r="AD2322" s="150"/>
      <c r="AE2322" s="150"/>
      <c r="AF2322" s="150"/>
      <c r="AG2322" s="150" t="s">
        <v>245</v>
      </c>
      <c r="AH2322" s="150">
        <v>2</v>
      </c>
      <c r="AI2322" s="150"/>
      <c r="AJ2322" s="150"/>
      <c r="AK2322" s="150"/>
      <c r="AL2322" s="150"/>
      <c r="AM2322" s="150"/>
      <c r="AN2322" s="150"/>
      <c r="AO2322" s="150"/>
      <c r="AP2322" s="150"/>
      <c r="AQ2322" s="150"/>
      <c r="AR2322" s="150"/>
      <c r="AS2322" s="150"/>
      <c r="AT2322" s="150"/>
      <c r="AU2322" s="150"/>
      <c r="AV2322" s="150"/>
      <c r="AW2322" s="150"/>
      <c r="AX2322" s="150"/>
      <c r="AY2322" s="150"/>
      <c r="AZ2322" s="150"/>
      <c r="BA2322" s="150"/>
      <c r="BB2322" s="150"/>
      <c r="BC2322" s="150"/>
      <c r="BD2322" s="150"/>
      <c r="BE2322" s="150"/>
      <c r="BF2322" s="150"/>
      <c r="BG2322" s="150"/>
      <c r="BH2322" s="150"/>
    </row>
    <row r="2323" spans="1:60" outlineLevel="1" x14ac:dyDescent="0.2">
      <c r="A2323" s="157"/>
      <c r="B2323" s="158"/>
      <c r="C2323" s="200" t="s">
        <v>1311</v>
      </c>
      <c r="D2323" s="192"/>
      <c r="E2323" s="193">
        <v>66</v>
      </c>
      <c r="F2323" s="159"/>
      <c r="G2323" s="159"/>
      <c r="H2323" s="159"/>
      <c r="I2323" s="159"/>
      <c r="J2323" s="159"/>
      <c r="K2323" s="159"/>
      <c r="L2323" s="159"/>
      <c r="M2323" s="159"/>
      <c r="N2323" s="159"/>
      <c r="O2323" s="159"/>
      <c r="P2323" s="159"/>
      <c r="Q2323" s="159"/>
      <c r="R2323" s="159"/>
      <c r="S2323" s="159"/>
      <c r="T2323" s="159"/>
      <c r="U2323" s="159"/>
      <c r="V2323" s="159"/>
      <c r="W2323" s="159"/>
      <c r="X2323" s="150"/>
      <c r="Y2323" s="150"/>
      <c r="Z2323" s="150"/>
      <c r="AA2323" s="150"/>
      <c r="AB2323" s="150"/>
      <c r="AC2323" s="150"/>
      <c r="AD2323" s="150"/>
      <c r="AE2323" s="150"/>
      <c r="AF2323" s="150"/>
      <c r="AG2323" s="150" t="s">
        <v>245</v>
      </c>
      <c r="AH2323" s="150">
        <v>2</v>
      </c>
      <c r="AI2323" s="150"/>
      <c r="AJ2323" s="150"/>
      <c r="AK2323" s="150"/>
      <c r="AL2323" s="150"/>
      <c r="AM2323" s="150"/>
      <c r="AN2323" s="150"/>
      <c r="AO2323" s="150"/>
      <c r="AP2323" s="150"/>
      <c r="AQ2323" s="150"/>
      <c r="AR2323" s="150"/>
      <c r="AS2323" s="150"/>
      <c r="AT2323" s="150"/>
      <c r="AU2323" s="150"/>
      <c r="AV2323" s="150"/>
      <c r="AW2323" s="150"/>
      <c r="AX2323" s="150"/>
      <c r="AY2323" s="150"/>
      <c r="AZ2323" s="150"/>
      <c r="BA2323" s="150"/>
      <c r="BB2323" s="150"/>
      <c r="BC2323" s="150"/>
      <c r="BD2323" s="150"/>
      <c r="BE2323" s="150"/>
      <c r="BF2323" s="150"/>
      <c r="BG2323" s="150"/>
      <c r="BH2323" s="150"/>
    </row>
    <row r="2324" spans="1:60" outlineLevel="1" x14ac:dyDescent="0.2">
      <c r="A2324" s="157"/>
      <c r="B2324" s="158"/>
      <c r="C2324" s="200" t="s">
        <v>1312</v>
      </c>
      <c r="D2324" s="192"/>
      <c r="E2324" s="193">
        <v>291.5</v>
      </c>
      <c r="F2324" s="159"/>
      <c r="G2324" s="159"/>
      <c r="H2324" s="159"/>
      <c r="I2324" s="159"/>
      <c r="J2324" s="159"/>
      <c r="K2324" s="159"/>
      <c r="L2324" s="159"/>
      <c r="M2324" s="159"/>
      <c r="N2324" s="159"/>
      <c r="O2324" s="159"/>
      <c r="P2324" s="159"/>
      <c r="Q2324" s="159"/>
      <c r="R2324" s="159"/>
      <c r="S2324" s="159"/>
      <c r="T2324" s="159"/>
      <c r="U2324" s="159"/>
      <c r="V2324" s="159"/>
      <c r="W2324" s="159"/>
      <c r="X2324" s="150"/>
      <c r="Y2324" s="150"/>
      <c r="Z2324" s="150"/>
      <c r="AA2324" s="150"/>
      <c r="AB2324" s="150"/>
      <c r="AC2324" s="150"/>
      <c r="AD2324" s="150"/>
      <c r="AE2324" s="150"/>
      <c r="AF2324" s="150"/>
      <c r="AG2324" s="150" t="s">
        <v>245</v>
      </c>
      <c r="AH2324" s="150">
        <v>2</v>
      </c>
      <c r="AI2324" s="150"/>
      <c r="AJ2324" s="150"/>
      <c r="AK2324" s="150"/>
      <c r="AL2324" s="150"/>
      <c r="AM2324" s="150"/>
      <c r="AN2324" s="150"/>
      <c r="AO2324" s="150"/>
      <c r="AP2324" s="150"/>
      <c r="AQ2324" s="150"/>
      <c r="AR2324" s="150"/>
      <c r="AS2324" s="150"/>
      <c r="AT2324" s="150"/>
      <c r="AU2324" s="150"/>
      <c r="AV2324" s="150"/>
      <c r="AW2324" s="150"/>
      <c r="AX2324" s="150"/>
      <c r="AY2324" s="150"/>
      <c r="AZ2324" s="150"/>
      <c r="BA2324" s="150"/>
      <c r="BB2324" s="150"/>
      <c r="BC2324" s="150"/>
      <c r="BD2324" s="150"/>
      <c r="BE2324" s="150"/>
      <c r="BF2324" s="150"/>
      <c r="BG2324" s="150"/>
      <c r="BH2324" s="150"/>
    </row>
    <row r="2325" spans="1:60" outlineLevel="1" x14ac:dyDescent="0.2">
      <c r="A2325" s="157"/>
      <c r="B2325" s="158"/>
      <c r="C2325" s="200" t="s">
        <v>1313</v>
      </c>
      <c r="D2325" s="192"/>
      <c r="E2325" s="193">
        <v>232</v>
      </c>
      <c r="F2325" s="159"/>
      <c r="G2325" s="159"/>
      <c r="H2325" s="159"/>
      <c r="I2325" s="159"/>
      <c r="J2325" s="159"/>
      <c r="K2325" s="159"/>
      <c r="L2325" s="159"/>
      <c r="M2325" s="159"/>
      <c r="N2325" s="159"/>
      <c r="O2325" s="159"/>
      <c r="P2325" s="159"/>
      <c r="Q2325" s="159"/>
      <c r="R2325" s="159"/>
      <c r="S2325" s="159"/>
      <c r="T2325" s="159"/>
      <c r="U2325" s="159"/>
      <c r="V2325" s="159"/>
      <c r="W2325" s="159"/>
      <c r="X2325" s="150"/>
      <c r="Y2325" s="150"/>
      <c r="Z2325" s="150"/>
      <c r="AA2325" s="150"/>
      <c r="AB2325" s="150"/>
      <c r="AC2325" s="150"/>
      <c r="AD2325" s="150"/>
      <c r="AE2325" s="150"/>
      <c r="AF2325" s="150"/>
      <c r="AG2325" s="150" t="s">
        <v>245</v>
      </c>
      <c r="AH2325" s="150">
        <v>2</v>
      </c>
      <c r="AI2325" s="150"/>
      <c r="AJ2325" s="150"/>
      <c r="AK2325" s="150"/>
      <c r="AL2325" s="150"/>
      <c r="AM2325" s="150"/>
      <c r="AN2325" s="150"/>
      <c r="AO2325" s="150"/>
      <c r="AP2325" s="150"/>
      <c r="AQ2325" s="150"/>
      <c r="AR2325" s="150"/>
      <c r="AS2325" s="150"/>
      <c r="AT2325" s="150"/>
      <c r="AU2325" s="150"/>
      <c r="AV2325" s="150"/>
      <c r="AW2325" s="150"/>
      <c r="AX2325" s="150"/>
      <c r="AY2325" s="150"/>
      <c r="AZ2325" s="150"/>
      <c r="BA2325" s="150"/>
      <c r="BB2325" s="150"/>
      <c r="BC2325" s="150"/>
      <c r="BD2325" s="150"/>
      <c r="BE2325" s="150"/>
      <c r="BF2325" s="150"/>
      <c r="BG2325" s="150"/>
      <c r="BH2325" s="150"/>
    </row>
    <row r="2326" spans="1:60" outlineLevel="1" x14ac:dyDescent="0.2">
      <c r="A2326" s="157"/>
      <c r="B2326" s="158"/>
      <c r="C2326" s="200" t="s">
        <v>1314</v>
      </c>
      <c r="D2326" s="192"/>
      <c r="E2326" s="193">
        <v>898.5</v>
      </c>
      <c r="F2326" s="159"/>
      <c r="G2326" s="159"/>
      <c r="H2326" s="159"/>
      <c r="I2326" s="159"/>
      <c r="J2326" s="159"/>
      <c r="K2326" s="159"/>
      <c r="L2326" s="159"/>
      <c r="M2326" s="159"/>
      <c r="N2326" s="159"/>
      <c r="O2326" s="159"/>
      <c r="P2326" s="159"/>
      <c r="Q2326" s="159"/>
      <c r="R2326" s="159"/>
      <c r="S2326" s="159"/>
      <c r="T2326" s="159"/>
      <c r="U2326" s="159"/>
      <c r="V2326" s="159"/>
      <c r="W2326" s="159"/>
      <c r="X2326" s="150"/>
      <c r="Y2326" s="150"/>
      <c r="Z2326" s="150"/>
      <c r="AA2326" s="150"/>
      <c r="AB2326" s="150"/>
      <c r="AC2326" s="150"/>
      <c r="AD2326" s="150"/>
      <c r="AE2326" s="150"/>
      <c r="AF2326" s="150"/>
      <c r="AG2326" s="150" t="s">
        <v>245</v>
      </c>
      <c r="AH2326" s="150">
        <v>2</v>
      </c>
      <c r="AI2326" s="150"/>
      <c r="AJ2326" s="150"/>
      <c r="AK2326" s="150"/>
      <c r="AL2326" s="150"/>
      <c r="AM2326" s="150"/>
      <c r="AN2326" s="150"/>
      <c r="AO2326" s="150"/>
      <c r="AP2326" s="150"/>
      <c r="AQ2326" s="150"/>
      <c r="AR2326" s="150"/>
      <c r="AS2326" s="150"/>
      <c r="AT2326" s="150"/>
      <c r="AU2326" s="150"/>
      <c r="AV2326" s="150"/>
      <c r="AW2326" s="150"/>
      <c r="AX2326" s="150"/>
      <c r="AY2326" s="150"/>
      <c r="AZ2326" s="150"/>
      <c r="BA2326" s="150"/>
      <c r="BB2326" s="150"/>
      <c r="BC2326" s="150"/>
      <c r="BD2326" s="150"/>
      <c r="BE2326" s="150"/>
      <c r="BF2326" s="150"/>
      <c r="BG2326" s="150"/>
      <c r="BH2326" s="150"/>
    </row>
    <row r="2327" spans="1:60" outlineLevel="1" x14ac:dyDescent="0.2">
      <c r="A2327" s="157"/>
      <c r="B2327" s="158"/>
      <c r="C2327" s="200" t="s">
        <v>1315</v>
      </c>
      <c r="D2327" s="192"/>
      <c r="E2327" s="193">
        <v>42</v>
      </c>
      <c r="F2327" s="159"/>
      <c r="G2327" s="159"/>
      <c r="H2327" s="159"/>
      <c r="I2327" s="159"/>
      <c r="J2327" s="159"/>
      <c r="K2327" s="159"/>
      <c r="L2327" s="159"/>
      <c r="M2327" s="159"/>
      <c r="N2327" s="159"/>
      <c r="O2327" s="159"/>
      <c r="P2327" s="159"/>
      <c r="Q2327" s="159"/>
      <c r="R2327" s="159"/>
      <c r="S2327" s="159"/>
      <c r="T2327" s="159"/>
      <c r="U2327" s="159"/>
      <c r="V2327" s="159"/>
      <c r="W2327" s="159"/>
      <c r="X2327" s="150"/>
      <c r="Y2327" s="150"/>
      <c r="Z2327" s="150"/>
      <c r="AA2327" s="150"/>
      <c r="AB2327" s="150"/>
      <c r="AC2327" s="150"/>
      <c r="AD2327" s="150"/>
      <c r="AE2327" s="150"/>
      <c r="AF2327" s="150"/>
      <c r="AG2327" s="150" t="s">
        <v>245</v>
      </c>
      <c r="AH2327" s="150">
        <v>2</v>
      </c>
      <c r="AI2327" s="150"/>
      <c r="AJ2327" s="150"/>
      <c r="AK2327" s="150"/>
      <c r="AL2327" s="150"/>
      <c r="AM2327" s="150"/>
      <c r="AN2327" s="150"/>
      <c r="AO2327" s="150"/>
      <c r="AP2327" s="150"/>
      <c r="AQ2327" s="150"/>
      <c r="AR2327" s="150"/>
      <c r="AS2327" s="150"/>
      <c r="AT2327" s="150"/>
      <c r="AU2327" s="150"/>
      <c r="AV2327" s="150"/>
      <c r="AW2327" s="150"/>
      <c r="AX2327" s="150"/>
      <c r="AY2327" s="150"/>
      <c r="AZ2327" s="150"/>
      <c r="BA2327" s="150"/>
      <c r="BB2327" s="150"/>
      <c r="BC2327" s="150"/>
      <c r="BD2327" s="150"/>
      <c r="BE2327" s="150"/>
      <c r="BF2327" s="150"/>
      <c r="BG2327" s="150"/>
      <c r="BH2327" s="150"/>
    </row>
    <row r="2328" spans="1:60" outlineLevel="1" x14ac:dyDescent="0.2">
      <c r="A2328" s="157"/>
      <c r="B2328" s="158"/>
      <c r="C2328" s="200" t="s">
        <v>1316</v>
      </c>
      <c r="D2328" s="192"/>
      <c r="E2328" s="193">
        <v>84</v>
      </c>
      <c r="F2328" s="159"/>
      <c r="G2328" s="159"/>
      <c r="H2328" s="159"/>
      <c r="I2328" s="159"/>
      <c r="J2328" s="159"/>
      <c r="K2328" s="159"/>
      <c r="L2328" s="159"/>
      <c r="M2328" s="159"/>
      <c r="N2328" s="159"/>
      <c r="O2328" s="159"/>
      <c r="P2328" s="159"/>
      <c r="Q2328" s="159"/>
      <c r="R2328" s="159"/>
      <c r="S2328" s="159"/>
      <c r="T2328" s="159"/>
      <c r="U2328" s="159"/>
      <c r="V2328" s="159"/>
      <c r="W2328" s="159"/>
      <c r="X2328" s="150"/>
      <c r="Y2328" s="150"/>
      <c r="Z2328" s="150"/>
      <c r="AA2328" s="150"/>
      <c r="AB2328" s="150"/>
      <c r="AC2328" s="150"/>
      <c r="AD2328" s="150"/>
      <c r="AE2328" s="150"/>
      <c r="AF2328" s="150"/>
      <c r="AG2328" s="150" t="s">
        <v>245</v>
      </c>
      <c r="AH2328" s="150">
        <v>2</v>
      </c>
      <c r="AI2328" s="150"/>
      <c r="AJ2328" s="150"/>
      <c r="AK2328" s="150"/>
      <c r="AL2328" s="150"/>
      <c r="AM2328" s="150"/>
      <c r="AN2328" s="150"/>
      <c r="AO2328" s="150"/>
      <c r="AP2328" s="150"/>
      <c r="AQ2328" s="150"/>
      <c r="AR2328" s="150"/>
      <c r="AS2328" s="150"/>
      <c r="AT2328" s="150"/>
      <c r="AU2328" s="150"/>
      <c r="AV2328" s="150"/>
      <c r="AW2328" s="150"/>
      <c r="AX2328" s="150"/>
      <c r="AY2328" s="150"/>
      <c r="AZ2328" s="150"/>
      <c r="BA2328" s="150"/>
      <c r="BB2328" s="150"/>
      <c r="BC2328" s="150"/>
      <c r="BD2328" s="150"/>
      <c r="BE2328" s="150"/>
      <c r="BF2328" s="150"/>
      <c r="BG2328" s="150"/>
      <c r="BH2328" s="150"/>
    </row>
    <row r="2329" spans="1:60" outlineLevel="1" x14ac:dyDescent="0.2">
      <c r="A2329" s="157"/>
      <c r="B2329" s="158"/>
      <c r="C2329" s="200" t="s">
        <v>1317</v>
      </c>
      <c r="D2329" s="192"/>
      <c r="E2329" s="193">
        <v>45</v>
      </c>
      <c r="F2329" s="159"/>
      <c r="G2329" s="159"/>
      <c r="H2329" s="159"/>
      <c r="I2329" s="159"/>
      <c r="J2329" s="159"/>
      <c r="K2329" s="159"/>
      <c r="L2329" s="159"/>
      <c r="M2329" s="159"/>
      <c r="N2329" s="159"/>
      <c r="O2329" s="159"/>
      <c r="P2329" s="159"/>
      <c r="Q2329" s="159"/>
      <c r="R2329" s="159"/>
      <c r="S2329" s="159"/>
      <c r="T2329" s="159"/>
      <c r="U2329" s="159"/>
      <c r="V2329" s="159"/>
      <c r="W2329" s="159"/>
      <c r="X2329" s="150"/>
      <c r="Y2329" s="150"/>
      <c r="Z2329" s="150"/>
      <c r="AA2329" s="150"/>
      <c r="AB2329" s="150"/>
      <c r="AC2329" s="150"/>
      <c r="AD2329" s="150"/>
      <c r="AE2329" s="150"/>
      <c r="AF2329" s="150"/>
      <c r="AG2329" s="150" t="s">
        <v>245</v>
      </c>
      <c r="AH2329" s="150">
        <v>2</v>
      </c>
      <c r="AI2329" s="150"/>
      <c r="AJ2329" s="150"/>
      <c r="AK2329" s="150"/>
      <c r="AL2329" s="150"/>
      <c r="AM2329" s="150"/>
      <c r="AN2329" s="150"/>
      <c r="AO2329" s="150"/>
      <c r="AP2329" s="150"/>
      <c r="AQ2329" s="150"/>
      <c r="AR2329" s="150"/>
      <c r="AS2329" s="150"/>
      <c r="AT2329" s="150"/>
      <c r="AU2329" s="150"/>
      <c r="AV2329" s="150"/>
      <c r="AW2329" s="150"/>
      <c r="AX2329" s="150"/>
      <c r="AY2329" s="150"/>
      <c r="AZ2329" s="150"/>
      <c r="BA2329" s="150"/>
      <c r="BB2329" s="150"/>
      <c r="BC2329" s="150"/>
      <c r="BD2329" s="150"/>
      <c r="BE2329" s="150"/>
      <c r="BF2329" s="150"/>
      <c r="BG2329" s="150"/>
      <c r="BH2329" s="150"/>
    </row>
    <row r="2330" spans="1:60" outlineLevel="1" x14ac:dyDescent="0.2">
      <c r="A2330" s="157"/>
      <c r="B2330" s="158"/>
      <c r="C2330" s="200" t="s">
        <v>1318</v>
      </c>
      <c r="D2330" s="192"/>
      <c r="E2330" s="193">
        <v>168.5</v>
      </c>
      <c r="F2330" s="159"/>
      <c r="G2330" s="159"/>
      <c r="H2330" s="159"/>
      <c r="I2330" s="159"/>
      <c r="J2330" s="159"/>
      <c r="K2330" s="159"/>
      <c r="L2330" s="159"/>
      <c r="M2330" s="159"/>
      <c r="N2330" s="159"/>
      <c r="O2330" s="159"/>
      <c r="P2330" s="159"/>
      <c r="Q2330" s="159"/>
      <c r="R2330" s="159"/>
      <c r="S2330" s="159"/>
      <c r="T2330" s="159"/>
      <c r="U2330" s="159"/>
      <c r="V2330" s="159"/>
      <c r="W2330" s="159"/>
      <c r="X2330" s="150"/>
      <c r="Y2330" s="150"/>
      <c r="Z2330" s="150"/>
      <c r="AA2330" s="150"/>
      <c r="AB2330" s="150"/>
      <c r="AC2330" s="150"/>
      <c r="AD2330" s="150"/>
      <c r="AE2330" s="150"/>
      <c r="AF2330" s="150"/>
      <c r="AG2330" s="150" t="s">
        <v>245</v>
      </c>
      <c r="AH2330" s="150">
        <v>2</v>
      </c>
      <c r="AI2330" s="150"/>
      <c r="AJ2330" s="150"/>
      <c r="AK2330" s="150"/>
      <c r="AL2330" s="150"/>
      <c r="AM2330" s="150"/>
      <c r="AN2330" s="150"/>
      <c r="AO2330" s="150"/>
      <c r="AP2330" s="150"/>
      <c r="AQ2330" s="150"/>
      <c r="AR2330" s="150"/>
      <c r="AS2330" s="150"/>
      <c r="AT2330" s="150"/>
      <c r="AU2330" s="150"/>
      <c r="AV2330" s="150"/>
      <c r="AW2330" s="150"/>
      <c r="AX2330" s="150"/>
      <c r="AY2330" s="150"/>
      <c r="AZ2330" s="150"/>
      <c r="BA2330" s="150"/>
      <c r="BB2330" s="150"/>
      <c r="BC2330" s="150"/>
      <c r="BD2330" s="150"/>
      <c r="BE2330" s="150"/>
      <c r="BF2330" s="150"/>
      <c r="BG2330" s="150"/>
      <c r="BH2330" s="150"/>
    </row>
    <row r="2331" spans="1:60" outlineLevel="1" x14ac:dyDescent="0.2">
      <c r="A2331" s="157"/>
      <c r="B2331" s="158"/>
      <c r="C2331" s="200" t="s">
        <v>1319</v>
      </c>
      <c r="D2331" s="192"/>
      <c r="E2331" s="193">
        <v>40</v>
      </c>
      <c r="F2331" s="159"/>
      <c r="G2331" s="159"/>
      <c r="H2331" s="159"/>
      <c r="I2331" s="159"/>
      <c r="J2331" s="159"/>
      <c r="K2331" s="159"/>
      <c r="L2331" s="159"/>
      <c r="M2331" s="159"/>
      <c r="N2331" s="159"/>
      <c r="O2331" s="159"/>
      <c r="P2331" s="159"/>
      <c r="Q2331" s="159"/>
      <c r="R2331" s="159"/>
      <c r="S2331" s="159"/>
      <c r="T2331" s="159"/>
      <c r="U2331" s="159"/>
      <c r="V2331" s="159"/>
      <c r="W2331" s="159"/>
      <c r="X2331" s="150"/>
      <c r="Y2331" s="150"/>
      <c r="Z2331" s="150"/>
      <c r="AA2331" s="150"/>
      <c r="AB2331" s="150"/>
      <c r="AC2331" s="150"/>
      <c r="AD2331" s="150"/>
      <c r="AE2331" s="150"/>
      <c r="AF2331" s="150"/>
      <c r="AG2331" s="150" t="s">
        <v>245</v>
      </c>
      <c r="AH2331" s="150">
        <v>2</v>
      </c>
      <c r="AI2331" s="150"/>
      <c r="AJ2331" s="150"/>
      <c r="AK2331" s="150"/>
      <c r="AL2331" s="150"/>
      <c r="AM2331" s="150"/>
      <c r="AN2331" s="150"/>
      <c r="AO2331" s="150"/>
      <c r="AP2331" s="150"/>
      <c r="AQ2331" s="150"/>
      <c r="AR2331" s="150"/>
      <c r="AS2331" s="150"/>
      <c r="AT2331" s="150"/>
      <c r="AU2331" s="150"/>
      <c r="AV2331" s="150"/>
      <c r="AW2331" s="150"/>
      <c r="AX2331" s="150"/>
      <c r="AY2331" s="150"/>
      <c r="AZ2331" s="150"/>
      <c r="BA2331" s="150"/>
      <c r="BB2331" s="150"/>
      <c r="BC2331" s="150"/>
      <c r="BD2331" s="150"/>
      <c r="BE2331" s="150"/>
      <c r="BF2331" s="150"/>
      <c r="BG2331" s="150"/>
      <c r="BH2331" s="150"/>
    </row>
    <row r="2332" spans="1:60" outlineLevel="1" x14ac:dyDescent="0.2">
      <c r="A2332" s="157"/>
      <c r="B2332" s="158"/>
      <c r="C2332" s="200" t="s">
        <v>1320</v>
      </c>
      <c r="D2332" s="192"/>
      <c r="E2332" s="193">
        <v>359.5</v>
      </c>
      <c r="F2332" s="159"/>
      <c r="G2332" s="159"/>
      <c r="H2332" s="159"/>
      <c r="I2332" s="159"/>
      <c r="J2332" s="159"/>
      <c r="K2332" s="159"/>
      <c r="L2332" s="159"/>
      <c r="M2332" s="159"/>
      <c r="N2332" s="159"/>
      <c r="O2332" s="159"/>
      <c r="P2332" s="159"/>
      <c r="Q2332" s="159"/>
      <c r="R2332" s="159"/>
      <c r="S2332" s="159"/>
      <c r="T2332" s="159"/>
      <c r="U2332" s="159"/>
      <c r="V2332" s="159"/>
      <c r="W2332" s="159"/>
      <c r="X2332" s="150"/>
      <c r="Y2332" s="150"/>
      <c r="Z2332" s="150"/>
      <c r="AA2332" s="150"/>
      <c r="AB2332" s="150"/>
      <c r="AC2332" s="150"/>
      <c r="AD2332" s="150"/>
      <c r="AE2332" s="150"/>
      <c r="AF2332" s="150"/>
      <c r="AG2332" s="150" t="s">
        <v>245</v>
      </c>
      <c r="AH2332" s="150">
        <v>2</v>
      </c>
      <c r="AI2332" s="150"/>
      <c r="AJ2332" s="150"/>
      <c r="AK2332" s="150"/>
      <c r="AL2332" s="150"/>
      <c r="AM2332" s="150"/>
      <c r="AN2332" s="150"/>
      <c r="AO2332" s="150"/>
      <c r="AP2332" s="150"/>
      <c r="AQ2332" s="150"/>
      <c r="AR2332" s="150"/>
      <c r="AS2332" s="150"/>
      <c r="AT2332" s="150"/>
      <c r="AU2332" s="150"/>
      <c r="AV2332" s="150"/>
      <c r="AW2332" s="150"/>
      <c r="AX2332" s="150"/>
      <c r="AY2332" s="150"/>
      <c r="AZ2332" s="150"/>
      <c r="BA2332" s="150"/>
      <c r="BB2332" s="150"/>
      <c r="BC2332" s="150"/>
      <c r="BD2332" s="150"/>
      <c r="BE2332" s="150"/>
      <c r="BF2332" s="150"/>
      <c r="BG2332" s="150"/>
      <c r="BH2332" s="150"/>
    </row>
    <row r="2333" spans="1:60" outlineLevel="1" x14ac:dyDescent="0.2">
      <c r="A2333" s="157"/>
      <c r="B2333" s="158"/>
      <c r="C2333" s="200" t="s">
        <v>1321</v>
      </c>
      <c r="D2333" s="192"/>
      <c r="E2333" s="193">
        <v>231</v>
      </c>
      <c r="F2333" s="159"/>
      <c r="G2333" s="159"/>
      <c r="H2333" s="159"/>
      <c r="I2333" s="159"/>
      <c r="J2333" s="159"/>
      <c r="K2333" s="159"/>
      <c r="L2333" s="159"/>
      <c r="M2333" s="159"/>
      <c r="N2333" s="159"/>
      <c r="O2333" s="159"/>
      <c r="P2333" s="159"/>
      <c r="Q2333" s="159"/>
      <c r="R2333" s="159"/>
      <c r="S2333" s="159"/>
      <c r="T2333" s="159"/>
      <c r="U2333" s="159"/>
      <c r="V2333" s="159"/>
      <c r="W2333" s="159"/>
      <c r="X2333" s="150"/>
      <c r="Y2333" s="150"/>
      <c r="Z2333" s="150"/>
      <c r="AA2333" s="150"/>
      <c r="AB2333" s="150"/>
      <c r="AC2333" s="150"/>
      <c r="AD2333" s="150"/>
      <c r="AE2333" s="150"/>
      <c r="AF2333" s="150"/>
      <c r="AG2333" s="150" t="s">
        <v>245</v>
      </c>
      <c r="AH2333" s="150">
        <v>2</v>
      </c>
      <c r="AI2333" s="150"/>
      <c r="AJ2333" s="150"/>
      <c r="AK2333" s="150"/>
      <c r="AL2333" s="150"/>
      <c r="AM2333" s="150"/>
      <c r="AN2333" s="150"/>
      <c r="AO2333" s="150"/>
      <c r="AP2333" s="150"/>
      <c r="AQ2333" s="150"/>
      <c r="AR2333" s="150"/>
      <c r="AS2333" s="150"/>
      <c r="AT2333" s="150"/>
      <c r="AU2333" s="150"/>
      <c r="AV2333" s="150"/>
      <c r="AW2333" s="150"/>
      <c r="AX2333" s="150"/>
      <c r="AY2333" s="150"/>
      <c r="AZ2333" s="150"/>
      <c r="BA2333" s="150"/>
      <c r="BB2333" s="150"/>
      <c r="BC2333" s="150"/>
      <c r="BD2333" s="150"/>
      <c r="BE2333" s="150"/>
      <c r="BF2333" s="150"/>
      <c r="BG2333" s="150"/>
      <c r="BH2333" s="150"/>
    </row>
    <row r="2334" spans="1:60" outlineLevel="1" x14ac:dyDescent="0.2">
      <c r="A2334" s="157"/>
      <c r="B2334" s="158"/>
      <c r="C2334" s="200" t="s">
        <v>1322</v>
      </c>
      <c r="D2334" s="192"/>
      <c r="E2334" s="193">
        <v>114</v>
      </c>
      <c r="F2334" s="159"/>
      <c r="G2334" s="159"/>
      <c r="H2334" s="159"/>
      <c r="I2334" s="159"/>
      <c r="J2334" s="159"/>
      <c r="K2334" s="159"/>
      <c r="L2334" s="159"/>
      <c r="M2334" s="159"/>
      <c r="N2334" s="159"/>
      <c r="O2334" s="159"/>
      <c r="P2334" s="159"/>
      <c r="Q2334" s="159"/>
      <c r="R2334" s="159"/>
      <c r="S2334" s="159"/>
      <c r="T2334" s="159"/>
      <c r="U2334" s="159"/>
      <c r="V2334" s="159"/>
      <c r="W2334" s="159"/>
      <c r="X2334" s="150"/>
      <c r="Y2334" s="150"/>
      <c r="Z2334" s="150"/>
      <c r="AA2334" s="150"/>
      <c r="AB2334" s="150"/>
      <c r="AC2334" s="150"/>
      <c r="AD2334" s="150"/>
      <c r="AE2334" s="150"/>
      <c r="AF2334" s="150"/>
      <c r="AG2334" s="150" t="s">
        <v>245</v>
      </c>
      <c r="AH2334" s="150">
        <v>2</v>
      </c>
      <c r="AI2334" s="150"/>
      <c r="AJ2334" s="150"/>
      <c r="AK2334" s="150"/>
      <c r="AL2334" s="150"/>
      <c r="AM2334" s="150"/>
      <c r="AN2334" s="150"/>
      <c r="AO2334" s="150"/>
      <c r="AP2334" s="150"/>
      <c r="AQ2334" s="150"/>
      <c r="AR2334" s="150"/>
      <c r="AS2334" s="150"/>
      <c r="AT2334" s="150"/>
      <c r="AU2334" s="150"/>
      <c r="AV2334" s="150"/>
      <c r="AW2334" s="150"/>
      <c r="AX2334" s="150"/>
      <c r="AY2334" s="150"/>
      <c r="AZ2334" s="150"/>
      <c r="BA2334" s="150"/>
      <c r="BB2334" s="150"/>
      <c r="BC2334" s="150"/>
      <c r="BD2334" s="150"/>
      <c r="BE2334" s="150"/>
      <c r="BF2334" s="150"/>
      <c r="BG2334" s="150"/>
      <c r="BH2334" s="150"/>
    </row>
    <row r="2335" spans="1:60" outlineLevel="1" x14ac:dyDescent="0.2">
      <c r="A2335" s="157"/>
      <c r="B2335" s="158"/>
      <c r="C2335" s="200" t="s">
        <v>1323</v>
      </c>
      <c r="D2335" s="192"/>
      <c r="E2335" s="193">
        <v>36</v>
      </c>
      <c r="F2335" s="159"/>
      <c r="G2335" s="159"/>
      <c r="H2335" s="159"/>
      <c r="I2335" s="159"/>
      <c r="J2335" s="159"/>
      <c r="K2335" s="159"/>
      <c r="L2335" s="159"/>
      <c r="M2335" s="159"/>
      <c r="N2335" s="159"/>
      <c r="O2335" s="159"/>
      <c r="P2335" s="159"/>
      <c r="Q2335" s="159"/>
      <c r="R2335" s="159"/>
      <c r="S2335" s="159"/>
      <c r="T2335" s="159"/>
      <c r="U2335" s="159"/>
      <c r="V2335" s="159"/>
      <c r="W2335" s="159"/>
      <c r="X2335" s="150"/>
      <c r="Y2335" s="150"/>
      <c r="Z2335" s="150"/>
      <c r="AA2335" s="150"/>
      <c r="AB2335" s="150"/>
      <c r="AC2335" s="150"/>
      <c r="AD2335" s="150"/>
      <c r="AE2335" s="150"/>
      <c r="AF2335" s="150"/>
      <c r="AG2335" s="150" t="s">
        <v>245</v>
      </c>
      <c r="AH2335" s="150">
        <v>2</v>
      </c>
      <c r="AI2335" s="150"/>
      <c r="AJ2335" s="150"/>
      <c r="AK2335" s="150"/>
      <c r="AL2335" s="150"/>
      <c r="AM2335" s="150"/>
      <c r="AN2335" s="150"/>
      <c r="AO2335" s="150"/>
      <c r="AP2335" s="150"/>
      <c r="AQ2335" s="150"/>
      <c r="AR2335" s="150"/>
      <c r="AS2335" s="150"/>
      <c r="AT2335" s="150"/>
      <c r="AU2335" s="150"/>
      <c r="AV2335" s="150"/>
      <c r="AW2335" s="150"/>
      <c r="AX2335" s="150"/>
      <c r="AY2335" s="150"/>
      <c r="AZ2335" s="150"/>
      <c r="BA2335" s="150"/>
      <c r="BB2335" s="150"/>
      <c r="BC2335" s="150"/>
      <c r="BD2335" s="150"/>
      <c r="BE2335" s="150"/>
      <c r="BF2335" s="150"/>
      <c r="BG2335" s="150"/>
      <c r="BH2335" s="150"/>
    </row>
    <row r="2336" spans="1:60" outlineLevel="1" x14ac:dyDescent="0.2">
      <c r="A2336" s="157"/>
      <c r="B2336" s="158"/>
      <c r="C2336" s="200" t="s">
        <v>1324</v>
      </c>
      <c r="D2336" s="192"/>
      <c r="E2336" s="193">
        <v>353</v>
      </c>
      <c r="F2336" s="159"/>
      <c r="G2336" s="159"/>
      <c r="H2336" s="159"/>
      <c r="I2336" s="159"/>
      <c r="J2336" s="159"/>
      <c r="K2336" s="159"/>
      <c r="L2336" s="159"/>
      <c r="M2336" s="159"/>
      <c r="N2336" s="159"/>
      <c r="O2336" s="159"/>
      <c r="P2336" s="159"/>
      <c r="Q2336" s="159"/>
      <c r="R2336" s="159"/>
      <c r="S2336" s="159"/>
      <c r="T2336" s="159"/>
      <c r="U2336" s="159"/>
      <c r="V2336" s="159"/>
      <c r="W2336" s="159"/>
      <c r="X2336" s="150"/>
      <c r="Y2336" s="150"/>
      <c r="Z2336" s="150"/>
      <c r="AA2336" s="150"/>
      <c r="AB2336" s="150"/>
      <c r="AC2336" s="150"/>
      <c r="AD2336" s="150"/>
      <c r="AE2336" s="150"/>
      <c r="AF2336" s="150"/>
      <c r="AG2336" s="150" t="s">
        <v>245</v>
      </c>
      <c r="AH2336" s="150">
        <v>2</v>
      </c>
      <c r="AI2336" s="150"/>
      <c r="AJ2336" s="150"/>
      <c r="AK2336" s="150"/>
      <c r="AL2336" s="150"/>
      <c r="AM2336" s="150"/>
      <c r="AN2336" s="150"/>
      <c r="AO2336" s="150"/>
      <c r="AP2336" s="150"/>
      <c r="AQ2336" s="150"/>
      <c r="AR2336" s="150"/>
      <c r="AS2336" s="150"/>
      <c r="AT2336" s="150"/>
      <c r="AU2336" s="150"/>
      <c r="AV2336" s="150"/>
      <c r="AW2336" s="150"/>
      <c r="AX2336" s="150"/>
      <c r="AY2336" s="150"/>
      <c r="AZ2336" s="150"/>
      <c r="BA2336" s="150"/>
      <c r="BB2336" s="150"/>
      <c r="BC2336" s="150"/>
      <c r="BD2336" s="150"/>
      <c r="BE2336" s="150"/>
      <c r="BF2336" s="150"/>
      <c r="BG2336" s="150"/>
      <c r="BH2336" s="150"/>
    </row>
    <row r="2337" spans="1:60" outlineLevel="1" x14ac:dyDescent="0.2">
      <c r="A2337" s="157"/>
      <c r="B2337" s="158"/>
      <c r="C2337" s="200" t="s">
        <v>1325</v>
      </c>
      <c r="D2337" s="192"/>
      <c r="E2337" s="193">
        <v>95</v>
      </c>
      <c r="F2337" s="159"/>
      <c r="G2337" s="159"/>
      <c r="H2337" s="159"/>
      <c r="I2337" s="159"/>
      <c r="J2337" s="159"/>
      <c r="K2337" s="159"/>
      <c r="L2337" s="159"/>
      <c r="M2337" s="159"/>
      <c r="N2337" s="159"/>
      <c r="O2337" s="159"/>
      <c r="P2337" s="159"/>
      <c r="Q2337" s="159"/>
      <c r="R2337" s="159"/>
      <c r="S2337" s="159"/>
      <c r="T2337" s="159"/>
      <c r="U2337" s="159"/>
      <c r="V2337" s="159"/>
      <c r="W2337" s="159"/>
      <c r="X2337" s="150"/>
      <c r="Y2337" s="150"/>
      <c r="Z2337" s="150"/>
      <c r="AA2337" s="150"/>
      <c r="AB2337" s="150"/>
      <c r="AC2337" s="150"/>
      <c r="AD2337" s="150"/>
      <c r="AE2337" s="150"/>
      <c r="AF2337" s="150"/>
      <c r="AG2337" s="150" t="s">
        <v>245</v>
      </c>
      <c r="AH2337" s="150">
        <v>2</v>
      </c>
      <c r="AI2337" s="150"/>
      <c r="AJ2337" s="150"/>
      <c r="AK2337" s="150"/>
      <c r="AL2337" s="150"/>
      <c r="AM2337" s="150"/>
      <c r="AN2337" s="150"/>
      <c r="AO2337" s="150"/>
      <c r="AP2337" s="150"/>
      <c r="AQ2337" s="150"/>
      <c r="AR2337" s="150"/>
      <c r="AS2337" s="150"/>
      <c r="AT2337" s="150"/>
      <c r="AU2337" s="150"/>
      <c r="AV2337" s="150"/>
      <c r="AW2337" s="150"/>
      <c r="AX2337" s="150"/>
      <c r="AY2337" s="150"/>
      <c r="AZ2337" s="150"/>
      <c r="BA2337" s="150"/>
      <c r="BB2337" s="150"/>
      <c r="BC2337" s="150"/>
      <c r="BD2337" s="150"/>
      <c r="BE2337" s="150"/>
      <c r="BF2337" s="150"/>
      <c r="BG2337" s="150"/>
      <c r="BH2337" s="150"/>
    </row>
    <row r="2338" spans="1:60" outlineLevel="1" x14ac:dyDescent="0.2">
      <c r="A2338" s="157"/>
      <c r="B2338" s="158"/>
      <c r="C2338" s="200" t="s">
        <v>1326</v>
      </c>
      <c r="D2338" s="192"/>
      <c r="E2338" s="193">
        <v>262</v>
      </c>
      <c r="F2338" s="159"/>
      <c r="G2338" s="159"/>
      <c r="H2338" s="159"/>
      <c r="I2338" s="159"/>
      <c r="J2338" s="159"/>
      <c r="K2338" s="159"/>
      <c r="L2338" s="159"/>
      <c r="M2338" s="159"/>
      <c r="N2338" s="159"/>
      <c r="O2338" s="159"/>
      <c r="P2338" s="159"/>
      <c r="Q2338" s="159"/>
      <c r="R2338" s="159"/>
      <c r="S2338" s="159"/>
      <c r="T2338" s="159"/>
      <c r="U2338" s="159"/>
      <c r="V2338" s="159"/>
      <c r="W2338" s="159"/>
      <c r="X2338" s="150"/>
      <c r="Y2338" s="150"/>
      <c r="Z2338" s="150"/>
      <c r="AA2338" s="150"/>
      <c r="AB2338" s="150"/>
      <c r="AC2338" s="150"/>
      <c r="AD2338" s="150"/>
      <c r="AE2338" s="150"/>
      <c r="AF2338" s="150"/>
      <c r="AG2338" s="150" t="s">
        <v>245</v>
      </c>
      <c r="AH2338" s="150">
        <v>2</v>
      </c>
      <c r="AI2338" s="150"/>
      <c r="AJ2338" s="150"/>
      <c r="AK2338" s="150"/>
      <c r="AL2338" s="150"/>
      <c r="AM2338" s="150"/>
      <c r="AN2338" s="150"/>
      <c r="AO2338" s="150"/>
      <c r="AP2338" s="150"/>
      <c r="AQ2338" s="150"/>
      <c r="AR2338" s="150"/>
      <c r="AS2338" s="150"/>
      <c r="AT2338" s="150"/>
      <c r="AU2338" s="150"/>
      <c r="AV2338" s="150"/>
      <c r="AW2338" s="150"/>
      <c r="AX2338" s="150"/>
      <c r="AY2338" s="150"/>
      <c r="AZ2338" s="150"/>
      <c r="BA2338" s="150"/>
      <c r="BB2338" s="150"/>
      <c r="BC2338" s="150"/>
      <c r="BD2338" s="150"/>
      <c r="BE2338" s="150"/>
      <c r="BF2338" s="150"/>
      <c r="BG2338" s="150"/>
      <c r="BH2338" s="150"/>
    </row>
    <row r="2339" spans="1:60" outlineLevel="1" x14ac:dyDescent="0.2">
      <c r="A2339" s="157"/>
      <c r="B2339" s="158"/>
      <c r="C2339" s="200" t="s">
        <v>1327</v>
      </c>
      <c r="D2339" s="192"/>
      <c r="E2339" s="193">
        <v>211.5</v>
      </c>
      <c r="F2339" s="159"/>
      <c r="G2339" s="159"/>
      <c r="H2339" s="159"/>
      <c r="I2339" s="159"/>
      <c r="J2339" s="159"/>
      <c r="K2339" s="159"/>
      <c r="L2339" s="159"/>
      <c r="M2339" s="159"/>
      <c r="N2339" s="159"/>
      <c r="O2339" s="159"/>
      <c r="P2339" s="159"/>
      <c r="Q2339" s="159"/>
      <c r="R2339" s="159"/>
      <c r="S2339" s="159"/>
      <c r="T2339" s="159"/>
      <c r="U2339" s="159"/>
      <c r="V2339" s="159"/>
      <c r="W2339" s="159"/>
      <c r="X2339" s="150"/>
      <c r="Y2339" s="150"/>
      <c r="Z2339" s="150"/>
      <c r="AA2339" s="150"/>
      <c r="AB2339" s="150"/>
      <c r="AC2339" s="150"/>
      <c r="AD2339" s="150"/>
      <c r="AE2339" s="150"/>
      <c r="AF2339" s="150"/>
      <c r="AG2339" s="150" t="s">
        <v>245</v>
      </c>
      <c r="AH2339" s="150">
        <v>2</v>
      </c>
      <c r="AI2339" s="150"/>
      <c r="AJ2339" s="150"/>
      <c r="AK2339" s="150"/>
      <c r="AL2339" s="150"/>
      <c r="AM2339" s="150"/>
      <c r="AN2339" s="150"/>
      <c r="AO2339" s="150"/>
      <c r="AP2339" s="150"/>
      <c r="AQ2339" s="150"/>
      <c r="AR2339" s="150"/>
      <c r="AS2339" s="150"/>
      <c r="AT2339" s="150"/>
      <c r="AU2339" s="150"/>
      <c r="AV2339" s="150"/>
      <c r="AW2339" s="150"/>
      <c r="AX2339" s="150"/>
      <c r="AY2339" s="150"/>
      <c r="AZ2339" s="150"/>
      <c r="BA2339" s="150"/>
      <c r="BB2339" s="150"/>
      <c r="BC2339" s="150"/>
      <c r="BD2339" s="150"/>
      <c r="BE2339" s="150"/>
      <c r="BF2339" s="150"/>
      <c r="BG2339" s="150"/>
      <c r="BH2339" s="150"/>
    </row>
    <row r="2340" spans="1:60" outlineLevel="1" x14ac:dyDescent="0.2">
      <c r="A2340" s="157"/>
      <c r="B2340" s="158"/>
      <c r="C2340" s="200" t="s">
        <v>1328</v>
      </c>
      <c r="D2340" s="192"/>
      <c r="E2340" s="193">
        <v>72</v>
      </c>
      <c r="F2340" s="159"/>
      <c r="G2340" s="159"/>
      <c r="H2340" s="159"/>
      <c r="I2340" s="159"/>
      <c r="J2340" s="159"/>
      <c r="K2340" s="159"/>
      <c r="L2340" s="159"/>
      <c r="M2340" s="159"/>
      <c r="N2340" s="159"/>
      <c r="O2340" s="159"/>
      <c r="P2340" s="159"/>
      <c r="Q2340" s="159"/>
      <c r="R2340" s="159"/>
      <c r="S2340" s="159"/>
      <c r="T2340" s="159"/>
      <c r="U2340" s="159"/>
      <c r="V2340" s="159"/>
      <c r="W2340" s="159"/>
      <c r="X2340" s="150"/>
      <c r="Y2340" s="150"/>
      <c r="Z2340" s="150"/>
      <c r="AA2340" s="150"/>
      <c r="AB2340" s="150"/>
      <c r="AC2340" s="150"/>
      <c r="AD2340" s="150"/>
      <c r="AE2340" s="150"/>
      <c r="AF2340" s="150"/>
      <c r="AG2340" s="150" t="s">
        <v>245</v>
      </c>
      <c r="AH2340" s="150">
        <v>2</v>
      </c>
      <c r="AI2340" s="150"/>
      <c r="AJ2340" s="150"/>
      <c r="AK2340" s="150"/>
      <c r="AL2340" s="150"/>
      <c r="AM2340" s="150"/>
      <c r="AN2340" s="150"/>
      <c r="AO2340" s="150"/>
      <c r="AP2340" s="150"/>
      <c r="AQ2340" s="150"/>
      <c r="AR2340" s="150"/>
      <c r="AS2340" s="150"/>
      <c r="AT2340" s="150"/>
      <c r="AU2340" s="150"/>
      <c r="AV2340" s="150"/>
      <c r="AW2340" s="150"/>
      <c r="AX2340" s="150"/>
      <c r="AY2340" s="150"/>
      <c r="AZ2340" s="150"/>
      <c r="BA2340" s="150"/>
      <c r="BB2340" s="150"/>
      <c r="BC2340" s="150"/>
      <c r="BD2340" s="150"/>
      <c r="BE2340" s="150"/>
      <c r="BF2340" s="150"/>
      <c r="BG2340" s="150"/>
      <c r="BH2340" s="150"/>
    </row>
    <row r="2341" spans="1:60" outlineLevel="1" x14ac:dyDescent="0.2">
      <c r="A2341" s="157"/>
      <c r="B2341" s="158"/>
      <c r="C2341" s="200" t="s">
        <v>1329</v>
      </c>
      <c r="D2341" s="192"/>
      <c r="E2341" s="193">
        <v>135.5</v>
      </c>
      <c r="F2341" s="159"/>
      <c r="G2341" s="159"/>
      <c r="H2341" s="159"/>
      <c r="I2341" s="159"/>
      <c r="J2341" s="159"/>
      <c r="K2341" s="159"/>
      <c r="L2341" s="159"/>
      <c r="M2341" s="159"/>
      <c r="N2341" s="159"/>
      <c r="O2341" s="159"/>
      <c r="P2341" s="159"/>
      <c r="Q2341" s="159"/>
      <c r="R2341" s="159"/>
      <c r="S2341" s="159"/>
      <c r="T2341" s="159"/>
      <c r="U2341" s="159"/>
      <c r="V2341" s="159"/>
      <c r="W2341" s="159"/>
      <c r="X2341" s="150"/>
      <c r="Y2341" s="150"/>
      <c r="Z2341" s="150"/>
      <c r="AA2341" s="150"/>
      <c r="AB2341" s="150"/>
      <c r="AC2341" s="150"/>
      <c r="AD2341" s="150"/>
      <c r="AE2341" s="150"/>
      <c r="AF2341" s="150"/>
      <c r="AG2341" s="150" t="s">
        <v>245</v>
      </c>
      <c r="AH2341" s="150">
        <v>2</v>
      </c>
      <c r="AI2341" s="150"/>
      <c r="AJ2341" s="150"/>
      <c r="AK2341" s="150"/>
      <c r="AL2341" s="150"/>
      <c r="AM2341" s="150"/>
      <c r="AN2341" s="150"/>
      <c r="AO2341" s="150"/>
      <c r="AP2341" s="150"/>
      <c r="AQ2341" s="150"/>
      <c r="AR2341" s="150"/>
      <c r="AS2341" s="150"/>
      <c r="AT2341" s="150"/>
      <c r="AU2341" s="150"/>
      <c r="AV2341" s="150"/>
      <c r="AW2341" s="150"/>
      <c r="AX2341" s="150"/>
      <c r="AY2341" s="150"/>
      <c r="AZ2341" s="150"/>
      <c r="BA2341" s="150"/>
      <c r="BB2341" s="150"/>
      <c r="BC2341" s="150"/>
      <c r="BD2341" s="150"/>
      <c r="BE2341" s="150"/>
      <c r="BF2341" s="150"/>
      <c r="BG2341" s="150"/>
      <c r="BH2341" s="150"/>
    </row>
    <row r="2342" spans="1:60" outlineLevel="1" x14ac:dyDescent="0.2">
      <c r="A2342" s="157"/>
      <c r="B2342" s="158"/>
      <c r="C2342" s="200" t="s">
        <v>1330</v>
      </c>
      <c r="D2342" s="192"/>
      <c r="E2342" s="193">
        <v>92.5</v>
      </c>
      <c r="F2342" s="159"/>
      <c r="G2342" s="159"/>
      <c r="H2342" s="159"/>
      <c r="I2342" s="159"/>
      <c r="J2342" s="159"/>
      <c r="K2342" s="159"/>
      <c r="L2342" s="159"/>
      <c r="M2342" s="159"/>
      <c r="N2342" s="159"/>
      <c r="O2342" s="159"/>
      <c r="P2342" s="159"/>
      <c r="Q2342" s="159"/>
      <c r="R2342" s="159"/>
      <c r="S2342" s="159"/>
      <c r="T2342" s="159"/>
      <c r="U2342" s="159"/>
      <c r="V2342" s="159"/>
      <c r="W2342" s="159"/>
      <c r="X2342" s="150"/>
      <c r="Y2342" s="150"/>
      <c r="Z2342" s="150"/>
      <c r="AA2342" s="150"/>
      <c r="AB2342" s="150"/>
      <c r="AC2342" s="150"/>
      <c r="AD2342" s="150"/>
      <c r="AE2342" s="150"/>
      <c r="AF2342" s="150"/>
      <c r="AG2342" s="150" t="s">
        <v>245</v>
      </c>
      <c r="AH2342" s="150">
        <v>2</v>
      </c>
      <c r="AI2342" s="150"/>
      <c r="AJ2342" s="150"/>
      <c r="AK2342" s="150"/>
      <c r="AL2342" s="150"/>
      <c r="AM2342" s="150"/>
      <c r="AN2342" s="150"/>
      <c r="AO2342" s="150"/>
      <c r="AP2342" s="150"/>
      <c r="AQ2342" s="150"/>
      <c r="AR2342" s="150"/>
      <c r="AS2342" s="150"/>
      <c r="AT2342" s="150"/>
      <c r="AU2342" s="150"/>
      <c r="AV2342" s="150"/>
      <c r="AW2342" s="150"/>
      <c r="AX2342" s="150"/>
      <c r="AY2342" s="150"/>
      <c r="AZ2342" s="150"/>
      <c r="BA2342" s="150"/>
      <c r="BB2342" s="150"/>
      <c r="BC2342" s="150"/>
      <c r="BD2342" s="150"/>
      <c r="BE2342" s="150"/>
      <c r="BF2342" s="150"/>
      <c r="BG2342" s="150"/>
      <c r="BH2342" s="150"/>
    </row>
    <row r="2343" spans="1:60" outlineLevel="1" x14ac:dyDescent="0.2">
      <c r="A2343" s="157"/>
      <c r="B2343" s="158"/>
      <c r="C2343" s="200" t="s">
        <v>1331</v>
      </c>
      <c r="D2343" s="192"/>
      <c r="E2343" s="193">
        <v>60.5</v>
      </c>
      <c r="F2343" s="159"/>
      <c r="G2343" s="159"/>
      <c r="H2343" s="159"/>
      <c r="I2343" s="159"/>
      <c r="J2343" s="159"/>
      <c r="K2343" s="159"/>
      <c r="L2343" s="159"/>
      <c r="M2343" s="159"/>
      <c r="N2343" s="159"/>
      <c r="O2343" s="159"/>
      <c r="P2343" s="159"/>
      <c r="Q2343" s="159"/>
      <c r="R2343" s="159"/>
      <c r="S2343" s="159"/>
      <c r="T2343" s="159"/>
      <c r="U2343" s="159"/>
      <c r="V2343" s="159"/>
      <c r="W2343" s="159"/>
      <c r="X2343" s="150"/>
      <c r="Y2343" s="150"/>
      <c r="Z2343" s="150"/>
      <c r="AA2343" s="150"/>
      <c r="AB2343" s="150"/>
      <c r="AC2343" s="150"/>
      <c r="AD2343" s="150"/>
      <c r="AE2343" s="150"/>
      <c r="AF2343" s="150"/>
      <c r="AG2343" s="150" t="s">
        <v>245</v>
      </c>
      <c r="AH2343" s="150">
        <v>2</v>
      </c>
      <c r="AI2343" s="150"/>
      <c r="AJ2343" s="150"/>
      <c r="AK2343" s="150"/>
      <c r="AL2343" s="150"/>
      <c r="AM2343" s="150"/>
      <c r="AN2343" s="150"/>
      <c r="AO2343" s="150"/>
      <c r="AP2343" s="150"/>
      <c r="AQ2343" s="150"/>
      <c r="AR2343" s="150"/>
      <c r="AS2343" s="150"/>
      <c r="AT2343" s="150"/>
      <c r="AU2343" s="150"/>
      <c r="AV2343" s="150"/>
      <c r="AW2343" s="150"/>
      <c r="AX2343" s="150"/>
      <c r="AY2343" s="150"/>
      <c r="AZ2343" s="150"/>
      <c r="BA2343" s="150"/>
      <c r="BB2343" s="150"/>
      <c r="BC2343" s="150"/>
      <c r="BD2343" s="150"/>
      <c r="BE2343" s="150"/>
      <c r="BF2343" s="150"/>
      <c r="BG2343" s="150"/>
      <c r="BH2343" s="150"/>
    </row>
    <row r="2344" spans="1:60" outlineLevel="1" x14ac:dyDescent="0.2">
      <c r="A2344" s="157"/>
      <c r="B2344" s="158"/>
      <c r="C2344" s="199" t="s">
        <v>370</v>
      </c>
      <c r="D2344" s="192"/>
      <c r="E2344" s="193"/>
      <c r="F2344" s="159"/>
      <c r="G2344" s="159"/>
      <c r="H2344" s="159"/>
      <c r="I2344" s="159"/>
      <c r="J2344" s="159"/>
      <c r="K2344" s="159"/>
      <c r="L2344" s="159"/>
      <c r="M2344" s="159"/>
      <c r="N2344" s="159"/>
      <c r="O2344" s="159"/>
      <c r="P2344" s="159"/>
      <c r="Q2344" s="159"/>
      <c r="R2344" s="159"/>
      <c r="S2344" s="159"/>
      <c r="T2344" s="159"/>
      <c r="U2344" s="159"/>
      <c r="V2344" s="159"/>
      <c r="W2344" s="159"/>
      <c r="X2344" s="150"/>
      <c r="Y2344" s="150"/>
      <c r="Z2344" s="150"/>
      <c r="AA2344" s="150"/>
      <c r="AB2344" s="150"/>
      <c r="AC2344" s="150"/>
      <c r="AD2344" s="150"/>
      <c r="AE2344" s="150"/>
      <c r="AF2344" s="150"/>
      <c r="AG2344" s="150" t="s">
        <v>245</v>
      </c>
      <c r="AH2344" s="150"/>
      <c r="AI2344" s="150"/>
      <c r="AJ2344" s="150"/>
      <c r="AK2344" s="150"/>
      <c r="AL2344" s="150"/>
      <c r="AM2344" s="150"/>
      <c r="AN2344" s="150"/>
      <c r="AO2344" s="150"/>
      <c r="AP2344" s="150"/>
      <c r="AQ2344" s="150"/>
      <c r="AR2344" s="150"/>
      <c r="AS2344" s="150"/>
      <c r="AT2344" s="150"/>
      <c r="AU2344" s="150"/>
      <c r="AV2344" s="150"/>
      <c r="AW2344" s="150"/>
      <c r="AX2344" s="150"/>
      <c r="AY2344" s="150"/>
      <c r="AZ2344" s="150"/>
      <c r="BA2344" s="150"/>
      <c r="BB2344" s="150"/>
      <c r="BC2344" s="150"/>
      <c r="BD2344" s="150"/>
      <c r="BE2344" s="150"/>
      <c r="BF2344" s="150"/>
      <c r="BG2344" s="150"/>
      <c r="BH2344" s="150"/>
    </row>
    <row r="2345" spans="1:60" outlineLevel="1" x14ac:dyDescent="0.2">
      <c r="A2345" s="157"/>
      <c r="B2345" s="158"/>
      <c r="C2345" s="197" t="s">
        <v>1332</v>
      </c>
      <c r="D2345" s="188"/>
      <c r="E2345" s="189">
        <v>733.16832999999997</v>
      </c>
      <c r="F2345" s="159"/>
      <c r="G2345" s="159"/>
      <c r="H2345" s="159"/>
      <c r="I2345" s="159"/>
      <c r="J2345" s="159"/>
      <c r="K2345" s="159"/>
      <c r="L2345" s="159"/>
      <c r="M2345" s="159"/>
      <c r="N2345" s="159"/>
      <c r="O2345" s="159"/>
      <c r="P2345" s="159"/>
      <c r="Q2345" s="159"/>
      <c r="R2345" s="159"/>
      <c r="S2345" s="159"/>
      <c r="T2345" s="159"/>
      <c r="U2345" s="159"/>
      <c r="V2345" s="159"/>
      <c r="W2345" s="159"/>
      <c r="X2345" s="150"/>
      <c r="Y2345" s="150"/>
      <c r="Z2345" s="150"/>
      <c r="AA2345" s="150"/>
      <c r="AB2345" s="150"/>
      <c r="AC2345" s="150"/>
      <c r="AD2345" s="150"/>
      <c r="AE2345" s="150"/>
      <c r="AF2345" s="150"/>
      <c r="AG2345" s="150" t="s">
        <v>245</v>
      </c>
      <c r="AH2345" s="150">
        <v>0</v>
      </c>
      <c r="AI2345" s="150"/>
      <c r="AJ2345" s="150"/>
      <c r="AK2345" s="150"/>
      <c r="AL2345" s="150"/>
      <c r="AM2345" s="150"/>
      <c r="AN2345" s="150"/>
      <c r="AO2345" s="150"/>
      <c r="AP2345" s="150"/>
      <c r="AQ2345" s="150"/>
      <c r="AR2345" s="150"/>
      <c r="AS2345" s="150"/>
      <c r="AT2345" s="150"/>
      <c r="AU2345" s="150"/>
      <c r="AV2345" s="150"/>
      <c r="AW2345" s="150"/>
      <c r="AX2345" s="150"/>
      <c r="AY2345" s="150"/>
      <c r="AZ2345" s="150"/>
      <c r="BA2345" s="150"/>
      <c r="BB2345" s="150"/>
      <c r="BC2345" s="150"/>
      <c r="BD2345" s="150"/>
      <c r="BE2345" s="150"/>
      <c r="BF2345" s="150"/>
      <c r="BG2345" s="150"/>
      <c r="BH2345" s="150"/>
    </row>
    <row r="2346" spans="1:60" outlineLevel="1" x14ac:dyDescent="0.2">
      <c r="A2346" s="174">
        <v>98</v>
      </c>
      <c r="B2346" s="175" t="s">
        <v>1333</v>
      </c>
      <c r="C2346" s="183" t="s">
        <v>1334</v>
      </c>
      <c r="D2346" s="176" t="s">
        <v>565</v>
      </c>
      <c r="E2346" s="177">
        <v>26</v>
      </c>
      <c r="F2346" s="178"/>
      <c r="G2346" s="179">
        <f>ROUND(E2346*F2346,2)</f>
        <v>0</v>
      </c>
      <c r="H2346" s="178"/>
      <c r="I2346" s="179">
        <f>ROUND(E2346*H2346,2)</f>
        <v>0</v>
      </c>
      <c r="J2346" s="178"/>
      <c r="K2346" s="179">
        <f>ROUND(E2346*J2346,2)</f>
        <v>0</v>
      </c>
      <c r="L2346" s="179">
        <v>21</v>
      </c>
      <c r="M2346" s="179">
        <f>G2346*(1+L2346/100)</f>
        <v>0</v>
      </c>
      <c r="N2346" s="179">
        <v>2.9999999999999997E-4</v>
      </c>
      <c r="O2346" s="179">
        <f>ROUND(E2346*N2346,2)</f>
        <v>0.01</v>
      </c>
      <c r="P2346" s="179">
        <v>0</v>
      </c>
      <c r="Q2346" s="179">
        <f>ROUND(E2346*P2346,2)</f>
        <v>0</v>
      </c>
      <c r="R2346" s="179" t="s">
        <v>938</v>
      </c>
      <c r="S2346" s="179" t="s">
        <v>184</v>
      </c>
      <c r="T2346" s="180" t="s">
        <v>184</v>
      </c>
      <c r="U2346" s="159">
        <v>0</v>
      </c>
      <c r="V2346" s="159">
        <f>ROUND(E2346*U2346,2)</f>
        <v>0</v>
      </c>
      <c r="W2346" s="159"/>
      <c r="X2346" s="150"/>
      <c r="Y2346" s="150"/>
      <c r="Z2346" s="150"/>
      <c r="AA2346" s="150"/>
      <c r="AB2346" s="150"/>
      <c r="AC2346" s="150"/>
      <c r="AD2346" s="150"/>
      <c r="AE2346" s="150"/>
      <c r="AF2346" s="150"/>
      <c r="AG2346" s="150" t="s">
        <v>939</v>
      </c>
      <c r="AH2346" s="150"/>
      <c r="AI2346" s="150"/>
      <c r="AJ2346" s="150"/>
      <c r="AK2346" s="150"/>
      <c r="AL2346" s="150"/>
      <c r="AM2346" s="150"/>
      <c r="AN2346" s="150"/>
      <c r="AO2346" s="150"/>
      <c r="AP2346" s="150"/>
      <c r="AQ2346" s="150"/>
      <c r="AR2346" s="150"/>
      <c r="AS2346" s="150"/>
      <c r="AT2346" s="150"/>
      <c r="AU2346" s="150"/>
      <c r="AV2346" s="150"/>
      <c r="AW2346" s="150"/>
      <c r="AX2346" s="150"/>
      <c r="AY2346" s="150"/>
      <c r="AZ2346" s="150"/>
      <c r="BA2346" s="150"/>
      <c r="BB2346" s="150"/>
      <c r="BC2346" s="150"/>
      <c r="BD2346" s="150"/>
      <c r="BE2346" s="150"/>
      <c r="BF2346" s="150"/>
      <c r="BG2346" s="150"/>
      <c r="BH2346" s="150"/>
    </row>
    <row r="2347" spans="1:60" outlineLevel="1" x14ac:dyDescent="0.2">
      <c r="A2347" s="167">
        <v>99</v>
      </c>
      <c r="B2347" s="168" t="s">
        <v>1335</v>
      </c>
      <c r="C2347" s="184" t="s">
        <v>1336</v>
      </c>
      <c r="D2347" s="169" t="s">
        <v>565</v>
      </c>
      <c r="E2347" s="170">
        <v>14</v>
      </c>
      <c r="F2347" s="171"/>
      <c r="G2347" s="172">
        <f>ROUND(E2347*F2347,2)</f>
        <v>0</v>
      </c>
      <c r="H2347" s="171"/>
      <c r="I2347" s="172">
        <f>ROUND(E2347*H2347,2)</f>
        <v>0</v>
      </c>
      <c r="J2347" s="171"/>
      <c r="K2347" s="172">
        <f>ROUND(E2347*J2347,2)</f>
        <v>0</v>
      </c>
      <c r="L2347" s="172">
        <v>21</v>
      </c>
      <c r="M2347" s="172">
        <f>G2347*(1+L2347/100)</f>
        <v>0</v>
      </c>
      <c r="N2347" s="172">
        <v>8.0000000000000004E-4</v>
      </c>
      <c r="O2347" s="172">
        <f>ROUND(E2347*N2347,2)</f>
        <v>0.01</v>
      </c>
      <c r="P2347" s="172">
        <v>0</v>
      </c>
      <c r="Q2347" s="172">
        <f>ROUND(E2347*P2347,2)</f>
        <v>0</v>
      </c>
      <c r="R2347" s="172" t="s">
        <v>938</v>
      </c>
      <c r="S2347" s="172" t="s">
        <v>184</v>
      </c>
      <c r="T2347" s="173" t="s">
        <v>184</v>
      </c>
      <c r="U2347" s="159">
        <v>0</v>
      </c>
      <c r="V2347" s="159">
        <f>ROUND(E2347*U2347,2)</f>
        <v>0</v>
      </c>
      <c r="W2347" s="159"/>
      <c r="X2347" s="150"/>
      <c r="Y2347" s="150"/>
      <c r="Z2347" s="150"/>
      <c r="AA2347" s="150"/>
      <c r="AB2347" s="150"/>
      <c r="AC2347" s="150"/>
      <c r="AD2347" s="150"/>
      <c r="AE2347" s="150"/>
      <c r="AF2347" s="150"/>
      <c r="AG2347" s="150" t="s">
        <v>939</v>
      </c>
      <c r="AH2347" s="150"/>
      <c r="AI2347" s="150"/>
      <c r="AJ2347" s="150"/>
      <c r="AK2347" s="150"/>
      <c r="AL2347" s="150"/>
      <c r="AM2347" s="150"/>
      <c r="AN2347" s="150"/>
      <c r="AO2347" s="150"/>
      <c r="AP2347" s="150"/>
      <c r="AQ2347" s="150"/>
      <c r="AR2347" s="150"/>
      <c r="AS2347" s="150"/>
      <c r="AT2347" s="150"/>
      <c r="AU2347" s="150"/>
      <c r="AV2347" s="150"/>
      <c r="AW2347" s="150"/>
      <c r="AX2347" s="150"/>
      <c r="AY2347" s="150"/>
      <c r="AZ2347" s="150"/>
      <c r="BA2347" s="150"/>
      <c r="BB2347" s="150"/>
      <c r="BC2347" s="150"/>
      <c r="BD2347" s="150"/>
      <c r="BE2347" s="150"/>
      <c r="BF2347" s="150"/>
      <c r="BG2347" s="150"/>
      <c r="BH2347" s="150"/>
    </row>
    <row r="2348" spans="1:60" outlineLevel="1" x14ac:dyDescent="0.2">
      <c r="A2348" s="157"/>
      <c r="B2348" s="158"/>
      <c r="C2348" s="197" t="s">
        <v>1337</v>
      </c>
      <c r="D2348" s="188"/>
      <c r="E2348" s="189">
        <v>14</v>
      </c>
      <c r="F2348" s="159"/>
      <c r="G2348" s="159"/>
      <c r="H2348" s="159"/>
      <c r="I2348" s="159"/>
      <c r="J2348" s="159"/>
      <c r="K2348" s="159"/>
      <c r="L2348" s="159"/>
      <c r="M2348" s="159"/>
      <c r="N2348" s="159"/>
      <c r="O2348" s="159"/>
      <c r="P2348" s="159"/>
      <c r="Q2348" s="159"/>
      <c r="R2348" s="159"/>
      <c r="S2348" s="159"/>
      <c r="T2348" s="159"/>
      <c r="U2348" s="159"/>
      <c r="V2348" s="159"/>
      <c r="W2348" s="159"/>
      <c r="X2348" s="150"/>
      <c r="Y2348" s="150"/>
      <c r="Z2348" s="150"/>
      <c r="AA2348" s="150"/>
      <c r="AB2348" s="150"/>
      <c r="AC2348" s="150"/>
      <c r="AD2348" s="150"/>
      <c r="AE2348" s="150"/>
      <c r="AF2348" s="150"/>
      <c r="AG2348" s="150" t="s">
        <v>245</v>
      </c>
      <c r="AH2348" s="150">
        <v>0</v>
      </c>
      <c r="AI2348" s="150"/>
      <c r="AJ2348" s="150"/>
      <c r="AK2348" s="150"/>
      <c r="AL2348" s="150"/>
      <c r="AM2348" s="150"/>
      <c r="AN2348" s="150"/>
      <c r="AO2348" s="150"/>
      <c r="AP2348" s="150"/>
      <c r="AQ2348" s="150"/>
      <c r="AR2348" s="150"/>
      <c r="AS2348" s="150"/>
      <c r="AT2348" s="150"/>
      <c r="AU2348" s="150"/>
      <c r="AV2348" s="150"/>
      <c r="AW2348" s="150"/>
      <c r="AX2348" s="150"/>
      <c r="AY2348" s="150"/>
      <c r="AZ2348" s="150"/>
      <c r="BA2348" s="150"/>
      <c r="BB2348" s="150"/>
      <c r="BC2348" s="150"/>
      <c r="BD2348" s="150"/>
      <c r="BE2348" s="150"/>
      <c r="BF2348" s="150"/>
      <c r="BG2348" s="150"/>
      <c r="BH2348" s="150"/>
    </row>
    <row r="2349" spans="1:60" ht="22.5" outlineLevel="1" x14ac:dyDescent="0.2">
      <c r="A2349" s="167">
        <v>100</v>
      </c>
      <c r="B2349" s="168" t="s">
        <v>1338</v>
      </c>
      <c r="C2349" s="184" t="s">
        <v>1339</v>
      </c>
      <c r="D2349" s="169" t="s">
        <v>565</v>
      </c>
      <c r="E2349" s="170">
        <v>276.08</v>
      </c>
      <c r="F2349" s="171"/>
      <c r="G2349" s="172">
        <f>ROUND(E2349*F2349,2)</f>
        <v>0</v>
      </c>
      <c r="H2349" s="171"/>
      <c r="I2349" s="172">
        <f>ROUND(E2349*H2349,2)</f>
        <v>0</v>
      </c>
      <c r="J2349" s="171"/>
      <c r="K2349" s="172">
        <f>ROUND(E2349*J2349,2)</f>
        <v>0</v>
      </c>
      <c r="L2349" s="172">
        <v>21</v>
      </c>
      <c r="M2349" s="172">
        <f>G2349*(1+L2349/100)</f>
        <v>0</v>
      </c>
      <c r="N2349" s="172">
        <v>5.0000000000000001E-3</v>
      </c>
      <c r="O2349" s="172">
        <f>ROUND(E2349*N2349,2)</f>
        <v>1.38</v>
      </c>
      <c r="P2349" s="172">
        <v>0</v>
      </c>
      <c r="Q2349" s="172">
        <f>ROUND(E2349*P2349,2)</f>
        <v>0</v>
      </c>
      <c r="R2349" s="172" t="s">
        <v>938</v>
      </c>
      <c r="S2349" s="172" t="s">
        <v>184</v>
      </c>
      <c r="T2349" s="173" t="s">
        <v>184</v>
      </c>
      <c r="U2349" s="159">
        <v>0</v>
      </c>
      <c r="V2349" s="159">
        <f>ROUND(E2349*U2349,2)</f>
        <v>0</v>
      </c>
      <c r="W2349" s="159"/>
      <c r="X2349" s="150"/>
      <c r="Y2349" s="150"/>
      <c r="Z2349" s="150"/>
      <c r="AA2349" s="150"/>
      <c r="AB2349" s="150"/>
      <c r="AC2349" s="150"/>
      <c r="AD2349" s="150"/>
      <c r="AE2349" s="150"/>
      <c r="AF2349" s="150"/>
      <c r="AG2349" s="150" t="s">
        <v>939</v>
      </c>
      <c r="AH2349" s="150"/>
      <c r="AI2349" s="150"/>
      <c r="AJ2349" s="150"/>
      <c r="AK2349" s="150"/>
      <c r="AL2349" s="150"/>
      <c r="AM2349" s="150"/>
      <c r="AN2349" s="150"/>
      <c r="AO2349" s="150"/>
      <c r="AP2349" s="150"/>
      <c r="AQ2349" s="150"/>
      <c r="AR2349" s="150"/>
      <c r="AS2349" s="150"/>
      <c r="AT2349" s="150"/>
      <c r="AU2349" s="150"/>
      <c r="AV2349" s="150"/>
      <c r="AW2349" s="150"/>
      <c r="AX2349" s="150"/>
      <c r="AY2349" s="150"/>
      <c r="AZ2349" s="150"/>
      <c r="BA2349" s="150"/>
      <c r="BB2349" s="150"/>
      <c r="BC2349" s="150"/>
      <c r="BD2349" s="150"/>
      <c r="BE2349" s="150"/>
      <c r="BF2349" s="150"/>
      <c r="BG2349" s="150"/>
      <c r="BH2349" s="150"/>
    </row>
    <row r="2350" spans="1:60" outlineLevel="1" x14ac:dyDescent="0.2">
      <c r="A2350" s="157"/>
      <c r="B2350" s="158"/>
      <c r="C2350" s="199" t="s">
        <v>355</v>
      </c>
      <c r="D2350" s="192"/>
      <c r="E2350" s="193"/>
      <c r="F2350" s="159"/>
      <c r="G2350" s="159"/>
      <c r="H2350" s="159"/>
      <c r="I2350" s="159"/>
      <c r="J2350" s="159"/>
      <c r="K2350" s="159"/>
      <c r="L2350" s="159"/>
      <c r="M2350" s="159"/>
      <c r="N2350" s="159"/>
      <c r="O2350" s="159"/>
      <c r="P2350" s="159"/>
      <c r="Q2350" s="159"/>
      <c r="R2350" s="159"/>
      <c r="S2350" s="159"/>
      <c r="T2350" s="159"/>
      <c r="U2350" s="159"/>
      <c r="V2350" s="159"/>
      <c r="W2350" s="159"/>
      <c r="X2350" s="150"/>
      <c r="Y2350" s="150"/>
      <c r="Z2350" s="150"/>
      <c r="AA2350" s="150"/>
      <c r="AB2350" s="150"/>
      <c r="AC2350" s="150"/>
      <c r="AD2350" s="150"/>
      <c r="AE2350" s="150"/>
      <c r="AF2350" s="150"/>
      <c r="AG2350" s="150" t="s">
        <v>245</v>
      </c>
      <c r="AH2350" s="150"/>
      <c r="AI2350" s="150"/>
      <c r="AJ2350" s="150"/>
      <c r="AK2350" s="150"/>
      <c r="AL2350" s="150"/>
      <c r="AM2350" s="150"/>
      <c r="AN2350" s="150"/>
      <c r="AO2350" s="150"/>
      <c r="AP2350" s="150"/>
      <c r="AQ2350" s="150"/>
      <c r="AR2350" s="150"/>
      <c r="AS2350" s="150"/>
      <c r="AT2350" s="150"/>
      <c r="AU2350" s="150"/>
      <c r="AV2350" s="150"/>
      <c r="AW2350" s="150"/>
      <c r="AX2350" s="150"/>
      <c r="AY2350" s="150"/>
      <c r="AZ2350" s="150"/>
      <c r="BA2350" s="150"/>
      <c r="BB2350" s="150"/>
      <c r="BC2350" s="150"/>
      <c r="BD2350" s="150"/>
      <c r="BE2350" s="150"/>
      <c r="BF2350" s="150"/>
      <c r="BG2350" s="150"/>
      <c r="BH2350" s="150"/>
    </row>
    <row r="2351" spans="1:60" outlineLevel="1" x14ac:dyDescent="0.2">
      <c r="A2351" s="157"/>
      <c r="B2351" s="158"/>
      <c r="C2351" s="200" t="s">
        <v>1340</v>
      </c>
      <c r="D2351" s="192"/>
      <c r="E2351" s="193"/>
      <c r="F2351" s="159"/>
      <c r="G2351" s="159"/>
      <c r="H2351" s="159"/>
      <c r="I2351" s="159"/>
      <c r="J2351" s="159"/>
      <c r="K2351" s="159"/>
      <c r="L2351" s="159"/>
      <c r="M2351" s="159"/>
      <c r="N2351" s="159"/>
      <c r="O2351" s="159"/>
      <c r="P2351" s="159"/>
      <c r="Q2351" s="159"/>
      <c r="R2351" s="159"/>
      <c r="S2351" s="159"/>
      <c r="T2351" s="159"/>
      <c r="U2351" s="159"/>
      <c r="V2351" s="159"/>
      <c r="W2351" s="159"/>
      <c r="X2351" s="150"/>
      <c r="Y2351" s="150"/>
      <c r="Z2351" s="150"/>
      <c r="AA2351" s="150"/>
      <c r="AB2351" s="150"/>
      <c r="AC2351" s="150"/>
      <c r="AD2351" s="150"/>
      <c r="AE2351" s="150"/>
      <c r="AF2351" s="150"/>
      <c r="AG2351" s="150" t="s">
        <v>245</v>
      </c>
      <c r="AH2351" s="150">
        <v>2</v>
      </c>
      <c r="AI2351" s="150"/>
      <c r="AJ2351" s="150"/>
      <c r="AK2351" s="150"/>
      <c r="AL2351" s="150"/>
      <c r="AM2351" s="150"/>
      <c r="AN2351" s="150"/>
      <c r="AO2351" s="150"/>
      <c r="AP2351" s="150"/>
      <c r="AQ2351" s="150"/>
      <c r="AR2351" s="150"/>
      <c r="AS2351" s="150"/>
      <c r="AT2351" s="150"/>
      <c r="AU2351" s="150"/>
      <c r="AV2351" s="150"/>
      <c r="AW2351" s="150"/>
      <c r="AX2351" s="150"/>
      <c r="AY2351" s="150"/>
      <c r="AZ2351" s="150"/>
      <c r="BA2351" s="150"/>
      <c r="BB2351" s="150"/>
      <c r="BC2351" s="150"/>
      <c r="BD2351" s="150"/>
      <c r="BE2351" s="150"/>
      <c r="BF2351" s="150"/>
      <c r="BG2351" s="150"/>
      <c r="BH2351" s="150"/>
    </row>
    <row r="2352" spans="1:60" outlineLevel="1" x14ac:dyDescent="0.2">
      <c r="A2352" s="157"/>
      <c r="B2352" s="158"/>
      <c r="C2352" s="200" t="s">
        <v>1341</v>
      </c>
      <c r="D2352" s="192"/>
      <c r="E2352" s="193">
        <v>31</v>
      </c>
      <c r="F2352" s="159"/>
      <c r="G2352" s="159"/>
      <c r="H2352" s="159"/>
      <c r="I2352" s="159"/>
      <c r="J2352" s="159"/>
      <c r="K2352" s="159"/>
      <c r="L2352" s="159"/>
      <c r="M2352" s="159"/>
      <c r="N2352" s="159"/>
      <c r="O2352" s="159"/>
      <c r="P2352" s="159"/>
      <c r="Q2352" s="159"/>
      <c r="R2352" s="159"/>
      <c r="S2352" s="159"/>
      <c r="T2352" s="159"/>
      <c r="U2352" s="159"/>
      <c r="V2352" s="159"/>
      <c r="W2352" s="159"/>
      <c r="X2352" s="150"/>
      <c r="Y2352" s="150"/>
      <c r="Z2352" s="150"/>
      <c r="AA2352" s="150"/>
      <c r="AB2352" s="150"/>
      <c r="AC2352" s="150"/>
      <c r="AD2352" s="150"/>
      <c r="AE2352" s="150"/>
      <c r="AF2352" s="150"/>
      <c r="AG2352" s="150" t="s">
        <v>245</v>
      </c>
      <c r="AH2352" s="150">
        <v>2</v>
      </c>
      <c r="AI2352" s="150"/>
      <c r="AJ2352" s="150"/>
      <c r="AK2352" s="150"/>
      <c r="AL2352" s="150"/>
      <c r="AM2352" s="150"/>
      <c r="AN2352" s="150"/>
      <c r="AO2352" s="150"/>
      <c r="AP2352" s="150"/>
      <c r="AQ2352" s="150"/>
      <c r="AR2352" s="150"/>
      <c r="AS2352" s="150"/>
      <c r="AT2352" s="150"/>
      <c r="AU2352" s="150"/>
      <c r="AV2352" s="150"/>
      <c r="AW2352" s="150"/>
      <c r="AX2352" s="150"/>
      <c r="AY2352" s="150"/>
      <c r="AZ2352" s="150"/>
      <c r="BA2352" s="150"/>
      <c r="BB2352" s="150"/>
      <c r="BC2352" s="150"/>
      <c r="BD2352" s="150"/>
      <c r="BE2352" s="150"/>
      <c r="BF2352" s="150"/>
      <c r="BG2352" s="150"/>
      <c r="BH2352" s="150"/>
    </row>
    <row r="2353" spans="1:60" outlineLevel="1" x14ac:dyDescent="0.2">
      <c r="A2353" s="157"/>
      <c r="B2353" s="158"/>
      <c r="C2353" s="200" t="s">
        <v>1342</v>
      </c>
      <c r="D2353" s="192"/>
      <c r="E2353" s="193">
        <v>2</v>
      </c>
      <c r="F2353" s="159"/>
      <c r="G2353" s="159"/>
      <c r="H2353" s="159"/>
      <c r="I2353" s="159"/>
      <c r="J2353" s="159"/>
      <c r="K2353" s="159"/>
      <c r="L2353" s="159"/>
      <c r="M2353" s="159"/>
      <c r="N2353" s="159"/>
      <c r="O2353" s="159"/>
      <c r="P2353" s="159"/>
      <c r="Q2353" s="159"/>
      <c r="R2353" s="159"/>
      <c r="S2353" s="159"/>
      <c r="T2353" s="159"/>
      <c r="U2353" s="159"/>
      <c r="V2353" s="159"/>
      <c r="W2353" s="159"/>
      <c r="X2353" s="150"/>
      <c r="Y2353" s="150"/>
      <c r="Z2353" s="150"/>
      <c r="AA2353" s="150"/>
      <c r="AB2353" s="150"/>
      <c r="AC2353" s="150"/>
      <c r="AD2353" s="150"/>
      <c r="AE2353" s="150"/>
      <c r="AF2353" s="150"/>
      <c r="AG2353" s="150" t="s">
        <v>245</v>
      </c>
      <c r="AH2353" s="150">
        <v>2</v>
      </c>
      <c r="AI2353" s="150"/>
      <c r="AJ2353" s="150"/>
      <c r="AK2353" s="150"/>
      <c r="AL2353" s="150"/>
      <c r="AM2353" s="150"/>
      <c r="AN2353" s="150"/>
      <c r="AO2353" s="150"/>
      <c r="AP2353" s="150"/>
      <c r="AQ2353" s="150"/>
      <c r="AR2353" s="150"/>
      <c r="AS2353" s="150"/>
      <c r="AT2353" s="150"/>
      <c r="AU2353" s="150"/>
      <c r="AV2353" s="150"/>
      <c r="AW2353" s="150"/>
      <c r="AX2353" s="150"/>
      <c r="AY2353" s="150"/>
      <c r="AZ2353" s="150"/>
      <c r="BA2353" s="150"/>
      <c r="BB2353" s="150"/>
      <c r="BC2353" s="150"/>
      <c r="BD2353" s="150"/>
      <c r="BE2353" s="150"/>
      <c r="BF2353" s="150"/>
      <c r="BG2353" s="150"/>
      <c r="BH2353" s="150"/>
    </row>
    <row r="2354" spans="1:60" outlineLevel="1" x14ac:dyDescent="0.2">
      <c r="A2354" s="157"/>
      <c r="B2354" s="158"/>
      <c r="C2354" s="200" t="s">
        <v>1343</v>
      </c>
      <c r="D2354" s="192"/>
      <c r="E2354" s="193">
        <v>38</v>
      </c>
      <c r="F2354" s="159"/>
      <c r="G2354" s="159"/>
      <c r="H2354" s="159"/>
      <c r="I2354" s="159"/>
      <c r="J2354" s="159"/>
      <c r="K2354" s="159"/>
      <c r="L2354" s="159"/>
      <c r="M2354" s="159"/>
      <c r="N2354" s="159"/>
      <c r="O2354" s="159"/>
      <c r="P2354" s="159"/>
      <c r="Q2354" s="159"/>
      <c r="R2354" s="159"/>
      <c r="S2354" s="159"/>
      <c r="T2354" s="159"/>
      <c r="U2354" s="159"/>
      <c r="V2354" s="159"/>
      <c r="W2354" s="159"/>
      <c r="X2354" s="150"/>
      <c r="Y2354" s="150"/>
      <c r="Z2354" s="150"/>
      <c r="AA2354" s="150"/>
      <c r="AB2354" s="150"/>
      <c r="AC2354" s="150"/>
      <c r="AD2354" s="150"/>
      <c r="AE2354" s="150"/>
      <c r="AF2354" s="150"/>
      <c r="AG2354" s="150" t="s">
        <v>245</v>
      </c>
      <c r="AH2354" s="150">
        <v>2</v>
      </c>
      <c r="AI2354" s="150"/>
      <c r="AJ2354" s="150"/>
      <c r="AK2354" s="150"/>
      <c r="AL2354" s="150"/>
      <c r="AM2354" s="150"/>
      <c r="AN2354" s="150"/>
      <c r="AO2354" s="150"/>
      <c r="AP2354" s="150"/>
      <c r="AQ2354" s="150"/>
      <c r="AR2354" s="150"/>
      <c r="AS2354" s="150"/>
      <c r="AT2354" s="150"/>
      <c r="AU2354" s="150"/>
      <c r="AV2354" s="150"/>
      <c r="AW2354" s="150"/>
      <c r="AX2354" s="150"/>
      <c r="AY2354" s="150"/>
      <c r="AZ2354" s="150"/>
      <c r="BA2354" s="150"/>
      <c r="BB2354" s="150"/>
      <c r="BC2354" s="150"/>
      <c r="BD2354" s="150"/>
      <c r="BE2354" s="150"/>
      <c r="BF2354" s="150"/>
      <c r="BG2354" s="150"/>
      <c r="BH2354" s="150"/>
    </row>
    <row r="2355" spans="1:60" outlineLevel="1" x14ac:dyDescent="0.2">
      <c r="A2355" s="157"/>
      <c r="B2355" s="158"/>
      <c r="C2355" s="200" t="s">
        <v>1344</v>
      </c>
      <c r="D2355" s="192"/>
      <c r="E2355" s="193">
        <v>24</v>
      </c>
      <c r="F2355" s="159"/>
      <c r="G2355" s="159"/>
      <c r="H2355" s="159"/>
      <c r="I2355" s="159"/>
      <c r="J2355" s="159"/>
      <c r="K2355" s="159"/>
      <c r="L2355" s="159"/>
      <c r="M2355" s="159"/>
      <c r="N2355" s="159"/>
      <c r="O2355" s="159"/>
      <c r="P2355" s="159"/>
      <c r="Q2355" s="159"/>
      <c r="R2355" s="159"/>
      <c r="S2355" s="159"/>
      <c r="T2355" s="159"/>
      <c r="U2355" s="159"/>
      <c r="V2355" s="159"/>
      <c r="W2355" s="159"/>
      <c r="X2355" s="150"/>
      <c r="Y2355" s="150"/>
      <c r="Z2355" s="150"/>
      <c r="AA2355" s="150"/>
      <c r="AB2355" s="150"/>
      <c r="AC2355" s="150"/>
      <c r="AD2355" s="150"/>
      <c r="AE2355" s="150"/>
      <c r="AF2355" s="150"/>
      <c r="AG2355" s="150" t="s">
        <v>245</v>
      </c>
      <c r="AH2355" s="150">
        <v>2</v>
      </c>
      <c r="AI2355" s="150"/>
      <c r="AJ2355" s="150"/>
      <c r="AK2355" s="150"/>
      <c r="AL2355" s="150"/>
      <c r="AM2355" s="150"/>
      <c r="AN2355" s="150"/>
      <c r="AO2355" s="150"/>
      <c r="AP2355" s="150"/>
      <c r="AQ2355" s="150"/>
      <c r="AR2355" s="150"/>
      <c r="AS2355" s="150"/>
      <c r="AT2355" s="150"/>
      <c r="AU2355" s="150"/>
      <c r="AV2355" s="150"/>
      <c r="AW2355" s="150"/>
      <c r="AX2355" s="150"/>
      <c r="AY2355" s="150"/>
      <c r="AZ2355" s="150"/>
      <c r="BA2355" s="150"/>
      <c r="BB2355" s="150"/>
      <c r="BC2355" s="150"/>
      <c r="BD2355" s="150"/>
      <c r="BE2355" s="150"/>
      <c r="BF2355" s="150"/>
      <c r="BG2355" s="150"/>
      <c r="BH2355" s="150"/>
    </row>
    <row r="2356" spans="1:60" outlineLevel="1" x14ac:dyDescent="0.2">
      <c r="A2356" s="157"/>
      <c r="B2356" s="158"/>
      <c r="C2356" s="200" t="s">
        <v>1345</v>
      </c>
      <c r="D2356" s="192"/>
      <c r="E2356" s="193">
        <v>42</v>
      </c>
      <c r="F2356" s="159"/>
      <c r="G2356" s="159"/>
      <c r="H2356" s="159"/>
      <c r="I2356" s="159"/>
      <c r="J2356" s="159"/>
      <c r="K2356" s="159"/>
      <c r="L2356" s="159"/>
      <c r="M2356" s="159"/>
      <c r="N2356" s="159"/>
      <c r="O2356" s="159"/>
      <c r="P2356" s="159"/>
      <c r="Q2356" s="159"/>
      <c r="R2356" s="159"/>
      <c r="S2356" s="159"/>
      <c r="T2356" s="159"/>
      <c r="U2356" s="159"/>
      <c r="V2356" s="159"/>
      <c r="W2356" s="159"/>
      <c r="X2356" s="150"/>
      <c r="Y2356" s="150"/>
      <c r="Z2356" s="150"/>
      <c r="AA2356" s="150"/>
      <c r="AB2356" s="150"/>
      <c r="AC2356" s="150"/>
      <c r="AD2356" s="150"/>
      <c r="AE2356" s="150"/>
      <c r="AF2356" s="150"/>
      <c r="AG2356" s="150" t="s">
        <v>245</v>
      </c>
      <c r="AH2356" s="150">
        <v>2</v>
      </c>
      <c r="AI2356" s="150"/>
      <c r="AJ2356" s="150"/>
      <c r="AK2356" s="150"/>
      <c r="AL2356" s="150"/>
      <c r="AM2356" s="150"/>
      <c r="AN2356" s="150"/>
      <c r="AO2356" s="150"/>
      <c r="AP2356" s="150"/>
      <c r="AQ2356" s="150"/>
      <c r="AR2356" s="150"/>
      <c r="AS2356" s="150"/>
      <c r="AT2356" s="150"/>
      <c r="AU2356" s="150"/>
      <c r="AV2356" s="150"/>
      <c r="AW2356" s="150"/>
      <c r="AX2356" s="150"/>
      <c r="AY2356" s="150"/>
      <c r="AZ2356" s="150"/>
      <c r="BA2356" s="150"/>
      <c r="BB2356" s="150"/>
      <c r="BC2356" s="150"/>
      <c r="BD2356" s="150"/>
      <c r="BE2356" s="150"/>
      <c r="BF2356" s="150"/>
      <c r="BG2356" s="150"/>
      <c r="BH2356" s="150"/>
    </row>
    <row r="2357" spans="1:60" outlineLevel="1" x14ac:dyDescent="0.2">
      <c r="A2357" s="157"/>
      <c r="B2357" s="158"/>
      <c r="C2357" s="200" t="s">
        <v>1346</v>
      </c>
      <c r="D2357" s="192"/>
      <c r="E2357" s="193">
        <v>2</v>
      </c>
      <c r="F2357" s="159"/>
      <c r="G2357" s="159"/>
      <c r="H2357" s="159"/>
      <c r="I2357" s="159"/>
      <c r="J2357" s="159"/>
      <c r="K2357" s="159"/>
      <c r="L2357" s="159"/>
      <c r="M2357" s="159"/>
      <c r="N2357" s="159"/>
      <c r="O2357" s="159"/>
      <c r="P2357" s="159"/>
      <c r="Q2357" s="159"/>
      <c r="R2357" s="159"/>
      <c r="S2357" s="159"/>
      <c r="T2357" s="159"/>
      <c r="U2357" s="159"/>
      <c r="V2357" s="159"/>
      <c r="W2357" s="159"/>
      <c r="X2357" s="150"/>
      <c r="Y2357" s="150"/>
      <c r="Z2357" s="150"/>
      <c r="AA2357" s="150"/>
      <c r="AB2357" s="150"/>
      <c r="AC2357" s="150"/>
      <c r="AD2357" s="150"/>
      <c r="AE2357" s="150"/>
      <c r="AF2357" s="150"/>
      <c r="AG2357" s="150" t="s">
        <v>245</v>
      </c>
      <c r="AH2357" s="150">
        <v>2</v>
      </c>
      <c r="AI2357" s="150"/>
      <c r="AJ2357" s="150"/>
      <c r="AK2357" s="150"/>
      <c r="AL2357" s="150"/>
      <c r="AM2357" s="150"/>
      <c r="AN2357" s="150"/>
      <c r="AO2357" s="150"/>
      <c r="AP2357" s="150"/>
      <c r="AQ2357" s="150"/>
      <c r="AR2357" s="150"/>
      <c r="AS2357" s="150"/>
      <c r="AT2357" s="150"/>
      <c r="AU2357" s="150"/>
      <c r="AV2357" s="150"/>
      <c r="AW2357" s="150"/>
      <c r="AX2357" s="150"/>
      <c r="AY2357" s="150"/>
      <c r="AZ2357" s="150"/>
      <c r="BA2357" s="150"/>
      <c r="BB2357" s="150"/>
      <c r="BC2357" s="150"/>
      <c r="BD2357" s="150"/>
      <c r="BE2357" s="150"/>
      <c r="BF2357" s="150"/>
      <c r="BG2357" s="150"/>
      <c r="BH2357" s="150"/>
    </row>
    <row r="2358" spans="1:60" outlineLevel="1" x14ac:dyDescent="0.2">
      <c r="A2358" s="157"/>
      <c r="B2358" s="158"/>
      <c r="C2358" s="200" t="s">
        <v>1347</v>
      </c>
      <c r="D2358" s="192"/>
      <c r="E2358" s="193">
        <v>4</v>
      </c>
      <c r="F2358" s="159"/>
      <c r="G2358" s="159"/>
      <c r="H2358" s="159"/>
      <c r="I2358" s="159"/>
      <c r="J2358" s="159"/>
      <c r="K2358" s="159"/>
      <c r="L2358" s="159"/>
      <c r="M2358" s="159"/>
      <c r="N2358" s="159"/>
      <c r="O2358" s="159"/>
      <c r="P2358" s="159"/>
      <c r="Q2358" s="159"/>
      <c r="R2358" s="159"/>
      <c r="S2358" s="159"/>
      <c r="T2358" s="159"/>
      <c r="U2358" s="159"/>
      <c r="V2358" s="159"/>
      <c r="W2358" s="159"/>
      <c r="X2358" s="150"/>
      <c r="Y2358" s="150"/>
      <c r="Z2358" s="150"/>
      <c r="AA2358" s="150"/>
      <c r="AB2358" s="150"/>
      <c r="AC2358" s="150"/>
      <c r="AD2358" s="150"/>
      <c r="AE2358" s="150"/>
      <c r="AF2358" s="150"/>
      <c r="AG2358" s="150" t="s">
        <v>245</v>
      </c>
      <c r="AH2358" s="150">
        <v>2</v>
      </c>
      <c r="AI2358" s="150"/>
      <c r="AJ2358" s="150"/>
      <c r="AK2358" s="150"/>
      <c r="AL2358" s="150"/>
      <c r="AM2358" s="150"/>
      <c r="AN2358" s="150"/>
      <c r="AO2358" s="150"/>
      <c r="AP2358" s="150"/>
      <c r="AQ2358" s="150"/>
      <c r="AR2358" s="150"/>
      <c r="AS2358" s="150"/>
      <c r="AT2358" s="150"/>
      <c r="AU2358" s="150"/>
      <c r="AV2358" s="150"/>
      <c r="AW2358" s="150"/>
      <c r="AX2358" s="150"/>
      <c r="AY2358" s="150"/>
      <c r="AZ2358" s="150"/>
      <c r="BA2358" s="150"/>
      <c r="BB2358" s="150"/>
      <c r="BC2358" s="150"/>
      <c r="BD2358" s="150"/>
      <c r="BE2358" s="150"/>
      <c r="BF2358" s="150"/>
      <c r="BG2358" s="150"/>
      <c r="BH2358" s="150"/>
    </row>
    <row r="2359" spans="1:60" outlineLevel="1" x14ac:dyDescent="0.2">
      <c r="A2359" s="157"/>
      <c r="B2359" s="158"/>
      <c r="C2359" s="200" t="s">
        <v>1348</v>
      </c>
      <c r="D2359" s="192"/>
      <c r="E2359" s="193">
        <v>1</v>
      </c>
      <c r="F2359" s="159"/>
      <c r="G2359" s="159"/>
      <c r="H2359" s="159"/>
      <c r="I2359" s="159"/>
      <c r="J2359" s="159"/>
      <c r="K2359" s="159"/>
      <c r="L2359" s="159"/>
      <c r="M2359" s="159"/>
      <c r="N2359" s="159"/>
      <c r="O2359" s="159"/>
      <c r="P2359" s="159"/>
      <c r="Q2359" s="159"/>
      <c r="R2359" s="159"/>
      <c r="S2359" s="159"/>
      <c r="T2359" s="159"/>
      <c r="U2359" s="159"/>
      <c r="V2359" s="159"/>
      <c r="W2359" s="159"/>
      <c r="X2359" s="150"/>
      <c r="Y2359" s="150"/>
      <c r="Z2359" s="150"/>
      <c r="AA2359" s="150"/>
      <c r="AB2359" s="150"/>
      <c r="AC2359" s="150"/>
      <c r="AD2359" s="150"/>
      <c r="AE2359" s="150"/>
      <c r="AF2359" s="150"/>
      <c r="AG2359" s="150" t="s">
        <v>245</v>
      </c>
      <c r="AH2359" s="150">
        <v>2</v>
      </c>
      <c r="AI2359" s="150"/>
      <c r="AJ2359" s="150"/>
      <c r="AK2359" s="150"/>
      <c r="AL2359" s="150"/>
      <c r="AM2359" s="150"/>
      <c r="AN2359" s="150"/>
      <c r="AO2359" s="150"/>
      <c r="AP2359" s="150"/>
      <c r="AQ2359" s="150"/>
      <c r="AR2359" s="150"/>
      <c r="AS2359" s="150"/>
      <c r="AT2359" s="150"/>
      <c r="AU2359" s="150"/>
      <c r="AV2359" s="150"/>
      <c r="AW2359" s="150"/>
      <c r="AX2359" s="150"/>
      <c r="AY2359" s="150"/>
      <c r="AZ2359" s="150"/>
      <c r="BA2359" s="150"/>
      <c r="BB2359" s="150"/>
      <c r="BC2359" s="150"/>
      <c r="BD2359" s="150"/>
      <c r="BE2359" s="150"/>
      <c r="BF2359" s="150"/>
      <c r="BG2359" s="150"/>
      <c r="BH2359" s="150"/>
    </row>
    <row r="2360" spans="1:60" outlineLevel="1" x14ac:dyDescent="0.2">
      <c r="A2360" s="157"/>
      <c r="B2360" s="158"/>
      <c r="C2360" s="200" t="s">
        <v>1349</v>
      </c>
      <c r="D2360" s="192"/>
      <c r="E2360" s="193">
        <v>5</v>
      </c>
      <c r="F2360" s="159"/>
      <c r="G2360" s="159"/>
      <c r="H2360" s="159"/>
      <c r="I2360" s="159"/>
      <c r="J2360" s="159"/>
      <c r="K2360" s="159"/>
      <c r="L2360" s="159"/>
      <c r="M2360" s="159"/>
      <c r="N2360" s="159"/>
      <c r="O2360" s="159"/>
      <c r="P2360" s="159"/>
      <c r="Q2360" s="159"/>
      <c r="R2360" s="159"/>
      <c r="S2360" s="159"/>
      <c r="T2360" s="159"/>
      <c r="U2360" s="159"/>
      <c r="V2360" s="159"/>
      <c r="W2360" s="159"/>
      <c r="X2360" s="150"/>
      <c r="Y2360" s="150"/>
      <c r="Z2360" s="150"/>
      <c r="AA2360" s="150"/>
      <c r="AB2360" s="150"/>
      <c r="AC2360" s="150"/>
      <c r="AD2360" s="150"/>
      <c r="AE2360" s="150"/>
      <c r="AF2360" s="150"/>
      <c r="AG2360" s="150" t="s">
        <v>245</v>
      </c>
      <c r="AH2360" s="150">
        <v>2</v>
      </c>
      <c r="AI2360" s="150"/>
      <c r="AJ2360" s="150"/>
      <c r="AK2360" s="150"/>
      <c r="AL2360" s="150"/>
      <c r="AM2360" s="150"/>
      <c r="AN2360" s="150"/>
      <c r="AO2360" s="150"/>
      <c r="AP2360" s="150"/>
      <c r="AQ2360" s="150"/>
      <c r="AR2360" s="150"/>
      <c r="AS2360" s="150"/>
      <c r="AT2360" s="150"/>
      <c r="AU2360" s="150"/>
      <c r="AV2360" s="150"/>
      <c r="AW2360" s="150"/>
      <c r="AX2360" s="150"/>
      <c r="AY2360" s="150"/>
      <c r="AZ2360" s="150"/>
      <c r="BA2360" s="150"/>
      <c r="BB2360" s="150"/>
      <c r="BC2360" s="150"/>
      <c r="BD2360" s="150"/>
      <c r="BE2360" s="150"/>
      <c r="BF2360" s="150"/>
      <c r="BG2360" s="150"/>
      <c r="BH2360" s="150"/>
    </row>
    <row r="2361" spans="1:60" outlineLevel="1" x14ac:dyDescent="0.2">
      <c r="A2361" s="157"/>
      <c r="B2361" s="158"/>
      <c r="C2361" s="200" t="s">
        <v>1350</v>
      </c>
      <c r="D2361" s="192"/>
      <c r="E2361" s="193">
        <v>1</v>
      </c>
      <c r="F2361" s="159"/>
      <c r="G2361" s="159"/>
      <c r="H2361" s="159"/>
      <c r="I2361" s="159"/>
      <c r="J2361" s="159"/>
      <c r="K2361" s="159"/>
      <c r="L2361" s="159"/>
      <c r="M2361" s="159"/>
      <c r="N2361" s="159"/>
      <c r="O2361" s="159"/>
      <c r="P2361" s="159"/>
      <c r="Q2361" s="159"/>
      <c r="R2361" s="159"/>
      <c r="S2361" s="159"/>
      <c r="T2361" s="159"/>
      <c r="U2361" s="159"/>
      <c r="V2361" s="159"/>
      <c r="W2361" s="159"/>
      <c r="X2361" s="150"/>
      <c r="Y2361" s="150"/>
      <c r="Z2361" s="150"/>
      <c r="AA2361" s="150"/>
      <c r="AB2361" s="150"/>
      <c r="AC2361" s="150"/>
      <c r="AD2361" s="150"/>
      <c r="AE2361" s="150"/>
      <c r="AF2361" s="150"/>
      <c r="AG2361" s="150" t="s">
        <v>245</v>
      </c>
      <c r="AH2361" s="150">
        <v>2</v>
      </c>
      <c r="AI2361" s="150"/>
      <c r="AJ2361" s="150"/>
      <c r="AK2361" s="150"/>
      <c r="AL2361" s="150"/>
      <c r="AM2361" s="150"/>
      <c r="AN2361" s="150"/>
      <c r="AO2361" s="150"/>
      <c r="AP2361" s="150"/>
      <c r="AQ2361" s="150"/>
      <c r="AR2361" s="150"/>
      <c r="AS2361" s="150"/>
      <c r="AT2361" s="150"/>
      <c r="AU2361" s="150"/>
      <c r="AV2361" s="150"/>
      <c r="AW2361" s="150"/>
      <c r="AX2361" s="150"/>
      <c r="AY2361" s="150"/>
      <c r="AZ2361" s="150"/>
      <c r="BA2361" s="150"/>
      <c r="BB2361" s="150"/>
      <c r="BC2361" s="150"/>
      <c r="BD2361" s="150"/>
      <c r="BE2361" s="150"/>
      <c r="BF2361" s="150"/>
      <c r="BG2361" s="150"/>
      <c r="BH2361" s="150"/>
    </row>
    <row r="2362" spans="1:60" outlineLevel="1" x14ac:dyDescent="0.2">
      <c r="A2362" s="157"/>
      <c r="B2362" s="158"/>
      <c r="C2362" s="200" t="s">
        <v>1351</v>
      </c>
      <c r="D2362" s="192"/>
      <c r="E2362" s="193">
        <v>23</v>
      </c>
      <c r="F2362" s="159"/>
      <c r="G2362" s="159"/>
      <c r="H2362" s="159"/>
      <c r="I2362" s="159"/>
      <c r="J2362" s="159"/>
      <c r="K2362" s="159"/>
      <c r="L2362" s="159"/>
      <c r="M2362" s="159"/>
      <c r="N2362" s="159"/>
      <c r="O2362" s="159"/>
      <c r="P2362" s="159"/>
      <c r="Q2362" s="159"/>
      <c r="R2362" s="159"/>
      <c r="S2362" s="159"/>
      <c r="T2362" s="159"/>
      <c r="U2362" s="159"/>
      <c r="V2362" s="159"/>
      <c r="W2362" s="159"/>
      <c r="X2362" s="150"/>
      <c r="Y2362" s="150"/>
      <c r="Z2362" s="150"/>
      <c r="AA2362" s="150"/>
      <c r="AB2362" s="150"/>
      <c r="AC2362" s="150"/>
      <c r="AD2362" s="150"/>
      <c r="AE2362" s="150"/>
      <c r="AF2362" s="150"/>
      <c r="AG2362" s="150" t="s">
        <v>245</v>
      </c>
      <c r="AH2362" s="150">
        <v>2</v>
      </c>
      <c r="AI2362" s="150"/>
      <c r="AJ2362" s="150"/>
      <c r="AK2362" s="150"/>
      <c r="AL2362" s="150"/>
      <c r="AM2362" s="150"/>
      <c r="AN2362" s="150"/>
      <c r="AO2362" s="150"/>
      <c r="AP2362" s="150"/>
      <c r="AQ2362" s="150"/>
      <c r="AR2362" s="150"/>
      <c r="AS2362" s="150"/>
      <c r="AT2362" s="150"/>
      <c r="AU2362" s="150"/>
      <c r="AV2362" s="150"/>
      <c r="AW2362" s="150"/>
      <c r="AX2362" s="150"/>
      <c r="AY2362" s="150"/>
      <c r="AZ2362" s="150"/>
      <c r="BA2362" s="150"/>
      <c r="BB2362" s="150"/>
      <c r="BC2362" s="150"/>
      <c r="BD2362" s="150"/>
      <c r="BE2362" s="150"/>
      <c r="BF2362" s="150"/>
      <c r="BG2362" s="150"/>
      <c r="BH2362" s="150"/>
    </row>
    <row r="2363" spans="1:60" outlineLevel="1" x14ac:dyDescent="0.2">
      <c r="A2363" s="157"/>
      <c r="B2363" s="158"/>
      <c r="C2363" s="200" t="s">
        <v>1352</v>
      </c>
      <c r="D2363" s="192"/>
      <c r="E2363" s="193">
        <v>27</v>
      </c>
      <c r="F2363" s="159"/>
      <c r="G2363" s="159"/>
      <c r="H2363" s="159"/>
      <c r="I2363" s="159"/>
      <c r="J2363" s="159"/>
      <c r="K2363" s="159"/>
      <c r="L2363" s="159"/>
      <c r="M2363" s="159"/>
      <c r="N2363" s="159"/>
      <c r="O2363" s="159"/>
      <c r="P2363" s="159"/>
      <c r="Q2363" s="159"/>
      <c r="R2363" s="159"/>
      <c r="S2363" s="159"/>
      <c r="T2363" s="159"/>
      <c r="U2363" s="159"/>
      <c r="V2363" s="159"/>
      <c r="W2363" s="159"/>
      <c r="X2363" s="150"/>
      <c r="Y2363" s="150"/>
      <c r="Z2363" s="150"/>
      <c r="AA2363" s="150"/>
      <c r="AB2363" s="150"/>
      <c r="AC2363" s="150"/>
      <c r="AD2363" s="150"/>
      <c r="AE2363" s="150"/>
      <c r="AF2363" s="150"/>
      <c r="AG2363" s="150" t="s">
        <v>245</v>
      </c>
      <c r="AH2363" s="150">
        <v>2</v>
      </c>
      <c r="AI2363" s="150"/>
      <c r="AJ2363" s="150"/>
      <c r="AK2363" s="150"/>
      <c r="AL2363" s="150"/>
      <c r="AM2363" s="150"/>
      <c r="AN2363" s="150"/>
      <c r="AO2363" s="150"/>
      <c r="AP2363" s="150"/>
      <c r="AQ2363" s="150"/>
      <c r="AR2363" s="150"/>
      <c r="AS2363" s="150"/>
      <c r="AT2363" s="150"/>
      <c r="AU2363" s="150"/>
      <c r="AV2363" s="150"/>
      <c r="AW2363" s="150"/>
      <c r="AX2363" s="150"/>
      <c r="AY2363" s="150"/>
      <c r="AZ2363" s="150"/>
      <c r="BA2363" s="150"/>
      <c r="BB2363" s="150"/>
      <c r="BC2363" s="150"/>
      <c r="BD2363" s="150"/>
      <c r="BE2363" s="150"/>
      <c r="BF2363" s="150"/>
      <c r="BG2363" s="150"/>
      <c r="BH2363" s="150"/>
    </row>
    <row r="2364" spans="1:60" outlineLevel="1" x14ac:dyDescent="0.2">
      <c r="A2364" s="157"/>
      <c r="B2364" s="158"/>
      <c r="C2364" s="200" t="s">
        <v>1353</v>
      </c>
      <c r="D2364" s="192"/>
      <c r="E2364" s="193">
        <v>1</v>
      </c>
      <c r="F2364" s="159"/>
      <c r="G2364" s="159"/>
      <c r="H2364" s="159"/>
      <c r="I2364" s="159"/>
      <c r="J2364" s="159"/>
      <c r="K2364" s="159"/>
      <c r="L2364" s="159"/>
      <c r="M2364" s="159"/>
      <c r="N2364" s="159"/>
      <c r="O2364" s="159"/>
      <c r="P2364" s="159"/>
      <c r="Q2364" s="159"/>
      <c r="R2364" s="159"/>
      <c r="S2364" s="159"/>
      <c r="T2364" s="159"/>
      <c r="U2364" s="159"/>
      <c r="V2364" s="159"/>
      <c r="W2364" s="159"/>
      <c r="X2364" s="150"/>
      <c r="Y2364" s="150"/>
      <c r="Z2364" s="150"/>
      <c r="AA2364" s="150"/>
      <c r="AB2364" s="150"/>
      <c r="AC2364" s="150"/>
      <c r="AD2364" s="150"/>
      <c r="AE2364" s="150"/>
      <c r="AF2364" s="150"/>
      <c r="AG2364" s="150" t="s">
        <v>245</v>
      </c>
      <c r="AH2364" s="150">
        <v>2</v>
      </c>
      <c r="AI2364" s="150"/>
      <c r="AJ2364" s="150"/>
      <c r="AK2364" s="150"/>
      <c r="AL2364" s="150"/>
      <c r="AM2364" s="150"/>
      <c r="AN2364" s="150"/>
      <c r="AO2364" s="150"/>
      <c r="AP2364" s="150"/>
      <c r="AQ2364" s="150"/>
      <c r="AR2364" s="150"/>
      <c r="AS2364" s="150"/>
      <c r="AT2364" s="150"/>
      <c r="AU2364" s="150"/>
      <c r="AV2364" s="150"/>
      <c r="AW2364" s="150"/>
      <c r="AX2364" s="150"/>
      <c r="AY2364" s="150"/>
      <c r="AZ2364" s="150"/>
      <c r="BA2364" s="150"/>
      <c r="BB2364" s="150"/>
      <c r="BC2364" s="150"/>
      <c r="BD2364" s="150"/>
      <c r="BE2364" s="150"/>
      <c r="BF2364" s="150"/>
      <c r="BG2364" s="150"/>
      <c r="BH2364" s="150"/>
    </row>
    <row r="2365" spans="1:60" outlineLevel="1" x14ac:dyDescent="0.2">
      <c r="A2365" s="157"/>
      <c r="B2365" s="158"/>
      <c r="C2365" s="200" t="s">
        <v>1354</v>
      </c>
      <c r="D2365" s="192"/>
      <c r="E2365" s="193">
        <v>2</v>
      </c>
      <c r="F2365" s="159"/>
      <c r="G2365" s="159"/>
      <c r="H2365" s="159"/>
      <c r="I2365" s="159"/>
      <c r="J2365" s="159"/>
      <c r="K2365" s="159"/>
      <c r="L2365" s="159"/>
      <c r="M2365" s="159"/>
      <c r="N2365" s="159"/>
      <c r="O2365" s="159"/>
      <c r="P2365" s="159"/>
      <c r="Q2365" s="159"/>
      <c r="R2365" s="159"/>
      <c r="S2365" s="159"/>
      <c r="T2365" s="159"/>
      <c r="U2365" s="159"/>
      <c r="V2365" s="159"/>
      <c r="W2365" s="159"/>
      <c r="X2365" s="150"/>
      <c r="Y2365" s="150"/>
      <c r="Z2365" s="150"/>
      <c r="AA2365" s="150"/>
      <c r="AB2365" s="150"/>
      <c r="AC2365" s="150"/>
      <c r="AD2365" s="150"/>
      <c r="AE2365" s="150"/>
      <c r="AF2365" s="150"/>
      <c r="AG2365" s="150" t="s">
        <v>245</v>
      </c>
      <c r="AH2365" s="150">
        <v>2</v>
      </c>
      <c r="AI2365" s="150"/>
      <c r="AJ2365" s="150"/>
      <c r="AK2365" s="150"/>
      <c r="AL2365" s="150"/>
      <c r="AM2365" s="150"/>
      <c r="AN2365" s="150"/>
      <c r="AO2365" s="150"/>
      <c r="AP2365" s="150"/>
      <c r="AQ2365" s="150"/>
      <c r="AR2365" s="150"/>
      <c r="AS2365" s="150"/>
      <c r="AT2365" s="150"/>
      <c r="AU2365" s="150"/>
      <c r="AV2365" s="150"/>
      <c r="AW2365" s="150"/>
      <c r="AX2365" s="150"/>
      <c r="AY2365" s="150"/>
      <c r="AZ2365" s="150"/>
      <c r="BA2365" s="150"/>
      <c r="BB2365" s="150"/>
      <c r="BC2365" s="150"/>
      <c r="BD2365" s="150"/>
      <c r="BE2365" s="150"/>
      <c r="BF2365" s="150"/>
      <c r="BG2365" s="150"/>
      <c r="BH2365" s="150"/>
    </row>
    <row r="2366" spans="1:60" outlineLevel="1" x14ac:dyDescent="0.2">
      <c r="A2366" s="157"/>
      <c r="B2366" s="158"/>
      <c r="C2366" s="200" t="s">
        <v>1355</v>
      </c>
      <c r="D2366" s="192"/>
      <c r="E2366" s="193">
        <v>26</v>
      </c>
      <c r="F2366" s="159"/>
      <c r="G2366" s="159"/>
      <c r="H2366" s="159"/>
      <c r="I2366" s="159"/>
      <c r="J2366" s="159"/>
      <c r="K2366" s="159"/>
      <c r="L2366" s="159"/>
      <c r="M2366" s="159"/>
      <c r="N2366" s="159"/>
      <c r="O2366" s="159"/>
      <c r="P2366" s="159"/>
      <c r="Q2366" s="159"/>
      <c r="R2366" s="159"/>
      <c r="S2366" s="159"/>
      <c r="T2366" s="159"/>
      <c r="U2366" s="159"/>
      <c r="V2366" s="159"/>
      <c r="W2366" s="159"/>
      <c r="X2366" s="150"/>
      <c r="Y2366" s="150"/>
      <c r="Z2366" s="150"/>
      <c r="AA2366" s="150"/>
      <c r="AB2366" s="150"/>
      <c r="AC2366" s="150"/>
      <c r="AD2366" s="150"/>
      <c r="AE2366" s="150"/>
      <c r="AF2366" s="150"/>
      <c r="AG2366" s="150" t="s">
        <v>245</v>
      </c>
      <c r="AH2366" s="150">
        <v>2</v>
      </c>
      <c r="AI2366" s="150"/>
      <c r="AJ2366" s="150"/>
      <c r="AK2366" s="150"/>
      <c r="AL2366" s="150"/>
      <c r="AM2366" s="150"/>
      <c r="AN2366" s="150"/>
      <c r="AO2366" s="150"/>
      <c r="AP2366" s="150"/>
      <c r="AQ2366" s="150"/>
      <c r="AR2366" s="150"/>
      <c r="AS2366" s="150"/>
      <c r="AT2366" s="150"/>
      <c r="AU2366" s="150"/>
      <c r="AV2366" s="150"/>
      <c r="AW2366" s="150"/>
      <c r="AX2366" s="150"/>
      <c r="AY2366" s="150"/>
      <c r="AZ2366" s="150"/>
      <c r="BA2366" s="150"/>
      <c r="BB2366" s="150"/>
      <c r="BC2366" s="150"/>
      <c r="BD2366" s="150"/>
      <c r="BE2366" s="150"/>
      <c r="BF2366" s="150"/>
      <c r="BG2366" s="150"/>
      <c r="BH2366" s="150"/>
    </row>
    <row r="2367" spans="1:60" outlineLevel="1" x14ac:dyDescent="0.2">
      <c r="A2367" s="157"/>
      <c r="B2367" s="158"/>
      <c r="C2367" s="200" t="s">
        <v>1356</v>
      </c>
      <c r="D2367" s="192"/>
      <c r="E2367" s="193">
        <v>2</v>
      </c>
      <c r="F2367" s="159"/>
      <c r="G2367" s="159"/>
      <c r="H2367" s="159"/>
      <c r="I2367" s="159"/>
      <c r="J2367" s="159"/>
      <c r="K2367" s="159"/>
      <c r="L2367" s="159"/>
      <c r="M2367" s="159"/>
      <c r="N2367" s="159"/>
      <c r="O2367" s="159"/>
      <c r="P2367" s="159"/>
      <c r="Q2367" s="159"/>
      <c r="R2367" s="159"/>
      <c r="S2367" s="159"/>
      <c r="T2367" s="159"/>
      <c r="U2367" s="159"/>
      <c r="V2367" s="159"/>
      <c r="W2367" s="159"/>
      <c r="X2367" s="150"/>
      <c r="Y2367" s="150"/>
      <c r="Z2367" s="150"/>
      <c r="AA2367" s="150"/>
      <c r="AB2367" s="150"/>
      <c r="AC2367" s="150"/>
      <c r="AD2367" s="150"/>
      <c r="AE2367" s="150"/>
      <c r="AF2367" s="150"/>
      <c r="AG2367" s="150" t="s">
        <v>245</v>
      </c>
      <c r="AH2367" s="150">
        <v>2</v>
      </c>
      <c r="AI2367" s="150"/>
      <c r="AJ2367" s="150"/>
      <c r="AK2367" s="150"/>
      <c r="AL2367" s="150"/>
      <c r="AM2367" s="150"/>
      <c r="AN2367" s="150"/>
      <c r="AO2367" s="150"/>
      <c r="AP2367" s="150"/>
      <c r="AQ2367" s="150"/>
      <c r="AR2367" s="150"/>
      <c r="AS2367" s="150"/>
      <c r="AT2367" s="150"/>
      <c r="AU2367" s="150"/>
      <c r="AV2367" s="150"/>
      <c r="AW2367" s="150"/>
      <c r="AX2367" s="150"/>
      <c r="AY2367" s="150"/>
      <c r="AZ2367" s="150"/>
      <c r="BA2367" s="150"/>
      <c r="BB2367" s="150"/>
      <c r="BC2367" s="150"/>
      <c r="BD2367" s="150"/>
      <c r="BE2367" s="150"/>
      <c r="BF2367" s="150"/>
      <c r="BG2367" s="150"/>
      <c r="BH2367" s="150"/>
    </row>
    <row r="2368" spans="1:60" outlineLevel="1" x14ac:dyDescent="0.2">
      <c r="A2368" s="157"/>
      <c r="B2368" s="158"/>
      <c r="C2368" s="200" t="s">
        <v>1357</v>
      </c>
      <c r="D2368" s="192"/>
      <c r="E2368" s="193">
        <v>14</v>
      </c>
      <c r="F2368" s="159"/>
      <c r="G2368" s="159"/>
      <c r="H2368" s="159"/>
      <c r="I2368" s="159"/>
      <c r="J2368" s="159"/>
      <c r="K2368" s="159"/>
      <c r="L2368" s="159"/>
      <c r="M2368" s="159"/>
      <c r="N2368" s="159"/>
      <c r="O2368" s="159"/>
      <c r="P2368" s="159"/>
      <c r="Q2368" s="159"/>
      <c r="R2368" s="159"/>
      <c r="S2368" s="159"/>
      <c r="T2368" s="159"/>
      <c r="U2368" s="159"/>
      <c r="V2368" s="159"/>
      <c r="W2368" s="159"/>
      <c r="X2368" s="150"/>
      <c r="Y2368" s="150"/>
      <c r="Z2368" s="150"/>
      <c r="AA2368" s="150"/>
      <c r="AB2368" s="150"/>
      <c r="AC2368" s="150"/>
      <c r="AD2368" s="150"/>
      <c r="AE2368" s="150"/>
      <c r="AF2368" s="150"/>
      <c r="AG2368" s="150" t="s">
        <v>245</v>
      </c>
      <c r="AH2368" s="150">
        <v>2</v>
      </c>
      <c r="AI2368" s="150"/>
      <c r="AJ2368" s="150"/>
      <c r="AK2368" s="150"/>
      <c r="AL2368" s="150"/>
      <c r="AM2368" s="150"/>
      <c r="AN2368" s="150"/>
      <c r="AO2368" s="150"/>
      <c r="AP2368" s="150"/>
      <c r="AQ2368" s="150"/>
      <c r="AR2368" s="150"/>
      <c r="AS2368" s="150"/>
      <c r="AT2368" s="150"/>
      <c r="AU2368" s="150"/>
      <c r="AV2368" s="150"/>
      <c r="AW2368" s="150"/>
      <c r="AX2368" s="150"/>
      <c r="AY2368" s="150"/>
      <c r="AZ2368" s="150"/>
      <c r="BA2368" s="150"/>
      <c r="BB2368" s="150"/>
      <c r="BC2368" s="150"/>
      <c r="BD2368" s="150"/>
      <c r="BE2368" s="150"/>
      <c r="BF2368" s="150"/>
      <c r="BG2368" s="150"/>
      <c r="BH2368" s="150"/>
    </row>
    <row r="2369" spans="1:60" outlineLevel="1" x14ac:dyDescent="0.2">
      <c r="A2369" s="157"/>
      <c r="B2369" s="158"/>
      <c r="C2369" s="200" t="s">
        <v>1358</v>
      </c>
      <c r="D2369" s="192"/>
      <c r="E2369" s="193">
        <v>10</v>
      </c>
      <c r="F2369" s="159"/>
      <c r="G2369" s="159"/>
      <c r="H2369" s="159"/>
      <c r="I2369" s="159"/>
      <c r="J2369" s="159"/>
      <c r="K2369" s="159"/>
      <c r="L2369" s="159"/>
      <c r="M2369" s="159"/>
      <c r="N2369" s="159"/>
      <c r="O2369" s="159"/>
      <c r="P2369" s="159"/>
      <c r="Q2369" s="159"/>
      <c r="R2369" s="159"/>
      <c r="S2369" s="159"/>
      <c r="T2369" s="159"/>
      <c r="U2369" s="159"/>
      <c r="V2369" s="159"/>
      <c r="W2369" s="159"/>
      <c r="X2369" s="150"/>
      <c r="Y2369" s="150"/>
      <c r="Z2369" s="150"/>
      <c r="AA2369" s="150"/>
      <c r="AB2369" s="150"/>
      <c r="AC2369" s="150"/>
      <c r="AD2369" s="150"/>
      <c r="AE2369" s="150"/>
      <c r="AF2369" s="150"/>
      <c r="AG2369" s="150" t="s">
        <v>245</v>
      </c>
      <c r="AH2369" s="150">
        <v>2</v>
      </c>
      <c r="AI2369" s="150"/>
      <c r="AJ2369" s="150"/>
      <c r="AK2369" s="150"/>
      <c r="AL2369" s="150"/>
      <c r="AM2369" s="150"/>
      <c r="AN2369" s="150"/>
      <c r="AO2369" s="150"/>
      <c r="AP2369" s="150"/>
      <c r="AQ2369" s="150"/>
      <c r="AR2369" s="150"/>
      <c r="AS2369" s="150"/>
      <c r="AT2369" s="150"/>
      <c r="AU2369" s="150"/>
      <c r="AV2369" s="150"/>
      <c r="AW2369" s="150"/>
      <c r="AX2369" s="150"/>
      <c r="AY2369" s="150"/>
      <c r="AZ2369" s="150"/>
      <c r="BA2369" s="150"/>
      <c r="BB2369" s="150"/>
      <c r="BC2369" s="150"/>
      <c r="BD2369" s="150"/>
      <c r="BE2369" s="150"/>
      <c r="BF2369" s="150"/>
      <c r="BG2369" s="150"/>
      <c r="BH2369" s="150"/>
    </row>
    <row r="2370" spans="1:60" outlineLevel="1" x14ac:dyDescent="0.2">
      <c r="A2370" s="157"/>
      <c r="B2370" s="158"/>
      <c r="C2370" s="200" t="s">
        <v>1359</v>
      </c>
      <c r="D2370" s="192"/>
      <c r="E2370" s="193">
        <v>7</v>
      </c>
      <c r="F2370" s="159"/>
      <c r="G2370" s="159"/>
      <c r="H2370" s="159"/>
      <c r="I2370" s="159"/>
      <c r="J2370" s="159"/>
      <c r="K2370" s="159"/>
      <c r="L2370" s="159"/>
      <c r="M2370" s="159"/>
      <c r="N2370" s="159"/>
      <c r="O2370" s="159"/>
      <c r="P2370" s="159"/>
      <c r="Q2370" s="159"/>
      <c r="R2370" s="159"/>
      <c r="S2370" s="159"/>
      <c r="T2370" s="159"/>
      <c r="U2370" s="159"/>
      <c r="V2370" s="159"/>
      <c r="W2370" s="159"/>
      <c r="X2370" s="150"/>
      <c r="Y2370" s="150"/>
      <c r="Z2370" s="150"/>
      <c r="AA2370" s="150"/>
      <c r="AB2370" s="150"/>
      <c r="AC2370" s="150"/>
      <c r="AD2370" s="150"/>
      <c r="AE2370" s="150"/>
      <c r="AF2370" s="150"/>
      <c r="AG2370" s="150" t="s">
        <v>245</v>
      </c>
      <c r="AH2370" s="150">
        <v>2</v>
      </c>
      <c r="AI2370" s="150"/>
      <c r="AJ2370" s="150"/>
      <c r="AK2370" s="150"/>
      <c r="AL2370" s="150"/>
      <c r="AM2370" s="150"/>
      <c r="AN2370" s="150"/>
      <c r="AO2370" s="150"/>
      <c r="AP2370" s="150"/>
      <c r="AQ2370" s="150"/>
      <c r="AR2370" s="150"/>
      <c r="AS2370" s="150"/>
      <c r="AT2370" s="150"/>
      <c r="AU2370" s="150"/>
      <c r="AV2370" s="150"/>
      <c r="AW2370" s="150"/>
      <c r="AX2370" s="150"/>
      <c r="AY2370" s="150"/>
      <c r="AZ2370" s="150"/>
      <c r="BA2370" s="150"/>
      <c r="BB2370" s="150"/>
      <c r="BC2370" s="150"/>
      <c r="BD2370" s="150"/>
      <c r="BE2370" s="150"/>
      <c r="BF2370" s="150"/>
      <c r="BG2370" s="150"/>
      <c r="BH2370" s="150"/>
    </row>
    <row r="2371" spans="1:60" outlineLevel="1" x14ac:dyDescent="0.2">
      <c r="A2371" s="157"/>
      <c r="B2371" s="158"/>
      <c r="C2371" s="200" t="s">
        <v>1360</v>
      </c>
      <c r="D2371" s="192"/>
      <c r="E2371" s="193">
        <v>7</v>
      </c>
      <c r="F2371" s="159"/>
      <c r="G2371" s="159"/>
      <c r="H2371" s="159"/>
      <c r="I2371" s="159"/>
      <c r="J2371" s="159"/>
      <c r="K2371" s="159"/>
      <c r="L2371" s="159"/>
      <c r="M2371" s="159"/>
      <c r="N2371" s="159"/>
      <c r="O2371" s="159"/>
      <c r="P2371" s="159"/>
      <c r="Q2371" s="159"/>
      <c r="R2371" s="159"/>
      <c r="S2371" s="159"/>
      <c r="T2371" s="159"/>
      <c r="U2371" s="159"/>
      <c r="V2371" s="159"/>
      <c r="W2371" s="159"/>
      <c r="X2371" s="150"/>
      <c r="Y2371" s="150"/>
      <c r="Z2371" s="150"/>
      <c r="AA2371" s="150"/>
      <c r="AB2371" s="150"/>
      <c r="AC2371" s="150"/>
      <c r="AD2371" s="150"/>
      <c r="AE2371" s="150"/>
      <c r="AF2371" s="150"/>
      <c r="AG2371" s="150" t="s">
        <v>245</v>
      </c>
      <c r="AH2371" s="150">
        <v>2</v>
      </c>
      <c r="AI2371" s="150"/>
      <c r="AJ2371" s="150"/>
      <c r="AK2371" s="150"/>
      <c r="AL2371" s="150"/>
      <c r="AM2371" s="150"/>
      <c r="AN2371" s="150"/>
      <c r="AO2371" s="150"/>
      <c r="AP2371" s="150"/>
      <c r="AQ2371" s="150"/>
      <c r="AR2371" s="150"/>
      <c r="AS2371" s="150"/>
      <c r="AT2371" s="150"/>
      <c r="AU2371" s="150"/>
      <c r="AV2371" s="150"/>
      <c r="AW2371" s="150"/>
      <c r="AX2371" s="150"/>
      <c r="AY2371" s="150"/>
      <c r="AZ2371" s="150"/>
      <c r="BA2371" s="150"/>
      <c r="BB2371" s="150"/>
      <c r="BC2371" s="150"/>
      <c r="BD2371" s="150"/>
      <c r="BE2371" s="150"/>
      <c r="BF2371" s="150"/>
      <c r="BG2371" s="150"/>
      <c r="BH2371" s="150"/>
    </row>
    <row r="2372" spans="1:60" outlineLevel="1" x14ac:dyDescent="0.2">
      <c r="A2372" s="157"/>
      <c r="B2372" s="158"/>
      <c r="C2372" s="200" t="s">
        <v>1361</v>
      </c>
      <c r="D2372" s="192"/>
      <c r="E2372" s="193">
        <v>1</v>
      </c>
      <c r="F2372" s="159"/>
      <c r="G2372" s="159"/>
      <c r="H2372" s="159"/>
      <c r="I2372" s="159"/>
      <c r="J2372" s="159"/>
      <c r="K2372" s="159"/>
      <c r="L2372" s="159"/>
      <c r="M2372" s="159"/>
      <c r="N2372" s="159"/>
      <c r="O2372" s="159"/>
      <c r="P2372" s="159"/>
      <c r="Q2372" s="159"/>
      <c r="R2372" s="159"/>
      <c r="S2372" s="159"/>
      <c r="T2372" s="159"/>
      <c r="U2372" s="159"/>
      <c r="V2372" s="159"/>
      <c r="W2372" s="159"/>
      <c r="X2372" s="150"/>
      <c r="Y2372" s="150"/>
      <c r="Z2372" s="150"/>
      <c r="AA2372" s="150"/>
      <c r="AB2372" s="150"/>
      <c r="AC2372" s="150"/>
      <c r="AD2372" s="150"/>
      <c r="AE2372" s="150"/>
      <c r="AF2372" s="150"/>
      <c r="AG2372" s="150" t="s">
        <v>245</v>
      </c>
      <c r="AH2372" s="150">
        <v>2</v>
      </c>
      <c r="AI2372" s="150"/>
      <c r="AJ2372" s="150"/>
      <c r="AK2372" s="150"/>
      <c r="AL2372" s="150"/>
      <c r="AM2372" s="150"/>
      <c r="AN2372" s="150"/>
      <c r="AO2372" s="150"/>
      <c r="AP2372" s="150"/>
      <c r="AQ2372" s="150"/>
      <c r="AR2372" s="150"/>
      <c r="AS2372" s="150"/>
      <c r="AT2372" s="150"/>
      <c r="AU2372" s="150"/>
      <c r="AV2372" s="150"/>
      <c r="AW2372" s="150"/>
      <c r="AX2372" s="150"/>
      <c r="AY2372" s="150"/>
      <c r="AZ2372" s="150"/>
      <c r="BA2372" s="150"/>
      <c r="BB2372" s="150"/>
      <c r="BC2372" s="150"/>
      <c r="BD2372" s="150"/>
      <c r="BE2372" s="150"/>
      <c r="BF2372" s="150"/>
      <c r="BG2372" s="150"/>
      <c r="BH2372" s="150"/>
    </row>
    <row r="2373" spans="1:60" outlineLevel="1" x14ac:dyDescent="0.2">
      <c r="A2373" s="157"/>
      <c r="B2373" s="158"/>
      <c r="C2373" s="200" t="s">
        <v>1362</v>
      </c>
      <c r="D2373" s="192"/>
      <c r="E2373" s="193">
        <v>2</v>
      </c>
      <c r="F2373" s="159"/>
      <c r="G2373" s="159"/>
      <c r="H2373" s="159"/>
      <c r="I2373" s="159"/>
      <c r="J2373" s="159"/>
      <c r="K2373" s="159"/>
      <c r="L2373" s="159"/>
      <c r="M2373" s="159"/>
      <c r="N2373" s="159"/>
      <c r="O2373" s="159"/>
      <c r="P2373" s="159"/>
      <c r="Q2373" s="159"/>
      <c r="R2373" s="159"/>
      <c r="S2373" s="159"/>
      <c r="T2373" s="159"/>
      <c r="U2373" s="159"/>
      <c r="V2373" s="159"/>
      <c r="W2373" s="159"/>
      <c r="X2373" s="150"/>
      <c r="Y2373" s="150"/>
      <c r="Z2373" s="150"/>
      <c r="AA2373" s="150"/>
      <c r="AB2373" s="150"/>
      <c r="AC2373" s="150"/>
      <c r="AD2373" s="150"/>
      <c r="AE2373" s="150"/>
      <c r="AF2373" s="150"/>
      <c r="AG2373" s="150" t="s">
        <v>245</v>
      </c>
      <c r="AH2373" s="150">
        <v>2</v>
      </c>
      <c r="AI2373" s="150"/>
      <c r="AJ2373" s="150"/>
      <c r="AK2373" s="150"/>
      <c r="AL2373" s="150"/>
      <c r="AM2373" s="150"/>
      <c r="AN2373" s="150"/>
      <c r="AO2373" s="150"/>
      <c r="AP2373" s="150"/>
      <c r="AQ2373" s="150"/>
      <c r="AR2373" s="150"/>
      <c r="AS2373" s="150"/>
      <c r="AT2373" s="150"/>
      <c r="AU2373" s="150"/>
      <c r="AV2373" s="150"/>
      <c r="AW2373" s="150"/>
      <c r="AX2373" s="150"/>
      <c r="AY2373" s="150"/>
      <c r="AZ2373" s="150"/>
      <c r="BA2373" s="150"/>
      <c r="BB2373" s="150"/>
      <c r="BC2373" s="150"/>
      <c r="BD2373" s="150"/>
      <c r="BE2373" s="150"/>
      <c r="BF2373" s="150"/>
      <c r="BG2373" s="150"/>
      <c r="BH2373" s="150"/>
    </row>
    <row r="2374" spans="1:60" outlineLevel="1" x14ac:dyDescent="0.2">
      <c r="A2374" s="157"/>
      <c r="B2374" s="158"/>
      <c r="C2374" s="199" t="s">
        <v>370</v>
      </c>
      <c r="D2374" s="192"/>
      <c r="E2374" s="193"/>
      <c r="F2374" s="159"/>
      <c r="G2374" s="159"/>
      <c r="H2374" s="159"/>
      <c r="I2374" s="159"/>
      <c r="J2374" s="159"/>
      <c r="K2374" s="159"/>
      <c r="L2374" s="159"/>
      <c r="M2374" s="159"/>
      <c r="N2374" s="159"/>
      <c r="O2374" s="159"/>
      <c r="P2374" s="159"/>
      <c r="Q2374" s="159"/>
      <c r="R2374" s="159"/>
      <c r="S2374" s="159"/>
      <c r="T2374" s="159"/>
      <c r="U2374" s="159"/>
      <c r="V2374" s="159"/>
      <c r="W2374" s="159"/>
      <c r="X2374" s="150"/>
      <c r="Y2374" s="150"/>
      <c r="Z2374" s="150"/>
      <c r="AA2374" s="150"/>
      <c r="AB2374" s="150"/>
      <c r="AC2374" s="150"/>
      <c r="AD2374" s="150"/>
      <c r="AE2374" s="150"/>
      <c r="AF2374" s="150"/>
      <c r="AG2374" s="150" t="s">
        <v>245</v>
      </c>
      <c r="AH2374" s="150"/>
      <c r="AI2374" s="150"/>
      <c r="AJ2374" s="150"/>
      <c r="AK2374" s="150"/>
      <c r="AL2374" s="150"/>
      <c r="AM2374" s="150"/>
      <c r="AN2374" s="150"/>
      <c r="AO2374" s="150"/>
      <c r="AP2374" s="150"/>
      <c r="AQ2374" s="150"/>
      <c r="AR2374" s="150"/>
      <c r="AS2374" s="150"/>
      <c r="AT2374" s="150"/>
      <c r="AU2374" s="150"/>
      <c r="AV2374" s="150"/>
      <c r="AW2374" s="150"/>
      <c r="AX2374" s="150"/>
      <c r="AY2374" s="150"/>
      <c r="AZ2374" s="150"/>
      <c r="BA2374" s="150"/>
      <c r="BB2374" s="150"/>
      <c r="BC2374" s="150"/>
      <c r="BD2374" s="150"/>
      <c r="BE2374" s="150"/>
      <c r="BF2374" s="150"/>
      <c r="BG2374" s="150"/>
      <c r="BH2374" s="150"/>
    </row>
    <row r="2375" spans="1:60" outlineLevel="1" x14ac:dyDescent="0.2">
      <c r="A2375" s="157"/>
      <c r="B2375" s="158"/>
      <c r="C2375" s="197" t="s">
        <v>1363</v>
      </c>
      <c r="D2375" s="188"/>
      <c r="E2375" s="189">
        <v>276.08</v>
      </c>
      <c r="F2375" s="159"/>
      <c r="G2375" s="159"/>
      <c r="H2375" s="159"/>
      <c r="I2375" s="159"/>
      <c r="J2375" s="159"/>
      <c r="K2375" s="159"/>
      <c r="L2375" s="159"/>
      <c r="M2375" s="159"/>
      <c r="N2375" s="159"/>
      <c r="O2375" s="159"/>
      <c r="P2375" s="159"/>
      <c r="Q2375" s="159"/>
      <c r="R2375" s="159"/>
      <c r="S2375" s="159"/>
      <c r="T2375" s="159"/>
      <c r="U2375" s="159"/>
      <c r="V2375" s="159"/>
      <c r="W2375" s="159"/>
      <c r="X2375" s="150"/>
      <c r="Y2375" s="150"/>
      <c r="Z2375" s="150"/>
      <c r="AA2375" s="150"/>
      <c r="AB2375" s="150"/>
      <c r="AC2375" s="150"/>
      <c r="AD2375" s="150"/>
      <c r="AE2375" s="150"/>
      <c r="AF2375" s="150"/>
      <c r="AG2375" s="150" t="s">
        <v>245</v>
      </c>
      <c r="AH2375" s="150">
        <v>0</v>
      </c>
      <c r="AI2375" s="150"/>
      <c r="AJ2375" s="150"/>
      <c r="AK2375" s="150"/>
      <c r="AL2375" s="150"/>
      <c r="AM2375" s="150"/>
      <c r="AN2375" s="150"/>
      <c r="AO2375" s="150"/>
      <c r="AP2375" s="150"/>
      <c r="AQ2375" s="150"/>
      <c r="AR2375" s="150"/>
      <c r="AS2375" s="150"/>
      <c r="AT2375" s="150"/>
      <c r="AU2375" s="150"/>
      <c r="AV2375" s="150"/>
      <c r="AW2375" s="150"/>
      <c r="AX2375" s="150"/>
      <c r="AY2375" s="150"/>
      <c r="AZ2375" s="150"/>
      <c r="BA2375" s="150"/>
      <c r="BB2375" s="150"/>
      <c r="BC2375" s="150"/>
      <c r="BD2375" s="150"/>
      <c r="BE2375" s="150"/>
      <c r="BF2375" s="150"/>
      <c r="BG2375" s="150"/>
      <c r="BH2375" s="150"/>
    </row>
    <row r="2376" spans="1:60" ht="22.5" outlineLevel="1" x14ac:dyDescent="0.2">
      <c r="A2376" s="167">
        <v>101</v>
      </c>
      <c r="B2376" s="168" t="s">
        <v>1364</v>
      </c>
      <c r="C2376" s="184" t="s">
        <v>1365</v>
      </c>
      <c r="D2376" s="169" t="s">
        <v>565</v>
      </c>
      <c r="E2376" s="170">
        <v>13</v>
      </c>
      <c r="F2376" s="171"/>
      <c r="G2376" s="172">
        <f>ROUND(E2376*F2376,2)</f>
        <v>0</v>
      </c>
      <c r="H2376" s="171"/>
      <c r="I2376" s="172">
        <f>ROUND(E2376*H2376,2)</f>
        <v>0</v>
      </c>
      <c r="J2376" s="171"/>
      <c r="K2376" s="172">
        <f>ROUND(E2376*J2376,2)</f>
        <v>0</v>
      </c>
      <c r="L2376" s="172">
        <v>21</v>
      </c>
      <c r="M2376" s="172">
        <f>G2376*(1+L2376/100)</f>
        <v>0</v>
      </c>
      <c r="N2376" s="172">
        <v>2.3699999999999999E-2</v>
      </c>
      <c r="O2376" s="172">
        <f>ROUND(E2376*N2376,2)</f>
        <v>0.31</v>
      </c>
      <c r="P2376" s="172">
        <v>0</v>
      </c>
      <c r="Q2376" s="172">
        <f>ROUND(E2376*P2376,2)</f>
        <v>0</v>
      </c>
      <c r="R2376" s="172" t="s">
        <v>938</v>
      </c>
      <c r="S2376" s="172" t="s">
        <v>184</v>
      </c>
      <c r="T2376" s="173" t="s">
        <v>184</v>
      </c>
      <c r="U2376" s="159">
        <v>0</v>
      </c>
      <c r="V2376" s="159">
        <f>ROUND(E2376*U2376,2)</f>
        <v>0</v>
      </c>
      <c r="W2376" s="159"/>
      <c r="X2376" s="150"/>
      <c r="Y2376" s="150"/>
      <c r="Z2376" s="150"/>
      <c r="AA2376" s="150"/>
      <c r="AB2376" s="150"/>
      <c r="AC2376" s="150"/>
      <c r="AD2376" s="150"/>
      <c r="AE2376" s="150"/>
      <c r="AF2376" s="150"/>
      <c r="AG2376" s="150" t="s">
        <v>939</v>
      </c>
      <c r="AH2376" s="150"/>
      <c r="AI2376" s="150"/>
      <c r="AJ2376" s="150"/>
      <c r="AK2376" s="150"/>
      <c r="AL2376" s="150"/>
      <c r="AM2376" s="150"/>
      <c r="AN2376" s="150"/>
      <c r="AO2376" s="150"/>
      <c r="AP2376" s="150"/>
      <c r="AQ2376" s="150"/>
      <c r="AR2376" s="150"/>
      <c r="AS2376" s="150"/>
      <c r="AT2376" s="150"/>
      <c r="AU2376" s="150"/>
      <c r="AV2376" s="150"/>
      <c r="AW2376" s="150"/>
      <c r="AX2376" s="150"/>
      <c r="AY2376" s="150"/>
      <c r="AZ2376" s="150"/>
      <c r="BA2376" s="150"/>
      <c r="BB2376" s="150"/>
      <c r="BC2376" s="150"/>
      <c r="BD2376" s="150"/>
      <c r="BE2376" s="150"/>
      <c r="BF2376" s="150"/>
      <c r="BG2376" s="150"/>
      <c r="BH2376" s="150"/>
    </row>
    <row r="2377" spans="1:60" outlineLevel="1" x14ac:dyDescent="0.2">
      <c r="A2377" s="157"/>
      <c r="B2377" s="158"/>
      <c r="C2377" s="197" t="s">
        <v>1210</v>
      </c>
      <c r="D2377" s="188"/>
      <c r="E2377" s="189">
        <v>4</v>
      </c>
      <c r="F2377" s="159"/>
      <c r="G2377" s="159"/>
      <c r="H2377" s="159"/>
      <c r="I2377" s="159"/>
      <c r="J2377" s="159"/>
      <c r="K2377" s="159"/>
      <c r="L2377" s="159"/>
      <c r="M2377" s="159"/>
      <c r="N2377" s="159"/>
      <c r="O2377" s="159"/>
      <c r="P2377" s="159"/>
      <c r="Q2377" s="159"/>
      <c r="R2377" s="159"/>
      <c r="S2377" s="159"/>
      <c r="T2377" s="159"/>
      <c r="U2377" s="159"/>
      <c r="V2377" s="159"/>
      <c r="W2377" s="159"/>
      <c r="X2377" s="150"/>
      <c r="Y2377" s="150"/>
      <c r="Z2377" s="150"/>
      <c r="AA2377" s="150"/>
      <c r="AB2377" s="150"/>
      <c r="AC2377" s="150"/>
      <c r="AD2377" s="150"/>
      <c r="AE2377" s="150"/>
      <c r="AF2377" s="150"/>
      <c r="AG2377" s="150" t="s">
        <v>245</v>
      </c>
      <c r="AH2377" s="150">
        <v>0</v>
      </c>
      <c r="AI2377" s="150"/>
      <c r="AJ2377" s="150"/>
      <c r="AK2377" s="150"/>
      <c r="AL2377" s="150"/>
      <c r="AM2377" s="150"/>
      <c r="AN2377" s="150"/>
      <c r="AO2377" s="150"/>
      <c r="AP2377" s="150"/>
      <c r="AQ2377" s="150"/>
      <c r="AR2377" s="150"/>
      <c r="AS2377" s="150"/>
      <c r="AT2377" s="150"/>
      <c r="AU2377" s="150"/>
      <c r="AV2377" s="150"/>
      <c r="AW2377" s="150"/>
      <c r="AX2377" s="150"/>
      <c r="AY2377" s="150"/>
      <c r="AZ2377" s="150"/>
      <c r="BA2377" s="150"/>
      <c r="BB2377" s="150"/>
      <c r="BC2377" s="150"/>
      <c r="BD2377" s="150"/>
      <c r="BE2377" s="150"/>
      <c r="BF2377" s="150"/>
      <c r="BG2377" s="150"/>
      <c r="BH2377" s="150"/>
    </row>
    <row r="2378" spans="1:60" outlineLevel="1" x14ac:dyDescent="0.2">
      <c r="A2378" s="157"/>
      <c r="B2378" s="158"/>
      <c r="C2378" s="197" t="s">
        <v>1276</v>
      </c>
      <c r="D2378" s="188"/>
      <c r="E2378" s="189">
        <v>9</v>
      </c>
      <c r="F2378" s="159"/>
      <c r="G2378" s="159"/>
      <c r="H2378" s="159"/>
      <c r="I2378" s="159"/>
      <c r="J2378" s="159"/>
      <c r="K2378" s="159"/>
      <c r="L2378" s="159"/>
      <c r="M2378" s="159"/>
      <c r="N2378" s="159"/>
      <c r="O2378" s="159"/>
      <c r="P2378" s="159"/>
      <c r="Q2378" s="159"/>
      <c r="R2378" s="159"/>
      <c r="S2378" s="159"/>
      <c r="T2378" s="159"/>
      <c r="U2378" s="159"/>
      <c r="V2378" s="159"/>
      <c r="W2378" s="159"/>
      <c r="X2378" s="150"/>
      <c r="Y2378" s="150"/>
      <c r="Z2378" s="150"/>
      <c r="AA2378" s="150"/>
      <c r="AB2378" s="150"/>
      <c r="AC2378" s="150"/>
      <c r="AD2378" s="150"/>
      <c r="AE2378" s="150"/>
      <c r="AF2378" s="150"/>
      <c r="AG2378" s="150" t="s">
        <v>245</v>
      </c>
      <c r="AH2378" s="150">
        <v>0</v>
      </c>
      <c r="AI2378" s="150"/>
      <c r="AJ2378" s="150"/>
      <c r="AK2378" s="150"/>
      <c r="AL2378" s="150"/>
      <c r="AM2378" s="150"/>
      <c r="AN2378" s="150"/>
      <c r="AO2378" s="150"/>
      <c r="AP2378" s="150"/>
      <c r="AQ2378" s="150"/>
      <c r="AR2378" s="150"/>
      <c r="AS2378" s="150"/>
      <c r="AT2378" s="150"/>
      <c r="AU2378" s="150"/>
      <c r="AV2378" s="150"/>
      <c r="AW2378" s="150"/>
      <c r="AX2378" s="150"/>
      <c r="AY2378" s="150"/>
      <c r="AZ2378" s="150"/>
      <c r="BA2378" s="150"/>
      <c r="BB2378" s="150"/>
      <c r="BC2378" s="150"/>
      <c r="BD2378" s="150"/>
      <c r="BE2378" s="150"/>
      <c r="BF2378" s="150"/>
      <c r="BG2378" s="150"/>
      <c r="BH2378" s="150"/>
    </row>
    <row r="2379" spans="1:60" outlineLevel="1" x14ac:dyDescent="0.2">
      <c r="A2379" s="167">
        <v>102</v>
      </c>
      <c r="B2379" s="168" t="s">
        <v>1366</v>
      </c>
      <c r="C2379" s="184" t="s">
        <v>1367</v>
      </c>
      <c r="D2379" s="169" t="s">
        <v>565</v>
      </c>
      <c r="E2379" s="170">
        <v>2</v>
      </c>
      <c r="F2379" s="171"/>
      <c r="G2379" s="172">
        <f>ROUND(E2379*F2379,2)</f>
        <v>0</v>
      </c>
      <c r="H2379" s="171"/>
      <c r="I2379" s="172">
        <f>ROUND(E2379*H2379,2)</f>
        <v>0</v>
      </c>
      <c r="J2379" s="171"/>
      <c r="K2379" s="172">
        <f>ROUND(E2379*J2379,2)</f>
        <v>0</v>
      </c>
      <c r="L2379" s="172">
        <v>21</v>
      </c>
      <c r="M2379" s="172">
        <f>G2379*(1+L2379/100)</f>
        <v>0</v>
      </c>
      <c r="N2379" s="172">
        <v>1.3100000000000001E-2</v>
      </c>
      <c r="O2379" s="172">
        <f>ROUND(E2379*N2379,2)</f>
        <v>0.03</v>
      </c>
      <c r="P2379" s="172">
        <v>0</v>
      </c>
      <c r="Q2379" s="172">
        <f>ROUND(E2379*P2379,2)</f>
        <v>0</v>
      </c>
      <c r="R2379" s="172" t="s">
        <v>938</v>
      </c>
      <c r="S2379" s="172" t="s">
        <v>184</v>
      </c>
      <c r="T2379" s="173" t="s">
        <v>184</v>
      </c>
      <c r="U2379" s="159">
        <v>0</v>
      </c>
      <c r="V2379" s="159">
        <f>ROUND(E2379*U2379,2)</f>
        <v>0</v>
      </c>
      <c r="W2379" s="159"/>
      <c r="X2379" s="150"/>
      <c r="Y2379" s="150"/>
      <c r="Z2379" s="150"/>
      <c r="AA2379" s="150"/>
      <c r="AB2379" s="150"/>
      <c r="AC2379" s="150"/>
      <c r="AD2379" s="150"/>
      <c r="AE2379" s="150"/>
      <c r="AF2379" s="150"/>
      <c r="AG2379" s="150" t="s">
        <v>939</v>
      </c>
      <c r="AH2379" s="150"/>
      <c r="AI2379" s="150"/>
      <c r="AJ2379" s="150"/>
      <c r="AK2379" s="150"/>
      <c r="AL2379" s="150"/>
      <c r="AM2379" s="150"/>
      <c r="AN2379" s="150"/>
      <c r="AO2379" s="150"/>
      <c r="AP2379" s="150"/>
      <c r="AQ2379" s="150"/>
      <c r="AR2379" s="150"/>
      <c r="AS2379" s="150"/>
      <c r="AT2379" s="150"/>
      <c r="AU2379" s="150"/>
      <c r="AV2379" s="150"/>
      <c r="AW2379" s="150"/>
      <c r="AX2379" s="150"/>
      <c r="AY2379" s="150"/>
      <c r="AZ2379" s="150"/>
      <c r="BA2379" s="150"/>
      <c r="BB2379" s="150"/>
      <c r="BC2379" s="150"/>
      <c r="BD2379" s="150"/>
      <c r="BE2379" s="150"/>
      <c r="BF2379" s="150"/>
      <c r="BG2379" s="150"/>
      <c r="BH2379" s="150"/>
    </row>
    <row r="2380" spans="1:60" outlineLevel="1" x14ac:dyDescent="0.2">
      <c r="A2380" s="157"/>
      <c r="B2380" s="158"/>
      <c r="C2380" s="197" t="s">
        <v>1018</v>
      </c>
      <c r="D2380" s="188"/>
      <c r="E2380" s="189">
        <v>2</v>
      </c>
      <c r="F2380" s="159"/>
      <c r="G2380" s="159"/>
      <c r="H2380" s="159"/>
      <c r="I2380" s="159"/>
      <c r="J2380" s="159"/>
      <c r="K2380" s="159"/>
      <c r="L2380" s="159"/>
      <c r="M2380" s="159"/>
      <c r="N2380" s="159"/>
      <c r="O2380" s="159"/>
      <c r="P2380" s="159"/>
      <c r="Q2380" s="159"/>
      <c r="R2380" s="159"/>
      <c r="S2380" s="159"/>
      <c r="T2380" s="159"/>
      <c r="U2380" s="159"/>
      <c r="V2380" s="159"/>
      <c r="W2380" s="159"/>
      <c r="X2380" s="150"/>
      <c r="Y2380" s="150"/>
      <c r="Z2380" s="150"/>
      <c r="AA2380" s="150"/>
      <c r="AB2380" s="150"/>
      <c r="AC2380" s="150"/>
      <c r="AD2380" s="150"/>
      <c r="AE2380" s="150"/>
      <c r="AF2380" s="150"/>
      <c r="AG2380" s="150" t="s">
        <v>245</v>
      </c>
      <c r="AH2380" s="150">
        <v>0</v>
      </c>
      <c r="AI2380" s="150"/>
      <c r="AJ2380" s="150"/>
      <c r="AK2380" s="150"/>
      <c r="AL2380" s="150"/>
      <c r="AM2380" s="150"/>
      <c r="AN2380" s="150"/>
      <c r="AO2380" s="150"/>
      <c r="AP2380" s="150"/>
      <c r="AQ2380" s="150"/>
      <c r="AR2380" s="150"/>
      <c r="AS2380" s="150"/>
      <c r="AT2380" s="150"/>
      <c r="AU2380" s="150"/>
      <c r="AV2380" s="150"/>
      <c r="AW2380" s="150"/>
      <c r="AX2380" s="150"/>
      <c r="AY2380" s="150"/>
      <c r="AZ2380" s="150"/>
      <c r="BA2380" s="150"/>
      <c r="BB2380" s="150"/>
      <c r="BC2380" s="150"/>
      <c r="BD2380" s="150"/>
      <c r="BE2380" s="150"/>
      <c r="BF2380" s="150"/>
      <c r="BG2380" s="150"/>
      <c r="BH2380" s="150"/>
    </row>
    <row r="2381" spans="1:60" outlineLevel="1" x14ac:dyDescent="0.2">
      <c r="A2381" s="167">
        <v>103</v>
      </c>
      <c r="B2381" s="168" t="s">
        <v>1368</v>
      </c>
      <c r="C2381" s="184" t="s">
        <v>1369</v>
      </c>
      <c r="D2381" s="169" t="s">
        <v>565</v>
      </c>
      <c r="E2381" s="170">
        <v>11</v>
      </c>
      <c r="F2381" s="171"/>
      <c r="G2381" s="172">
        <f>ROUND(E2381*F2381,2)</f>
        <v>0</v>
      </c>
      <c r="H2381" s="171"/>
      <c r="I2381" s="172">
        <f>ROUND(E2381*H2381,2)</f>
        <v>0</v>
      </c>
      <c r="J2381" s="171"/>
      <c r="K2381" s="172">
        <f>ROUND(E2381*J2381,2)</f>
        <v>0</v>
      </c>
      <c r="L2381" s="172">
        <v>21</v>
      </c>
      <c r="M2381" s="172">
        <f>G2381*(1+L2381/100)</f>
        <v>0</v>
      </c>
      <c r="N2381" s="172">
        <v>2.6200000000000001E-2</v>
      </c>
      <c r="O2381" s="172">
        <f>ROUND(E2381*N2381,2)</f>
        <v>0.28999999999999998</v>
      </c>
      <c r="P2381" s="172">
        <v>0</v>
      </c>
      <c r="Q2381" s="172">
        <f>ROUND(E2381*P2381,2)</f>
        <v>0</v>
      </c>
      <c r="R2381" s="172" t="s">
        <v>938</v>
      </c>
      <c r="S2381" s="172" t="s">
        <v>184</v>
      </c>
      <c r="T2381" s="173" t="s">
        <v>184</v>
      </c>
      <c r="U2381" s="159">
        <v>0</v>
      </c>
      <c r="V2381" s="159">
        <f>ROUND(E2381*U2381,2)</f>
        <v>0</v>
      </c>
      <c r="W2381" s="159"/>
      <c r="X2381" s="150"/>
      <c r="Y2381" s="150"/>
      <c r="Z2381" s="150"/>
      <c r="AA2381" s="150"/>
      <c r="AB2381" s="150"/>
      <c r="AC2381" s="150"/>
      <c r="AD2381" s="150"/>
      <c r="AE2381" s="150"/>
      <c r="AF2381" s="150"/>
      <c r="AG2381" s="150" t="s">
        <v>939</v>
      </c>
      <c r="AH2381" s="150"/>
      <c r="AI2381" s="150"/>
      <c r="AJ2381" s="150"/>
      <c r="AK2381" s="150"/>
      <c r="AL2381" s="150"/>
      <c r="AM2381" s="150"/>
      <c r="AN2381" s="150"/>
      <c r="AO2381" s="150"/>
      <c r="AP2381" s="150"/>
      <c r="AQ2381" s="150"/>
      <c r="AR2381" s="150"/>
      <c r="AS2381" s="150"/>
      <c r="AT2381" s="150"/>
      <c r="AU2381" s="150"/>
      <c r="AV2381" s="150"/>
      <c r="AW2381" s="150"/>
      <c r="AX2381" s="150"/>
      <c r="AY2381" s="150"/>
      <c r="AZ2381" s="150"/>
      <c r="BA2381" s="150"/>
      <c r="BB2381" s="150"/>
      <c r="BC2381" s="150"/>
      <c r="BD2381" s="150"/>
      <c r="BE2381" s="150"/>
      <c r="BF2381" s="150"/>
      <c r="BG2381" s="150"/>
      <c r="BH2381" s="150"/>
    </row>
    <row r="2382" spans="1:60" outlineLevel="1" x14ac:dyDescent="0.2">
      <c r="A2382" s="157"/>
      <c r="B2382" s="158"/>
      <c r="C2382" s="197" t="s">
        <v>1018</v>
      </c>
      <c r="D2382" s="188"/>
      <c r="E2382" s="189">
        <v>2</v>
      </c>
      <c r="F2382" s="159"/>
      <c r="G2382" s="159"/>
      <c r="H2382" s="159"/>
      <c r="I2382" s="159"/>
      <c r="J2382" s="159"/>
      <c r="K2382" s="159"/>
      <c r="L2382" s="159"/>
      <c r="M2382" s="159"/>
      <c r="N2382" s="159"/>
      <c r="O2382" s="159"/>
      <c r="P2382" s="159"/>
      <c r="Q2382" s="159"/>
      <c r="R2382" s="159"/>
      <c r="S2382" s="159"/>
      <c r="T2382" s="159"/>
      <c r="U2382" s="159"/>
      <c r="V2382" s="159"/>
      <c r="W2382" s="159"/>
      <c r="X2382" s="150"/>
      <c r="Y2382" s="150"/>
      <c r="Z2382" s="150"/>
      <c r="AA2382" s="150"/>
      <c r="AB2382" s="150"/>
      <c r="AC2382" s="150"/>
      <c r="AD2382" s="150"/>
      <c r="AE2382" s="150"/>
      <c r="AF2382" s="150"/>
      <c r="AG2382" s="150" t="s">
        <v>245</v>
      </c>
      <c r="AH2382" s="150">
        <v>0</v>
      </c>
      <c r="AI2382" s="150"/>
      <c r="AJ2382" s="150"/>
      <c r="AK2382" s="150"/>
      <c r="AL2382" s="150"/>
      <c r="AM2382" s="150"/>
      <c r="AN2382" s="150"/>
      <c r="AO2382" s="150"/>
      <c r="AP2382" s="150"/>
      <c r="AQ2382" s="150"/>
      <c r="AR2382" s="150"/>
      <c r="AS2382" s="150"/>
      <c r="AT2382" s="150"/>
      <c r="AU2382" s="150"/>
      <c r="AV2382" s="150"/>
      <c r="AW2382" s="150"/>
      <c r="AX2382" s="150"/>
      <c r="AY2382" s="150"/>
      <c r="AZ2382" s="150"/>
      <c r="BA2382" s="150"/>
      <c r="BB2382" s="150"/>
      <c r="BC2382" s="150"/>
      <c r="BD2382" s="150"/>
      <c r="BE2382" s="150"/>
      <c r="BF2382" s="150"/>
      <c r="BG2382" s="150"/>
      <c r="BH2382" s="150"/>
    </row>
    <row r="2383" spans="1:60" outlineLevel="1" x14ac:dyDescent="0.2">
      <c r="A2383" s="157"/>
      <c r="B2383" s="158"/>
      <c r="C2383" s="197" t="s">
        <v>1276</v>
      </c>
      <c r="D2383" s="188"/>
      <c r="E2383" s="189">
        <v>9</v>
      </c>
      <c r="F2383" s="159"/>
      <c r="G2383" s="159"/>
      <c r="H2383" s="159"/>
      <c r="I2383" s="159"/>
      <c r="J2383" s="159"/>
      <c r="K2383" s="159"/>
      <c r="L2383" s="159"/>
      <c r="M2383" s="159"/>
      <c r="N2383" s="159"/>
      <c r="O2383" s="159"/>
      <c r="P2383" s="159"/>
      <c r="Q2383" s="159"/>
      <c r="R2383" s="159"/>
      <c r="S2383" s="159"/>
      <c r="T2383" s="159"/>
      <c r="U2383" s="159"/>
      <c r="V2383" s="159"/>
      <c r="W2383" s="159"/>
      <c r="X2383" s="150"/>
      <c r="Y2383" s="150"/>
      <c r="Z2383" s="150"/>
      <c r="AA2383" s="150"/>
      <c r="AB2383" s="150"/>
      <c r="AC2383" s="150"/>
      <c r="AD2383" s="150"/>
      <c r="AE2383" s="150"/>
      <c r="AF2383" s="150"/>
      <c r="AG2383" s="150" t="s">
        <v>245</v>
      </c>
      <c r="AH2383" s="150">
        <v>0</v>
      </c>
      <c r="AI2383" s="150"/>
      <c r="AJ2383" s="150"/>
      <c r="AK2383" s="150"/>
      <c r="AL2383" s="150"/>
      <c r="AM2383" s="150"/>
      <c r="AN2383" s="150"/>
      <c r="AO2383" s="150"/>
      <c r="AP2383" s="150"/>
      <c r="AQ2383" s="150"/>
      <c r="AR2383" s="150"/>
      <c r="AS2383" s="150"/>
      <c r="AT2383" s="150"/>
      <c r="AU2383" s="150"/>
      <c r="AV2383" s="150"/>
      <c r="AW2383" s="150"/>
      <c r="AX2383" s="150"/>
      <c r="AY2383" s="150"/>
      <c r="AZ2383" s="150"/>
      <c r="BA2383" s="150"/>
      <c r="BB2383" s="150"/>
      <c r="BC2383" s="150"/>
      <c r="BD2383" s="150"/>
      <c r="BE2383" s="150"/>
      <c r="BF2383" s="150"/>
      <c r="BG2383" s="150"/>
      <c r="BH2383" s="150"/>
    </row>
    <row r="2384" spans="1:60" outlineLevel="1" x14ac:dyDescent="0.2">
      <c r="A2384" s="167">
        <v>104</v>
      </c>
      <c r="B2384" s="168" t="s">
        <v>1370</v>
      </c>
      <c r="C2384" s="184" t="s">
        <v>1371</v>
      </c>
      <c r="D2384" s="169" t="s">
        <v>565</v>
      </c>
      <c r="E2384" s="170">
        <v>13</v>
      </c>
      <c r="F2384" s="171"/>
      <c r="G2384" s="172">
        <f>ROUND(E2384*F2384,2)</f>
        <v>0</v>
      </c>
      <c r="H2384" s="171"/>
      <c r="I2384" s="172">
        <f>ROUND(E2384*H2384,2)</f>
        <v>0</v>
      </c>
      <c r="J2384" s="171"/>
      <c r="K2384" s="172">
        <f>ROUND(E2384*J2384,2)</f>
        <v>0</v>
      </c>
      <c r="L2384" s="172">
        <v>21</v>
      </c>
      <c r="M2384" s="172">
        <f>G2384*(1+L2384/100)</f>
        <v>0</v>
      </c>
      <c r="N2384" s="172">
        <v>1.5E-3</v>
      </c>
      <c r="O2384" s="172">
        <f>ROUND(E2384*N2384,2)</f>
        <v>0.02</v>
      </c>
      <c r="P2384" s="172">
        <v>0</v>
      </c>
      <c r="Q2384" s="172">
        <f>ROUND(E2384*P2384,2)</f>
        <v>0</v>
      </c>
      <c r="R2384" s="172" t="s">
        <v>938</v>
      </c>
      <c r="S2384" s="172" t="s">
        <v>184</v>
      </c>
      <c r="T2384" s="173" t="s">
        <v>184</v>
      </c>
      <c r="U2384" s="159">
        <v>0</v>
      </c>
      <c r="V2384" s="159">
        <f>ROUND(E2384*U2384,2)</f>
        <v>0</v>
      </c>
      <c r="W2384" s="159"/>
      <c r="X2384" s="150"/>
      <c r="Y2384" s="150"/>
      <c r="Z2384" s="150"/>
      <c r="AA2384" s="150"/>
      <c r="AB2384" s="150"/>
      <c r="AC2384" s="150"/>
      <c r="AD2384" s="150"/>
      <c r="AE2384" s="150"/>
      <c r="AF2384" s="150"/>
      <c r="AG2384" s="150" t="s">
        <v>939</v>
      </c>
      <c r="AH2384" s="150"/>
      <c r="AI2384" s="150"/>
      <c r="AJ2384" s="150"/>
      <c r="AK2384" s="150"/>
      <c r="AL2384" s="150"/>
      <c r="AM2384" s="150"/>
      <c r="AN2384" s="150"/>
      <c r="AO2384" s="150"/>
      <c r="AP2384" s="150"/>
      <c r="AQ2384" s="150"/>
      <c r="AR2384" s="150"/>
      <c r="AS2384" s="150"/>
      <c r="AT2384" s="150"/>
      <c r="AU2384" s="150"/>
      <c r="AV2384" s="150"/>
      <c r="AW2384" s="150"/>
      <c r="AX2384" s="150"/>
      <c r="AY2384" s="150"/>
      <c r="AZ2384" s="150"/>
      <c r="BA2384" s="150"/>
      <c r="BB2384" s="150"/>
      <c r="BC2384" s="150"/>
      <c r="BD2384" s="150"/>
      <c r="BE2384" s="150"/>
      <c r="BF2384" s="150"/>
      <c r="BG2384" s="150"/>
      <c r="BH2384" s="150"/>
    </row>
    <row r="2385" spans="1:60" outlineLevel="1" x14ac:dyDescent="0.2">
      <c r="A2385" s="157"/>
      <c r="B2385" s="158"/>
      <c r="C2385" s="197" t="s">
        <v>1210</v>
      </c>
      <c r="D2385" s="188"/>
      <c r="E2385" s="189">
        <v>4</v>
      </c>
      <c r="F2385" s="159"/>
      <c r="G2385" s="159"/>
      <c r="H2385" s="159"/>
      <c r="I2385" s="159"/>
      <c r="J2385" s="159"/>
      <c r="K2385" s="159"/>
      <c r="L2385" s="159"/>
      <c r="M2385" s="159"/>
      <c r="N2385" s="159"/>
      <c r="O2385" s="159"/>
      <c r="P2385" s="159"/>
      <c r="Q2385" s="159"/>
      <c r="R2385" s="159"/>
      <c r="S2385" s="159"/>
      <c r="T2385" s="159"/>
      <c r="U2385" s="159"/>
      <c r="V2385" s="159"/>
      <c r="W2385" s="159"/>
      <c r="X2385" s="150"/>
      <c r="Y2385" s="150"/>
      <c r="Z2385" s="150"/>
      <c r="AA2385" s="150"/>
      <c r="AB2385" s="150"/>
      <c r="AC2385" s="150"/>
      <c r="AD2385" s="150"/>
      <c r="AE2385" s="150"/>
      <c r="AF2385" s="150"/>
      <c r="AG2385" s="150" t="s">
        <v>245</v>
      </c>
      <c r="AH2385" s="150">
        <v>0</v>
      </c>
      <c r="AI2385" s="150"/>
      <c r="AJ2385" s="150"/>
      <c r="AK2385" s="150"/>
      <c r="AL2385" s="150"/>
      <c r="AM2385" s="150"/>
      <c r="AN2385" s="150"/>
      <c r="AO2385" s="150"/>
      <c r="AP2385" s="150"/>
      <c r="AQ2385" s="150"/>
      <c r="AR2385" s="150"/>
      <c r="AS2385" s="150"/>
      <c r="AT2385" s="150"/>
      <c r="AU2385" s="150"/>
      <c r="AV2385" s="150"/>
      <c r="AW2385" s="150"/>
      <c r="AX2385" s="150"/>
      <c r="AY2385" s="150"/>
      <c r="AZ2385" s="150"/>
      <c r="BA2385" s="150"/>
      <c r="BB2385" s="150"/>
      <c r="BC2385" s="150"/>
      <c r="BD2385" s="150"/>
      <c r="BE2385" s="150"/>
      <c r="BF2385" s="150"/>
      <c r="BG2385" s="150"/>
      <c r="BH2385" s="150"/>
    </row>
    <row r="2386" spans="1:60" outlineLevel="1" x14ac:dyDescent="0.2">
      <c r="A2386" s="157"/>
      <c r="B2386" s="158"/>
      <c r="C2386" s="197" t="s">
        <v>1276</v>
      </c>
      <c r="D2386" s="188"/>
      <c r="E2386" s="189">
        <v>9</v>
      </c>
      <c r="F2386" s="159"/>
      <c r="G2386" s="159"/>
      <c r="H2386" s="159"/>
      <c r="I2386" s="159"/>
      <c r="J2386" s="159"/>
      <c r="K2386" s="159"/>
      <c r="L2386" s="159"/>
      <c r="M2386" s="159"/>
      <c r="N2386" s="159"/>
      <c r="O2386" s="159"/>
      <c r="P2386" s="159"/>
      <c r="Q2386" s="159"/>
      <c r="R2386" s="159"/>
      <c r="S2386" s="159"/>
      <c r="T2386" s="159"/>
      <c r="U2386" s="159"/>
      <c r="V2386" s="159"/>
      <c r="W2386" s="159"/>
      <c r="X2386" s="150"/>
      <c r="Y2386" s="150"/>
      <c r="Z2386" s="150"/>
      <c r="AA2386" s="150"/>
      <c r="AB2386" s="150"/>
      <c r="AC2386" s="150"/>
      <c r="AD2386" s="150"/>
      <c r="AE2386" s="150"/>
      <c r="AF2386" s="150"/>
      <c r="AG2386" s="150" t="s">
        <v>245</v>
      </c>
      <c r="AH2386" s="150">
        <v>0</v>
      </c>
      <c r="AI2386" s="150"/>
      <c r="AJ2386" s="150"/>
      <c r="AK2386" s="150"/>
      <c r="AL2386" s="150"/>
      <c r="AM2386" s="150"/>
      <c r="AN2386" s="150"/>
      <c r="AO2386" s="150"/>
      <c r="AP2386" s="150"/>
      <c r="AQ2386" s="150"/>
      <c r="AR2386" s="150"/>
      <c r="AS2386" s="150"/>
      <c r="AT2386" s="150"/>
      <c r="AU2386" s="150"/>
      <c r="AV2386" s="150"/>
      <c r="AW2386" s="150"/>
      <c r="AX2386" s="150"/>
      <c r="AY2386" s="150"/>
      <c r="AZ2386" s="150"/>
      <c r="BA2386" s="150"/>
      <c r="BB2386" s="150"/>
      <c r="BC2386" s="150"/>
      <c r="BD2386" s="150"/>
      <c r="BE2386" s="150"/>
      <c r="BF2386" s="150"/>
      <c r="BG2386" s="150"/>
      <c r="BH2386" s="150"/>
    </row>
    <row r="2387" spans="1:60" outlineLevel="1" x14ac:dyDescent="0.2">
      <c r="A2387" s="167">
        <v>105</v>
      </c>
      <c r="B2387" s="168" t="s">
        <v>1372</v>
      </c>
      <c r="C2387" s="184" t="s">
        <v>1373</v>
      </c>
      <c r="D2387" s="169" t="s">
        <v>565</v>
      </c>
      <c r="E2387" s="170">
        <v>13</v>
      </c>
      <c r="F2387" s="171"/>
      <c r="G2387" s="172">
        <f>ROUND(E2387*F2387,2)</f>
        <v>0</v>
      </c>
      <c r="H2387" s="171"/>
      <c r="I2387" s="172">
        <f>ROUND(E2387*H2387,2)</f>
        <v>0</v>
      </c>
      <c r="J2387" s="171"/>
      <c r="K2387" s="172">
        <f>ROUND(E2387*J2387,2)</f>
        <v>0</v>
      </c>
      <c r="L2387" s="172">
        <v>21</v>
      </c>
      <c r="M2387" s="172">
        <f>G2387*(1+L2387/100)</f>
        <v>0</v>
      </c>
      <c r="N2387" s="172">
        <v>1.5E-3</v>
      </c>
      <c r="O2387" s="172">
        <f>ROUND(E2387*N2387,2)</f>
        <v>0.02</v>
      </c>
      <c r="P2387" s="172">
        <v>0</v>
      </c>
      <c r="Q2387" s="172">
        <f>ROUND(E2387*P2387,2)</f>
        <v>0</v>
      </c>
      <c r="R2387" s="172" t="s">
        <v>938</v>
      </c>
      <c r="S2387" s="172" t="s">
        <v>184</v>
      </c>
      <c r="T2387" s="173" t="s">
        <v>184</v>
      </c>
      <c r="U2387" s="159">
        <v>0</v>
      </c>
      <c r="V2387" s="159">
        <f>ROUND(E2387*U2387,2)</f>
        <v>0</v>
      </c>
      <c r="W2387" s="159"/>
      <c r="X2387" s="150"/>
      <c r="Y2387" s="150"/>
      <c r="Z2387" s="150"/>
      <c r="AA2387" s="150"/>
      <c r="AB2387" s="150"/>
      <c r="AC2387" s="150"/>
      <c r="AD2387" s="150"/>
      <c r="AE2387" s="150"/>
      <c r="AF2387" s="150"/>
      <c r="AG2387" s="150" t="s">
        <v>939</v>
      </c>
      <c r="AH2387" s="150"/>
      <c r="AI2387" s="150"/>
      <c r="AJ2387" s="150"/>
      <c r="AK2387" s="150"/>
      <c r="AL2387" s="150"/>
      <c r="AM2387" s="150"/>
      <c r="AN2387" s="150"/>
      <c r="AO2387" s="150"/>
      <c r="AP2387" s="150"/>
      <c r="AQ2387" s="150"/>
      <c r="AR2387" s="150"/>
      <c r="AS2387" s="150"/>
      <c r="AT2387" s="150"/>
      <c r="AU2387" s="150"/>
      <c r="AV2387" s="150"/>
      <c r="AW2387" s="150"/>
      <c r="AX2387" s="150"/>
      <c r="AY2387" s="150"/>
      <c r="AZ2387" s="150"/>
      <c r="BA2387" s="150"/>
      <c r="BB2387" s="150"/>
      <c r="BC2387" s="150"/>
      <c r="BD2387" s="150"/>
      <c r="BE2387" s="150"/>
      <c r="BF2387" s="150"/>
      <c r="BG2387" s="150"/>
      <c r="BH2387" s="150"/>
    </row>
    <row r="2388" spans="1:60" outlineLevel="1" x14ac:dyDescent="0.2">
      <c r="A2388" s="157"/>
      <c r="B2388" s="158"/>
      <c r="C2388" s="197" t="s">
        <v>1210</v>
      </c>
      <c r="D2388" s="188"/>
      <c r="E2388" s="189">
        <v>4</v>
      </c>
      <c r="F2388" s="159"/>
      <c r="G2388" s="159"/>
      <c r="H2388" s="159"/>
      <c r="I2388" s="159"/>
      <c r="J2388" s="159"/>
      <c r="K2388" s="159"/>
      <c r="L2388" s="159"/>
      <c r="M2388" s="159"/>
      <c r="N2388" s="159"/>
      <c r="O2388" s="159"/>
      <c r="P2388" s="159"/>
      <c r="Q2388" s="159"/>
      <c r="R2388" s="159"/>
      <c r="S2388" s="159"/>
      <c r="T2388" s="159"/>
      <c r="U2388" s="159"/>
      <c r="V2388" s="159"/>
      <c r="W2388" s="159"/>
      <c r="X2388" s="150"/>
      <c r="Y2388" s="150"/>
      <c r="Z2388" s="150"/>
      <c r="AA2388" s="150"/>
      <c r="AB2388" s="150"/>
      <c r="AC2388" s="150"/>
      <c r="AD2388" s="150"/>
      <c r="AE2388" s="150"/>
      <c r="AF2388" s="150"/>
      <c r="AG2388" s="150" t="s">
        <v>245</v>
      </c>
      <c r="AH2388" s="150">
        <v>0</v>
      </c>
      <c r="AI2388" s="150"/>
      <c r="AJ2388" s="150"/>
      <c r="AK2388" s="150"/>
      <c r="AL2388" s="150"/>
      <c r="AM2388" s="150"/>
      <c r="AN2388" s="150"/>
      <c r="AO2388" s="150"/>
      <c r="AP2388" s="150"/>
      <c r="AQ2388" s="150"/>
      <c r="AR2388" s="150"/>
      <c r="AS2388" s="150"/>
      <c r="AT2388" s="150"/>
      <c r="AU2388" s="150"/>
      <c r="AV2388" s="150"/>
      <c r="AW2388" s="150"/>
      <c r="AX2388" s="150"/>
      <c r="AY2388" s="150"/>
      <c r="AZ2388" s="150"/>
      <c r="BA2388" s="150"/>
      <c r="BB2388" s="150"/>
      <c r="BC2388" s="150"/>
      <c r="BD2388" s="150"/>
      <c r="BE2388" s="150"/>
      <c r="BF2388" s="150"/>
      <c r="BG2388" s="150"/>
      <c r="BH2388" s="150"/>
    </row>
    <row r="2389" spans="1:60" outlineLevel="1" x14ac:dyDescent="0.2">
      <c r="A2389" s="157"/>
      <c r="B2389" s="158"/>
      <c r="C2389" s="197" t="s">
        <v>1276</v>
      </c>
      <c r="D2389" s="188"/>
      <c r="E2389" s="189">
        <v>9</v>
      </c>
      <c r="F2389" s="159"/>
      <c r="G2389" s="159"/>
      <c r="H2389" s="159"/>
      <c r="I2389" s="159"/>
      <c r="J2389" s="159"/>
      <c r="K2389" s="159"/>
      <c r="L2389" s="159"/>
      <c r="M2389" s="159"/>
      <c r="N2389" s="159"/>
      <c r="O2389" s="159"/>
      <c r="P2389" s="159"/>
      <c r="Q2389" s="159"/>
      <c r="R2389" s="159"/>
      <c r="S2389" s="159"/>
      <c r="T2389" s="159"/>
      <c r="U2389" s="159"/>
      <c r="V2389" s="159"/>
      <c r="W2389" s="159"/>
      <c r="X2389" s="150"/>
      <c r="Y2389" s="150"/>
      <c r="Z2389" s="150"/>
      <c r="AA2389" s="150"/>
      <c r="AB2389" s="150"/>
      <c r="AC2389" s="150"/>
      <c r="AD2389" s="150"/>
      <c r="AE2389" s="150"/>
      <c r="AF2389" s="150"/>
      <c r="AG2389" s="150" t="s">
        <v>245</v>
      </c>
      <c r="AH2389" s="150">
        <v>0</v>
      </c>
      <c r="AI2389" s="150"/>
      <c r="AJ2389" s="150"/>
      <c r="AK2389" s="150"/>
      <c r="AL2389" s="150"/>
      <c r="AM2389" s="150"/>
      <c r="AN2389" s="150"/>
      <c r="AO2389" s="150"/>
      <c r="AP2389" s="150"/>
      <c r="AQ2389" s="150"/>
      <c r="AR2389" s="150"/>
      <c r="AS2389" s="150"/>
      <c r="AT2389" s="150"/>
      <c r="AU2389" s="150"/>
      <c r="AV2389" s="150"/>
      <c r="AW2389" s="150"/>
      <c r="AX2389" s="150"/>
      <c r="AY2389" s="150"/>
      <c r="AZ2389" s="150"/>
      <c r="BA2389" s="150"/>
      <c r="BB2389" s="150"/>
      <c r="BC2389" s="150"/>
      <c r="BD2389" s="150"/>
      <c r="BE2389" s="150"/>
      <c r="BF2389" s="150"/>
      <c r="BG2389" s="150"/>
      <c r="BH2389" s="150"/>
    </row>
    <row r="2390" spans="1:60" outlineLevel="1" x14ac:dyDescent="0.2">
      <c r="A2390" s="167">
        <v>106</v>
      </c>
      <c r="B2390" s="168" t="s">
        <v>1374</v>
      </c>
      <c r="C2390" s="184" t="s">
        <v>1375</v>
      </c>
      <c r="D2390" s="169" t="s">
        <v>565</v>
      </c>
      <c r="E2390" s="170">
        <v>7</v>
      </c>
      <c r="F2390" s="171"/>
      <c r="G2390" s="172">
        <f>ROUND(E2390*F2390,2)</f>
        <v>0</v>
      </c>
      <c r="H2390" s="171"/>
      <c r="I2390" s="172">
        <f>ROUND(E2390*H2390,2)</f>
        <v>0</v>
      </c>
      <c r="J2390" s="171"/>
      <c r="K2390" s="172">
        <f>ROUND(E2390*J2390,2)</f>
        <v>0</v>
      </c>
      <c r="L2390" s="172">
        <v>21</v>
      </c>
      <c r="M2390" s="172">
        <f>G2390*(1+L2390/100)</f>
        <v>0</v>
      </c>
      <c r="N2390" s="172">
        <v>3.424E-2</v>
      </c>
      <c r="O2390" s="172">
        <f>ROUND(E2390*N2390,2)</f>
        <v>0.24</v>
      </c>
      <c r="P2390" s="172">
        <v>0</v>
      </c>
      <c r="Q2390" s="172">
        <f>ROUND(E2390*P2390,2)</f>
        <v>0</v>
      </c>
      <c r="R2390" s="172" t="s">
        <v>938</v>
      </c>
      <c r="S2390" s="172" t="s">
        <v>184</v>
      </c>
      <c r="T2390" s="173" t="s">
        <v>184</v>
      </c>
      <c r="U2390" s="159">
        <v>0</v>
      </c>
      <c r="V2390" s="159">
        <f>ROUND(E2390*U2390,2)</f>
        <v>0</v>
      </c>
      <c r="W2390" s="159"/>
      <c r="X2390" s="150"/>
      <c r="Y2390" s="150"/>
      <c r="Z2390" s="150"/>
      <c r="AA2390" s="150"/>
      <c r="AB2390" s="150"/>
      <c r="AC2390" s="150"/>
      <c r="AD2390" s="150"/>
      <c r="AE2390" s="150"/>
      <c r="AF2390" s="150"/>
      <c r="AG2390" s="150" t="s">
        <v>939</v>
      </c>
      <c r="AH2390" s="150"/>
      <c r="AI2390" s="150"/>
      <c r="AJ2390" s="150"/>
      <c r="AK2390" s="150"/>
      <c r="AL2390" s="150"/>
      <c r="AM2390" s="150"/>
      <c r="AN2390" s="150"/>
      <c r="AO2390" s="150"/>
      <c r="AP2390" s="150"/>
      <c r="AQ2390" s="150"/>
      <c r="AR2390" s="150"/>
      <c r="AS2390" s="150"/>
      <c r="AT2390" s="150"/>
      <c r="AU2390" s="150"/>
      <c r="AV2390" s="150"/>
      <c r="AW2390" s="150"/>
      <c r="AX2390" s="150"/>
      <c r="AY2390" s="150"/>
      <c r="AZ2390" s="150"/>
      <c r="BA2390" s="150"/>
      <c r="BB2390" s="150"/>
      <c r="BC2390" s="150"/>
      <c r="BD2390" s="150"/>
      <c r="BE2390" s="150"/>
      <c r="BF2390" s="150"/>
      <c r="BG2390" s="150"/>
      <c r="BH2390" s="150"/>
    </row>
    <row r="2391" spans="1:60" outlineLevel="1" x14ac:dyDescent="0.2">
      <c r="A2391" s="157"/>
      <c r="B2391" s="158"/>
      <c r="C2391" s="197" t="s">
        <v>1376</v>
      </c>
      <c r="D2391" s="188"/>
      <c r="E2391" s="189">
        <v>3</v>
      </c>
      <c r="F2391" s="159"/>
      <c r="G2391" s="159"/>
      <c r="H2391" s="159"/>
      <c r="I2391" s="159"/>
      <c r="J2391" s="159"/>
      <c r="K2391" s="159"/>
      <c r="L2391" s="159"/>
      <c r="M2391" s="159"/>
      <c r="N2391" s="159"/>
      <c r="O2391" s="159"/>
      <c r="P2391" s="159"/>
      <c r="Q2391" s="159"/>
      <c r="R2391" s="159"/>
      <c r="S2391" s="159"/>
      <c r="T2391" s="159"/>
      <c r="U2391" s="159"/>
      <c r="V2391" s="159"/>
      <c r="W2391" s="159"/>
      <c r="X2391" s="150"/>
      <c r="Y2391" s="150"/>
      <c r="Z2391" s="150"/>
      <c r="AA2391" s="150"/>
      <c r="AB2391" s="150"/>
      <c r="AC2391" s="150"/>
      <c r="AD2391" s="150"/>
      <c r="AE2391" s="150"/>
      <c r="AF2391" s="150"/>
      <c r="AG2391" s="150" t="s">
        <v>245</v>
      </c>
      <c r="AH2391" s="150">
        <v>0</v>
      </c>
      <c r="AI2391" s="150"/>
      <c r="AJ2391" s="150"/>
      <c r="AK2391" s="150"/>
      <c r="AL2391" s="150"/>
      <c r="AM2391" s="150"/>
      <c r="AN2391" s="150"/>
      <c r="AO2391" s="150"/>
      <c r="AP2391" s="150"/>
      <c r="AQ2391" s="150"/>
      <c r="AR2391" s="150"/>
      <c r="AS2391" s="150"/>
      <c r="AT2391" s="150"/>
      <c r="AU2391" s="150"/>
      <c r="AV2391" s="150"/>
      <c r="AW2391" s="150"/>
      <c r="AX2391" s="150"/>
      <c r="AY2391" s="150"/>
      <c r="AZ2391" s="150"/>
      <c r="BA2391" s="150"/>
      <c r="BB2391" s="150"/>
      <c r="BC2391" s="150"/>
      <c r="BD2391" s="150"/>
      <c r="BE2391" s="150"/>
      <c r="BF2391" s="150"/>
      <c r="BG2391" s="150"/>
      <c r="BH2391" s="150"/>
    </row>
    <row r="2392" spans="1:60" outlineLevel="1" x14ac:dyDescent="0.2">
      <c r="A2392" s="157"/>
      <c r="B2392" s="158"/>
      <c r="C2392" s="197" t="s">
        <v>1286</v>
      </c>
      <c r="D2392" s="188"/>
      <c r="E2392" s="189"/>
      <c r="F2392" s="159"/>
      <c r="G2392" s="159"/>
      <c r="H2392" s="159"/>
      <c r="I2392" s="159"/>
      <c r="J2392" s="159"/>
      <c r="K2392" s="159"/>
      <c r="L2392" s="159"/>
      <c r="M2392" s="159"/>
      <c r="N2392" s="159"/>
      <c r="O2392" s="159"/>
      <c r="P2392" s="159"/>
      <c r="Q2392" s="159"/>
      <c r="R2392" s="159"/>
      <c r="S2392" s="159"/>
      <c r="T2392" s="159"/>
      <c r="U2392" s="159"/>
      <c r="V2392" s="159"/>
      <c r="W2392" s="159"/>
      <c r="X2392" s="150"/>
      <c r="Y2392" s="150"/>
      <c r="Z2392" s="150"/>
      <c r="AA2392" s="150"/>
      <c r="AB2392" s="150"/>
      <c r="AC2392" s="150"/>
      <c r="AD2392" s="150"/>
      <c r="AE2392" s="150"/>
      <c r="AF2392" s="150"/>
      <c r="AG2392" s="150" t="s">
        <v>245</v>
      </c>
      <c r="AH2392" s="150">
        <v>0</v>
      </c>
      <c r="AI2392" s="150"/>
      <c r="AJ2392" s="150"/>
      <c r="AK2392" s="150"/>
      <c r="AL2392" s="150"/>
      <c r="AM2392" s="150"/>
      <c r="AN2392" s="150"/>
      <c r="AO2392" s="150"/>
      <c r="AP2392" s="150"/>
      <c r="AQ2392" s="150"/>
      <c r="AR2392" s="150"/>
      <c r="AS2392" s="150"/>
      <c r="AT2392" s="150"/>
      <c r="AU2392" s="150"/>
      <c r="AV2392" s="150"/>
      <c r="AW2392" s="150"/>
      <c r="AX2392" s="150"/>
      <c r="AY2392" s="150"/>
      <c r="AZ2392" s="150"/>
      <c r="BA2392" s="150"/>
      <c r="BB2392" s="150"/>
      <c r="BC2392" s="150"/>
      <c r="BD2392" s="150"/>
      <c r="BE2392" s="150"/>
      <c r="BF2392" s="150"/>
      <c r="BG2392" s="150"/>
      <c r="BH2392" s="150"/>
    </row>
    <row r="2393" spans="1:60" outlineLevel="1" x14ac:dyDescent="0.2">
      <c r="A2393" s="157"/>
      <c r="B2393" s="158"/>
      <c r="C2393" s="197" t="s">
        <v>1034</v>
      </c>
      <c r="D2393" s="188"/>
      <c r="E2393" s="189">
        <v>2</v>
      </c>
      <c r="F2393" s="159"/>
      <c r="G2393" s="159"/>
      <c r="H2393" s="159"/>
      <c r="I2393" s="159"/>
      <c r="J2393" s="159"/>
      <c r="K2393" s="159"/>
      <c r="L2393" s="159"/>
      <c r="M2393" s="159"/>
      <c r="N2393" s="159"/>
      <c r="O2393" s="159"/>
      <c r="P2393" s="159"/>
      <c r="Q2393" s="159"/>
      <c r="R2393" s="159"/>
      <c r="S2393" s="159"/>
      <c r="T2393" s="159"/>
      <c r="U2393" s="159"/>
      <c r="V2393" s="159"/>
      <c r="W2393" s="159"/>
      <c r="X2393" s="150"/>
      <c r="Y2393" s="150"/>
      <c r="Z2393" s="150"/>
      <c r="AA2393" s="150"/>
      <c r="AB2393" s="150"/>
      <c r="AC2393" s="150"/>
      <c r="AD2393" s="150"/>
      <c r="AE2393" s="150"/>
      <c r="AF2393" s="150"/>
      <c r="AG2393" s="150" t="s">
        <v>245</v>
      </c>
      <c r="AH2393" s="150">
        <v>0</v>
      </c>
      <c r="AI2393" s="150"/>
      <c r="AJ2393" s="150"/>
      <c r="AK2393" s="150"/>
      <c r="AL2393" s="150"/>
      <c r="AM2393" s="150"/>
      <c r="AN2393" s="150"/>
      <c r="AO2393" s="150"/>
      <c r="AP2393" s="150"/>
      <c r="AQ2393" s="150"/>
      <c r="AR2393" s="150"/>
      <c r="AS2393" s="150"/>
      <c r="AT2393" s="150"/>
      <c r="AU2393" s="150"/>
      <c r="AV2393" s="150"/>
      <c r="AW2393" s="150"/>
      <c r="AX2393" s="150"/>
      <c r="AY2393" s="150"/>
      <c r="AZ2393" s="150"/>
      <c r="BA2393" s="150"/>
      <c r="BB2393" s="150"/>
      <c r="BC2393" s="150"/>
      <c r="BD2393" s="150"/>
      <c r="BE2393" s="150"/>
      <c r="BF2393" s="150"/>
      <c r="BG2393" s="150"/>
      <c r="BH2393" s="150"/>
    </row>
    <row r="2394" spans="1:60" outlineLevel="1" x14ac:dyDescent="0.2">
      <c r="A2394" s="157"/>
      <c r="B2394" s="158"/>
      <c r="C2394" s="197" t="s">
        <v>1031</v>
      </c>
      <c r="D2394" s="188"/>
      <c r="E2394" s="189">
        <v>2</v>
      </c>
      <c r="F2394" s="159"/>
      <c r="G2394" s="159"/>
      <c r="H2394" s="159"/>
      <c r="I2394" s="159"/>
      <c r="J2394" s="159"/>
      <c r="K2394" s="159"/>
      <c r="L2394" s="159"/>
      <c r="M2394" s="159"/>
      <c r="N2394" s="159"/>
      <c r="O2394" s="159"/>
      <c r="P2394" s="159"/>
      <c r="Q2394" s="159"/>
      <c r="R2394" s="159"/>
      <c r="S2394" s="159"/>
      <c r="T2394" s="159"/>
      <c r="U2394" s="159"/>
      <c r="V2394" s="159"/>
      <c r="W2394" s="159"/>
      <c r="X2394" s="150"/>
      <c r="Y2394" s="150"/>
      <c r="Z2394" s="150"/>
      <c r="AA2394" s="150"/>
      <c r="AB2394" s="150"/>
      <c r="AC2394" s="150"/>
      <c r="AD2394" s="150"/>
      <c r="AE2394" s="150"/>
      <c r="AF2394" s="150"/>
      <c r="AG2394" s="150" t="s">
        <v>245</v>
      </c>
      <c r="AH2394" s="150">
        <v>0</v>
      </c>
      <c r="AI2394" s="150"/>
      <c r="AJ2394" s="150"/>
      <c r="AK2394" s="150"/>
      <c r="AL2394" s="150"/>
      <c r="AM2394" s="150"/>
      <c r="AN2394" s="150"/>
      <c r="AO2394" s="150"/>
      <c r="AP2394" s="150"/>
      <c r="AQ2394" s="150"/>
      <c r="AR2394" s="150"/>
      <c r="AS2394" s="150"/>
      <c r="AT2394" s="150"/>
      <c r="AU2394" s="150"/>
      <c r="AV2394" s="150"/>
      <c r="AW2394" s="150"/>
      <c r="AX2394" s="150"/>
      <c r="AY2394" s="150"/>
      <c r="AZ2394" s="150"/>
      <c r="BA2394" s="150"/>
      <c r="BB2394" s="150"/>
      <c r="BC2394" s="150"/>
      <c r="BD2394" s="150"/>
      <c r="BE2394" s="150"/>
      <c r="BF2394" s="150"/>
      <c r="BG2394" s="150"/>
      <c r="BH2394" s="150"/>
    </row>
    <row r="2395" spans="1:60" outlineLevel="1" x14ac:dyDescent="0.2">
      <c r="A2395" s="167">
        <v>107</v>
      </c>
      <c r="B2395" s="168" t="s">
        <v>1377</v>
      </c>
      <c r="C2395" s="184" t="s">
        <v>1375</v>
      </c>
      <c r="D2395" s="169" t="s">
        <v>565</v>
      </c>
      <c r="E2395" s="170">
        <v>1</v>
      </c>
      <c r="F2395" s="171"/>
      <c r="G2395" s="172">
        <f>ROUND(E2395*F2395,2)</f>
        <v>0</v>
      </c>
      <c r="H2395" s="171"/>
      <c r="I2395" s="172">
        <f>ROUND(E2395*H2395,2)</f>
        <v>0</v>
      </c>
      <c r="J2395" s="171"/>
      <c r="K2395" s="172">
        <f>ROUND(E2395*J2395,2)</f>
        <v>0</v>
      </c>
      <c r="L2395" s="172">
        <v>21</v>
      </c>
      <c r="M2395" s="172">
        <f>G2395*(1+L2395/100)</f>
        <v>0</v>
      </c>
      <c r="N2395" s="172">
        <v>0.01</v>
      </c>
      <c r="O2395" s="172">
        <f>ROUND(E2395*N2395,2)</f>
        <v>0.01</v>
      </c>
      <c r="P2395" s="172">
        <v>0</v>
      </c>
      <c r="Q2395" s="172">
        <f>ROUND(E2395*P2395,2)</f>
        <v>0</v>
      </c>
      <c r="R2395" s="172" t="s">
        <v>938</v>
      </c>
      <c r="S2395" s="172" t="s">
        <v>184</v>
      </c>
      <c r="T2395" s="173" t="s">
        <v>184</v>
      </c>
      <c r="U2395" s="159">
        <v>0</v>
      </c>
      <c r="V2395" s="159">
        <f>ROUND(E2395*U2395,2)</f>
        <v>0</v>
      </c>
      <c r="W2395" s="159"/>
      <c r="X2395" s="150"/>
      <c r="Y2395" s="150"/>
      <c r="Z2395" s="150"/>
      <c r="AA2395" s="150"/>
      <c r="AB2395" s="150"/>
      <c r="AC2395" s="150"/>
      <c r="AD2395" s="150"/>
      <c r="AE2395" s="150"/>
      <c r="AF2395" s="150"/>
      <c r="AG2395" s="150" t="s">
        <v>939</v>
      </c>
      <c r="AH2395" s="150"/>
      <c r="AI2395" s="150"/>
      <c r="AJ2395" s="150"/>
      <c r="AK2395" s="150"/>
      <c r="AL2395" s="150"/>
      <c r="AM2395" s="150"/>
      <c r="AN2395" s="150"/>
      <c r="AO2395" s="150"/>
      <c r="AP2395" s="150"/>
      <c r="AQ2395" s="150"/>
      <c r="AR2395" s="150"/>
      <c r="AS2395" s="150"/>
      <c r="AT2395" s="150"/>
      <c r="AU2395" s="150"/>
      <c r="AV2395" s="150"/>
      <c r="AW2395" s="150"/>
      <c r="AX2395" s="150"/>
      <c r="AY2395" s="150"/>
      <c r="AZ2395" s="150"/>
      <c r="BA2395" s="150"/>
      <c r="BB2395" s="150"/>
      <c r="BC2395" s="150"/>
      <c r="BD2395" s="150"/>
      <c r="BE2395" s="150"/>
      <c r="BF2395" s="150"/>
      <c r="BG2395" s="150"/>
      <c r="BH2395" s="150"/>
    </row>
    <row r="2396" spans="1:60" outlineLevel="1" x14ac:dyDescent="0.2">
      <c r="A2396" s="157"/>
      <c r="B2396" s="158"/>
      <c r="C2396" s="197" t="s">
        <v>1378</v>
      </c>
      <c r="D2396" s="188"/>
      <c r="E2396" s="189">
        <v>1</v>
      </c>
      <c r="F2396" s="159"/>
      <c r="G2396" s="159"/>
      <c r="H2396" s="159"/>
      <c r="I2396" s="159"/>
      <c r="J2396" s="159"/>
      <c r="K2396" s="159"/>
      <c r="L2396" s="159"/>
      <c r="M2396" s="159"/>
      <c r="N2396" s="159"/>
      <c r="O2396" s="159"/>
      <c r="P2396" s="159"/>
      <c r="Q2396" s="159"/>
      <c r="R2396" s="159"/>
      <c r="S2396" s="159"/>
      <c r="T2396" s="159"/>
      <c r="U2396" s="159"/>
      <c r="V2396" s="159"/>
      <c r="W2396" s="159"/>
      <c r="X2396" s="150"/>
      <c r="Y2396" s="150"/>
      <c r="Z2396" s="150"/>
      <c r="AA2396" s="150"/>
      <c r="AB2396" s="150"/>
      <c r="AC2396" s="150"/>
      <c r="AD2396" s="150"/>
      <c r="AE2396" s="150"/>
      <c r="AF2396" s="150"/>
      <c r="AG2396" s="150" t="s">
        <v>245</v>
      </c>
      <c r="AH2396" s="150">
        <v>0</v>
      </c>
      <c r="AI2396" s="150"/>
      <c r="AJ2396" s="150"/>
      <c r="AK2396" s="150"/>
      <c r="AL2396" s="150"/>
      <c r="AM2396" s="150"/>
      <c r="AN2396" s="150"/>
      <c r="AO2396" s="150"/>
      <c r="AP2396" s="150"/>
      <c r="AQ2396" s="150"/>
      <c r="AR2396" s="150"/>
      <c r="AS2396" s="150"/>
      <c r="AT2396" s="150"/>
      <c r="AU2396" s="150"/>
      <c r="AV2396" s="150"/>
      <c r="AW2396" s="150"/>
      <c r="AX2396" s="150"/>
      <c r="AY2396" s="150"/>
      <c r="AZ2396" s="150"/>
      <c r="BA2396" s="150"/>
      <c r="BB2396" s="150"/>
      <c r="BC2396" s="150"/>
      <c r="BD2396" s="150"/>
      <c r="BE2396" s="150"/>
      <c r="BF2396" s="150"/>
      <c r="BG2396" s="150"/>
      <c r="BH2396" s="150"/>
    </row>
    <row r="2397" spans="1:60" ht="22.5" outlineLevel="1" x14ac:dyDescent="0.2">
      <c r="A2397" s="167">
        <v>108</v>
      </c>
      <c r="B2397" s="168" t="s">
        <v>1379</v>
      </c>
      <c r="C2397" s="184" t="s">
        <v>1380</v>
      </c>
      <c r="D2397" s="169" t="s">
        <v>565</v>
      </c>
      <c r="E2397" s="170">
        <v>137</v>
      </c>
      <c r="F2397" s="171"/>
      <c r="G2397" s="172">
        <f>ROUND(E2397*F2397,2)</f>
        <v>0</v>
      </c>
      <c r="H2397" s="171"/>
      <c r="I2397" s="172">
        <f>ROUND(E2397*H2397,2)</f>
        <v>0</v>
      </c>
      <c r="J2397" s="171"/>
      <c r="K2397" s="172">
        <f>ROUND(E2397*J2397,2)</f>
        <v>0</v>
      </c>
      <c r="L2397" s="172">
        <v>21</v>
      </c>
      <c r="M2397" s="172">
        <f>G2397*(1+L2397/100)</f>
        <v>0</v>
      </c>
      <c r="N2397" s="172">
        <v>0.158</v>
      </c>
      <c r="O2397" s="172">
        <f>ROUND(E2397*N2397,2)</f>
        <v>21.65</v>
      </c>
      <c r="P2397" s="172">
        <v>0</v>
      </c>
      <c r="Q2397" s="172">
        <f>ROUND(E2397*P2397,2)</f>
        <v>0</v>
      </c>
      <c r="R2397" s="172" t="s">
        <v>938</v>
      </c>
      <c r="S2397" s="172" t="s">
        <v>184</v>
      </c>
      <c r="T2397" s="173" t="s">
        <v>1127</v>
      </c>
      <c r="U2397" s="159">
        <v>0</v>
      </c>
      <c r="V2397" s="159">
        <f>ROUND(E2397*U2397,2)</f>
        <v>0</v>
      </c>
      <c r="W2397" s="159"/>
      <c r="X2397" s="150"/>
      <c r="Y2397" s="150"/>
      <c r="Z2397" s="150"/>
      <c r="AA2397" s="150"/>
      <c r="AB2397" s="150"/>
      <c r="AC2397" s="150"/>
      <c r="AD2397" s="150"/>
      <c r="AE2397" s="150"/>
      <c r="AF2397" s="150"/>
      <c r="AG2397" s="150" t="s">
        <v>939</v>
      </c>
      <c r="AH2397" s="150"/>
      <c r="AI2397" s="150"/>
      <c r="AJ2397" s="150"/>
      <c r="AK2397" s="150"/>
      <c r="AL2397" s="150"/>
      <c r="AM2397" s="150"/>
      <c r="AN2397" s="150"/>
      <c r="AO2397" s="150"/>
      <c r="AP2397" s="150"/>
      <c r="AQ2397" s="150"/>
      <c r="AR2397" s="150"/>
      <c r="AS2397" s="150"/>
      <c r="AT2397" s="150"/>
      <c r="AU2397" s="150"/>
      <c r="AV2397" s="150"/>
      <c r="AW2397" s="150"/>
      <c r="AX2397" s="150"/>
      <c r="AY2397" s="150"/>
      <c r="AZ2397" s="150"/>
      <c r="BA2397" s="150"/>
      <c r="BB2397" s="150"/>
      <c r="BC2397" s="150"/>
      <c r="BD2397" s="150"/>
      <c r="BE2397" s="150"/>
      <c r="BF2397" s="150"/>
      <c r="BG2397" s="150"/>
      <c r="BH2397" s="150"/>
    </row>
    <row r="2398" spans="1:60" outlineLevel="1" x14ac:dyDescent="0.2">
      <c r="A2398" s="157"/>
      <c r="B2398" s="158"/>
      <c r="C2398" s="197" t="s">
        <v>1285</v>
      </c>
      <c r="D2398" s="188"/>
      <c r="E2398" s="189"/>
      <c r="F2398" s="159"/>
      <c r="G2398" s="159"/>
      <c r="H2398" s="159"/>
      <c r="I2398" s="159"/>
      <c r="J2398" s="159"/>
      <c r="K2398" s="159"/>
      <c r="L2398" s="159"/>
      <c r="M2398" s="159"/>
      <c r="N2398" s="159"/>
      <c r="O2398" s="159"/>
      <c r="P2398" s="159"/>
      <c r="Q2398" s="159"/>
      <c r="R2398" s="159"/>
      <c r="S2398" s="159"/>
      <c r="T2398" s="159"/>
      <c r="U2398" s="159"/>
      <c r="V2398" s="159"/>
      <c r="W2398" s="159"/>
      <c r="X2398" s="150"/>
      <c r="Y2398" s="150"/>
      <c r="Z2398" s="150"/>
      <c r="AA2398" s="150"/>
      <c r="AB2398" s="150"/>
      <c r="AC2398" s="150"/>
      <c r="AD2398" s="150"/>
      <c r="AE2398" s="150"/>
      <c r="AF2398" s="150"/>
      <c r="AG2398" s="150" t="s">
        <v>245</v>
      </c>
      <c r="AH2398" s="150">
        <v>0</v>
      </c>
      <c r="AI2398" s="150"/>
      <c r="AJ2398" s="150"/>
      <c r="AK2398" s="150"/>
      <c r="AL2398" s="150"/>
      <c r="AM2398" s="150"/>
      <c r="AN2398" s="150"/>
      <c r="AO2398" s="150"/>
      <c r="AP2398" s="150"/>
      <c r="AQ2398" s="150"/>
      <c r="AR2398" s="150"/>
      <c r="AS2398" s="150"/>
      <c r="AT2398" s="150"/>
      <c r="AU2398" s="150"/>
      <c r="AV2398" s="150"/>
      <c r="AW2398" s="150"/>
      <c r="AX2398" s="150"/>
      <c r="AY2398" s="150"/>
      <c r="AZ2398" s="150"/>
      <c r="BA2398" s="150"/>
      <c r="BB2398" s="150"/>
      <c r="BC2398" s="150"/>
      <c r="BD2398" s="150"/>
      <c r="BE2398" s="150"/>
      <c r="BF2398" s="150"/>
      <c r="BG2398" s="150"/>
      <c r="BH2398" s="150"/>
    </row>
    <row r="2399" spans="1:60" outlineLevel="1" x14ac:dyDescent="0.2">
      <c r="A2399" s="157"/>
      <c r="B2399" s="158"/>
      <c r="C2399" s="197" t="s">
        <v>1276</v>
      </c>
      <c r="D2399" s="188"/>
      <c r="E2399" s="189">
        <v>9</v>
      </c>
      <c r="F2399" s="159"/>
      <c r="G2399" s="159"/>
      <c r="H2399" s="159"/>
      <c r="I2399" s="159"/>
      <c r="J2399" s="159"/>
      <c r="K2399" s="159"/>
      <c r="L2399" s="159"/>
      <c r="M2399" s="159"/>
      <c r="N2399" s="159"/>
      <c r="O2399" s="159"/>
      <c r="P2399" s="159"/>
      <c r="Q2399" s="159"/>
      <c r="R2399" s="159"/>
      <c r="S2399" s="159"/>
      <c r="T2399" s="159"/>
      <c r="U2399" s="159"/>
      <c r="V2399" s="159"/>
      <c r="W2399" s="159"/>
      <c r="X2399" s="150"/>
      <c r="Y2399" s="150"/>
      <c r="Z2399" s="150"/>
      <c r="AA2399" s="150"/>
      <c r="AB2399" s="150"/>
      <c r="AC2399" s="150"/>
      <c r="AD2399" s="150"/>
      <c r="AE2399" s="150"/>
      <c r="AF2399" s="150"/>
      <c r="AG2399" s="150" t="s">
        <v>245</v>
      </c>
      <c r="AH2399" s="150">
        <v>0</v>
      </c>
      <c r="AI2399" s="150"/>
      <c r="AJ2399" s="150"/>
      <c r="AK2399" s="150"/>
      <c r="AL2399" s="150"/>
      <c r="AM2399" s="150"/>
      <c r="AN2399" s="150"/>
      <c r="AO2399" s="150"/>
      <c r="AP2399" s="150"/>
      <c r="AQ2399" s="150"/>
      <c r="AR2399" s="150"/>
      <c r="AS2399" s="150"/>
      <c r="AT2399" s="150"/>
      <c r="AU2399" s="150"/>
      <c r="AV2399" s="150"/>
      <c r="AW2399" s="150"/>
      <c r="AX2399" s="150"/>
      <c r="AY2399" s="150"/>
      <c r="AZ2399" s="150"/>
      <c r="BA2399" s="150"/>
      <c r="BB2399" s="150"/>
      <c r="BC2399" s="150"/>
      <c r="BD2399" s="150"/>
      <c r="BE2399" s="150"/>
      <c r="BF2399" s="150"/>
      <c r="BG2399" s="150"/>
      <c r="BH2399" s="150"/>
    </row>
    <row r="2400" spans="1:60" outlineLevel="1" x14ac:dyDescent="0.2">
      <c r="A2400" s="157"/>
      <c r="B2400" s="158"/>
      <c r="C2400" s="197" t="s">
        <v>1286</v>
      </c>
      <c r="D2400" s="188"/>
      <c r="E2400" s="189"/>
      <c r="F2400" s="159"/>
      <c r="G2400" s="159"/>
      <c r="H2400" s="159"/>
      <c r="I2400" s="159"/>
      <c r="J2400" s="159"/>
      <c r="K2400" s="159"/>
      <c r="L2400" s="159"/>
      <c r="M2400" s="159"/>
      <c r="N2400" s="159"/>
      <c r="O2400" s="159"/>
      <c r="P2400" s="159"/>
      <c r="Q2400" s="159"/>
      <c r="R2400" s="159"/>
      <c r="S2400" s="159"/>
      <c r="T2400" s="159"/>
      <c r="U2400" s="159"/>
      <c r="V2400" s="159"/>
      <c r="W2400" s="159"/>
      <c r="X2400" s="150"/>
      <c r="Y2400" s="150"/>
      <c r="Z2400" s="150"/>
      <c r="AA2400" s="150"/>
      <c r="AB2400" s="150"/>
      <c r="AC2400" s="150"/>
      <c r="AD2400" s="150"/>
      <c r="AE2400" s="150"/>
      <c r="AF2400" s="150"/>
      <c r="AG2400" s="150" t="s">
        <v>245</v>
      </c>
      <c r="AH2400" s="150">
        <v>0</v>
      </c>
      <c r="AI2400" s="150"/>
      <c r="AJ2400" s="150"/>
      <c r="AK2400" s="150"/>
      <c r="AL2400" s="150"/>
      <c r="AM2400" s="150"/>
      <c r="AN2400" s="150"/>
      <c r="AO2400" s="150"/>
      <c r="AP2400" s="150"/>
      <c r="AQ2400" s="150"/>
      <c r="AR2400" s="150"/>
      <c r="AS2400" s="150"/>
      <c r="AT2400" s="150"/>
      <c r="AU2400" s="150"/>
      <c r="AV2400" s="150"/>
      <c r="AW2400" s="150"/>
      <c r="AX2400" s="150"/>
      <c r="AY2400" s="150"/>
      <c r="AZ2400" s="150"/>
      <c r="BA2400" s="150"/>
      <c r="BB2400" s="150"/>
      <c r="BC2400" s="150"/>
      <c r="BD2400" s="150"/>
      <c r="BE2400" s="150"/>
      <c r="BF2400" s="150"/>
      <c r="BG2400" s="150"/>
      <c r="BH2400" s="150"/>
    </row>
    <row r="2401" spans="1:60" outlineLevel="1" x14ac:dyDescent="0.2">
      <c r="A2401" s="157"/>
      <c r="B2401" s="158"/>
      <c r="C2401" s="197" t="s">
        <v>1287</v>
      </c>
      <c r="D2401" s="188"/>
      <c r="E2401" s="189"/>
      <c r="F2401" s="159"/>
      <c r="G2401" s="159"/>
      <c r="H2401" s="159"/>
      <c r="I2401" s="159"/>
      <c r="J2401" s="159"/>
      <c r="K2401" s="159"/>
      <c r="L2401" s="159"/>
      <c r="M2401" s="159"/>
      <c r="N2401" s="159"/>
      <c r="O2401" s="159"/>
      <c r="P2401" s="159"/>
      <c r="Q2401" s="159"/>
      <c r="R2401" s="159"/>
      <c r="S2401" s="159"/>
      <c r="T2401" s="159"/>
      <c r="U2401" s="159"/>
      <c r="V2401" s="159"/>
      <c r="W2401" s="159"/>
      <c r="X2401" s="150"/>
      <c r="Y2401" s="150"/>
      <c r="Z2401" s="150"/>
      <c r="AA2401" s="150"/>
      <c r="AB2401" s="150"/>
      <c r="AC2401" s="150"/>
      <c r="AD2401" s="150"/>
      <c r="AE2401" s="150"/>
      <c r="AF2401" s="150"/>
      <c r="AG2401" s="150" t="s">
        <v>245</v>
      </c>
      <c r="AH2401" s="150">
        <v>0</v>
      </c>
      <c r="AI2401" s="150"/>
      <c r="AJ2401" s="150"/>
      <c r="AK2401" s="150"/>
      <c r="AL2401" s="150"/>
      <c r="AM2401" s="150"/>
      <c r="AN2401" s="150"/>
      <c r="AO2401" s="150"/>
      <c r="AP2401" s="150"/>
      <c r="AQ2401" s="150"/>
      <c r="AR2401" s="150"/>
      <c r="AS2401" s="150"/>
      <c r="AT2401" s="150"/>
      <c r="AU2401" s="150"/>
      <c r="AV2401" s="150"/>
      <c r="AW2401" s="150"/>
      <c r="AX2401" s="150"/>
      <c r="AY2401" s="150"/>
      <c r="AZ2401" s="150"/>
      <c r="BA2401" s="150"/>
      <c r="BB2401" s="150"/>
      <c r="BC2401" s="150"/>
      <c r="BD2401" s="150"/>
      <c r="BE2401" s="150"/>
      <c r="BF2401" s="150"/>
      <c r="BG2401" s="150"/>
      <c r="BH2401" s="150"/>
    </row>
    <row r="2402" spans="1:60" outlineLevel="1" x14ac:dyDescent="0.2">
      <c r="A2402" s="157"/>
      <c r="B2402" s="158"/>
      <c r="C2402" s="197" t="s">
        <v>1012</v>
      </c>
      <c r="D2402" s="188"/>
      <c r="E2402" s="189">
        <v>12</v>
      </c>
      <c r="F2402" s="159"/>
      <c r="G2402" s="159"/>
      <c r="H2402" s="159"/>
      <c r="I2402" s="159"/>
      <c r="J2402" s="159"/>
      <c r="K2402" s="159"/>
      <c r="L2402" s="159"/>
      <c r="M2402" s="159"/>
      <c r="N2402" s="159"/>
      <c r="O2402" s="159"/>
      <c r="P2402" s="159"/>
      <c r="Q2402" s="159"/>
      <c r="R2402" s="159"/>
      <c r="S2402" s="159"/>
      <c r="T2402" s="159"/>
      <c r="U2402" s="159"/>
      <c r="V2402" s="159"/>
      <c r="W2402" s="159"/>
      <c r="X2402" s="150"/>
      <c r="Y2402" s="150"/>
      <c r="Z2402" s="150"/>
      <c r="AA2402" s="150"/>
      <c r="AB2402" s="150"/>
      <c r="AC2402" s="150"/>
      <c r="AD2402" s="150"/>
      <c r="AE2402" s="150"/>
      <c r="AF2402" s="150"/>
      <c r="AG2402" s="150" t="s">
        <v>245</v>
      </c>
      <c r="AH2402" s="150">
        <v>0</v>
      </c>
      <c r="AI2402" s="150"/>
      <c r="AJ2402" s="150"/>
      <c r="AK2402" s="150"/>
      <c r="AL2402" s="150"/>
      <c r="AM2402" s="150"/>
      <c r="AN2402" s="150"/>
      <c r="AO2402" s="150"/>
      <c r="AP2402" s="150"/>
      <c r="AQ2402" s="150"/>
      <c r="AR2402" s="150"/>
      <c r="AS2402" s="150"/>
      <c r="AT2402" s="150"/>
      <c r="AU2402" s="150"/>
      <c r="AV2402" s="150"/>
      <c r="AW2402" s="150"/>
      <c r="AX2402" s="150"/>
      <c r="AY2402" s="150"/>
      <c r="AZ2402" s="150"/>
      <c r="BA2402" s="150"/>
      <c r="BB2402" s="150"/>
      <c r="BC2402" s="150"/>
      <c r="BD2402" s="150"/>
      <c r="BE2402" s="150"/>
      <c r="BF2402" s="150"/>
      <c r="BG2402" s="150"/>
      <c r="BH2402" s="150"/>
    </row>
    <row r="2403" spans="1:60" outlineLevel="1" x14ac:dyDescent="0.2">
      <c r="A2403" s="157"/>
      <c r="B2403" s="158"/>
      <c r="C2403" s="197" t="s">
        <v>1013</v>
      </c>
      <c r="D2403" s="188"/>
      <c r="E2403" s="189">
        <v>3</v>
      </c>
      <c r="F2403" s="159"/>
      <c r="G2403" s="159"/>
      <c r="H2403" s="159"/>
      <c r="I2403" s="159"/>
      <c r="J2403" s="159"/>
      <c r="K2403" s="159"/>
      <c r="L2403" s="159"/>
      <c r="M2403" s="159"/>
      <c r="N2403" s="159"/>
      <c r="O2403" s="159"/>
      <c r="P2403" s="159"/>
      <c r="Q2403" s="159"/>
      <c r="R2403" s="159"/>
      <c r="S2403" s="159"/>
      <c r="T2403" s="159"/>
      <c r="U2403" s="159"/>
      <c r="V2403" s="159"/>
      <c r="W2403" s="159"/>
      <c r="X2403" s="150"/>
      <c r="Y2403" s="150"/>
      <c r="Z2403" s="150"/>
      <c r="AA2403" s="150"/>
      <c r="AB2403" s="150"/>
      <c r="AC2403" s="150"/>
      <c r="AD2403" s="150"/>
      <c r="AE2403" s="150"/>
      <c r="AF2403" s="150"/>
      <c r="AG2403" s="150" t="s">
        <v>245</v>
      </c>
      <c r="AH2403" s="150">
        <v>0</v>
      </c>
      <c r="AI2403" s="150"/>
      <c r="AJ2403" s="150"/>
      <c r="AK2403" s="150"/>
      <c r="AL2403" s="150"/>
      <c r="AM2403" s="150"/>
      <c r="AN2403" s="150"/>
      <c r="AO2403" s="150"/>
      <c r="AP2403" s="150"/>
      <c r="AQ2403" s="150"/>
      <c r="AR2403" s="150"/>
      <c r="AS2403" s="150"/>
      <c r="AT2403" s="150"/>
      <c r="AU2403" s="150"/>
      <c r="AV2403" s="150"/>
      <c r="AW2403" s="150"/>
      <c r="AX2403" s="150"/>
      <c r="AY2403" s="150"/>
      <c r="AZ2403" s="150"/>
      <c r="BA2403" s="150"/>
      <c r="BB2403" s="150"/>
      <c r="BC2403" s="150"/>
      <c r="BD2403" s="150"/>
      <c r="BE2403" s="150"/>
      <c r="BF2403" s="150"/>
      <c r="BG2403" s="150"/>
      <c r="BH2403" s="150"/>
    </row>
    <row r="2404" spans="1:60" outlineLevel="1" x14ac:dyDescent="0.2">
      <c r="A2404" s="157"/>
      <c r="B2404" s="158"/>
      <c r="C2404" s="197" t="s">
        <v>1288</v>
      </c>
      <c r="D2404" s="188"/>
      <c r="E2404" s="189">
        <v>8</v>
      </c>
      <c r="F2404" s="159"/>
      <c r="G2404" s="159"/>
      <c r="H2404" s="159"/>
      <c r="I2404" s="159"/>
      <c r="J2404" s="159"/>
      <c r="K2404" s="159"/>
      <c r="L2404" s="159"/>
      <c r="M2404" s="159"/>
      <c r="N2404" s="159"/>
      <c r="O2404" s="159"/>
      <c r="P2404" s="159"/>
      <c r="Q2404" s="159"/>
      <c r="R2404" s="159"/>
      <c r="S2404" s="159"/>
      <c r="T2404" s="159"/>
      <c r="U2404" s="159"/>
      <c r="V2404" s="159"/>
      <c r="W2404" s="159"/>
      <c r="X2404" s="150"/>
      <c r="Y2404" s="150"/>
      <c r="Z2404" s="150"/>
      <c r="AA2404" s="150"/>
      <c r="AB2404" s="150"/>
      <c r="AC2404" s="150"/>
      <c r="AD2404" s="150"/>
      <c r="AE2404" s="150"/>
      <c r="AF2404" s="150"/>
      <c r="AG2404" s="150" t="s">
        <v>245</v>
      </c>
      <c r="AH2404" s="150">
        <v>0</v>
      </c>
      <c r="AI2404" s="150"/>
      <c r="AJ2404" s="150"/>
      <c r="AK2404" s="150"/>
      <c r="AL2404" s="150"/>
      <c r="AM2404" s="150"/>
      <c r="AN2404" s="150"/>
      <c r="AO2404" s="150"/>
      <c r="AP2404" s="150"/>
      <c r="AQ2404" s="150"/>
      <c r="AR2404" s="150"/>
      <c r="AS2404" s="150"/>
      <c r="AT2404" s="150"/>
      <c r="AU2404" s="150"/>
      <c r="AV2404" s="150"/>
      <c r="AW2404" s="150"/>
      <c r="AX2404" s="150"/>
      <c r="AY2404" s="150"/>
      <c r="AZ2404" s="150"/>
      <c r="BA2404" s="150"/>
      <c r="BB2404" s="150"/>
      <c r="BC2404" s="150"/>
      <c r="BD2404" s="150"/>
      <c r="BE2404" s="150"/>
      <c r="BF2404" s="150"/>
      <c r="BG2404" s="150"/>
      <c r="BH2404" s="150"/>
    </row>
    <row r="2405" spans="1:60" outlineLevel="1" x14ac:dyDescent="0.2">
      <c r="A2405" s="157"/>
      <c r="B2405" s="158"/>
      <c r="C2405" s="197" t="s">
        <v>1289</v>
      </c>
      <c r="D2405" s="188"/>
      <c r="E2405" s="189">
        <v>10</v>
      </c>
      <c r="F2405" s="159"/>
      <c r="G2405" s="159"/>
      <c r="H2405" s="159"/>
      <c r="I2405" s="159"/>
      <c r="J2405" s="159"/>
      <c r="K2405" s="159"/>
      <c r="L2405" s="159"/>
      <c r="M2405" s="159"/>
      <c r="N2405" s="159"/>
      <c r="O2405" s="159"/>
      <c r="P2405" s="159"/>
      <c r="Q2405" s="159"/>
      <c r="R2405" s="159"/>
      <c r="S2405" s="159"/>
      <c r="T2405" s="159"/>
      <c r="U2405" s="159"/>
      <c r="V2405" s="159"/>
      <c r="W2405" s="159"/>
      <c r="X2405" s="150"/>
      <c r="Y2405" s="150"/>
      <c r="Z2405" s="150"/>
      <c r="AA2405" s="150"/>
      <c r="AB2405" s="150"/>
      <c r="AC2405" s="150"/>
      <c r="AD2405" s="150"/>
      <c r="AE2405" s="150"/>
      <c r="AF2405" s="150"/>
      <c r="AG2405" s="150" t="s">
        <v>245</v>
      </c>
      <c r="AH2405" s="150">
        <v>0</v>
      </c>
      <c r="AI2405" s="150"/>
      <c r="AJ2405" s="150"/>
      <c r="AK2405" s="150"/>
      <c r="AL2405" s="150"/>
      <c r="AM2405" s="150"/>
      <c r="AN2405" s="150"/>
      <c r="AO2405" s="150"/>
      <c r="AP2405" s="150"/>
      <c r="AQ2405" s="150"/>
      <c r="AR2405" s="150"/>
      <c r="AS2405" s="150"/>
      <c r="AT2405" s="150"/>
      <c r="AU2405" s="150"/>
      <c r="AV2405" s="150"/>
      <c r="AW2405" s="150"/>
      <c r="AX2405" s="150"/>
      <c r="AY2405" s="150"/>
      <c r="AZ2405" s="150"/>
      <c r="BA2405" s="150"/>
      <c r="BB2405" s="150"/>
      <c r="BC2405" s="150"/>
      <c r="BD2405" s="150"/>
      <c r="BE2405" s="150"/>
      <c r="BF2405" s="150"/>
      <c r="BG2405" s="150"/>
      <c r="BH2405" s="150"/>
    </row>
    <row r="2406" spans="1:60" outlineLevel="1" x14ac:dyDescent="0.2">
      <c r="A2406" s="157"/>
      <c r="B2406" s="158"/>
      <c r="C2406" s="197" t="s">
        <v>1290</v>
      </c>
      <c r="D2406" s="188"/>
      <c r="E2406" s="189">
        <v>27</v>
      </c>
      <c r="F2406" s="159"/>
      <c r="G2406" s="159"/>
      <c r="H2406" s="159"/>
      <c r="I2406" s="159"/>
      <c r="J2406" s="159"/>
      <c r="K2406" s="159"/>
      <c r="L2406" s="159"/>
      <c r="M2406" s="159"/>
      <c r="N2406" s="159"/>
      <c r="O2406" s="159"/>
      <c r="P2406" s="159"/>
      <c r="Q2406" s="159"/>
      <c r="R2406" s="159"/>
      <c r="S2406" s="159"/>
      <c r="T2406" s="159"/>
      <c r="U2406" s="159"/>
      <c r="V2406" s="159"/>
      <c r="W2406" s="159"/>
      <c r="X2406" s="150"/>
      <c r="Y2406" s="150"/>
      <c r="Z2406" s="150"/>
      <c r="AA2406" s="150"/>
      <c r="AB2406" s="150"/>
      <c r="AC2406" s="150"/>
      <c r="AD2406" s="150"/>
      <c r="AE2406" s="150"/>
      <c r="AF2406" s="150"/>
      <c r="AG2406" s="150" t="s">
        <v>245</v>
      </c>
      <c r="AH2406" s="150">
        <v>0</v>
      </c>
      <c r="AI2406" s="150"/>
      <c r="AJ2406" s="150"/>
      <c r="AK2406" s="150"/>
      <c r="AL2406" s="150"/>
      <c r="AM2406" s="150"/>
      <c r="AN2406" s="150"/>
      <c r="AO2406" s="150"/>
      <c r="AP2406" s="150"/>
      <c r="AQ2406" s="150"/>
      <c r="AR2406" s="150"/>
      <c r="AS2406" s="150"/>
      <c r="AT2406" s="150"/>
      <c r="AU2406" s="150"/>
      <c r="AV2406" s="150"/>
      <c r="AW2406" s="150"/>
      <c r="AX2406" s="150"/>
      <c r="AY2406" s="150"/>
      <c r="AZ2406" s="150"/>
      <c r="BA2406" s="150"/>
      <c r="BB2406" s="150"/>
      <c r="BC2406" s="150"/>
      <c r="BD2406" s="150"/>
      <c r="BE2406" s="150"/>
      <c r="BF2406" s="150"/>
      <c r="BG2406" s="150"/>
      <c r="BH2406" s="150"/>
    </row>
    <row r="2407" spans="1:60" outlineLevel="1" x14ac:dyDescent="0.2">
      <c r="A2407" s="157"/>
      <c r="B2407" s="158"/>
      <c r="C2407" s="197" t="s">
        <v>1044</v>
      </c>
      <c r="D2407" s="188"/>
      <c r="E2407" s="189">
        <v>2</v>
      </c>
      <c r="F2407" s="159"/>
      <c r="G2407" s="159"/>
      <c r="H2407" s="159"/>
      <c r="I2407" s="159"/>
      <c r="J2407" s="159"/>
      <c r="K2407" s="159"/>
      <c r="L2407" s="159"/>
      <c r="M2407" s="159"/>
      <c r="N2407" s="159"/>
      <c r="O2407" s="159"/>
      <c r="P2407" s="159"/>
      <c r="Q2407" s="159"/>
      <c r="R2407" s="159"/>
      <c r="S2407" s="159"/>
      <c r="T2407" s="159"/>
      <c r="U2407" s="159"/>
      <c r="V2407" s="159"/>
      <c r="W2407" s="159"/>
      <c r="X2407" s="150"/>
      <c r="Y2407" s="150"/>
      <c r="Z2407" s="150"/>
      <c r="AA2407" s="150"/>
      <c r="AB2407" s="150"/>
      <c r="AC2407" s="150"/>
      <c r="AD2407" s="150"/>
      <c r="AE2407" s="150"/>
      <c r="AF2407" s="150"/>
      <c r="AG2407" s="150" t="s">
        <v>245</v>
      </c>
      <c r="AH2407" s="150">
        <v>0</v>
      </c>
      <c r="AI2407" s="150"/>
      <c r="AJ2407" s="150"/>
      <c r="AK2407" s="150"/>
      <c r="AL2407" s="150"/>
      <c r="AM2407" s="150"/>
      <c r="AN2407" s="150"/>
      <c r="AO2407" s="150"/>
      <c r="AP2407" s="150"/>
      <c r="AQ2407" s="150"/>
      <c r="AR2407" s="150"/>
      <c r="AS2407" s="150"/>
      <c r="AT2407" s="150"/>
      <c r="AU2407" s="150"/>
      <c r="AV2407" s="150"/>
      <c r="AW2407" s="150"/>
      <c r="AX2407" s="150"/>
      <c r="AY2407" s="150"/>
      <c r="AZ2407" s="150"/>
      <c r="BA2407" s="150"/>
      <c r="BB2407" s="150"/>
      <c r="BC2407" s="150"/>
      <c r="BD2407" s="150"/>
      <c r="BE2407" s="150"/>
      <c r="BF2407" s="150"/>
      <c r="BG2407" s="150"/>
      <c r="BH2407" s="150"/>
    </row>
    <row r="2408" spans="1:60" outlineLevel="1" x14ac:dyDescent="0.2">
      <c r="A2408" s="157"/>
      <c r="B2408" s="158"/>
      <c r="C2408" s="197" t="s">
        <v>1018</v>
      </c>
      <c r="D2408" s="188"/>
      <c r="E2408" s="189">
        <v>2</v>
      </c>
      <c r="F2408" s="159"/>
      <c r="G2408" s="159"/>
      <c r="H2408" s="159"/>
      <c r="I2408" s="159"/>
      <c r="J2408" s="159"/>
      <c r="K2408" s="159"/>
      <c r="L2408" s="159"/>
      <c r="M2408" s="159"/>
      <c r="N2408" s="159"/>
      <c r="O2408" s="159"/>
      <c r="P2408" s="159"/>
      <c r="Q2408" s="159"/>
      <c r="R2408" s="159"/>
      <c r="S2408" s="159"/>
      <c r="T2408" s="159"/>
      <c r="U2408" s="159"/>
      <c r="V2408" s="159"/>
      <c r="W2408" s="159"/>
      <c r="X2408" s="150"/>
      <c r="Y2408" s="150"/>
      <c r="Z2408" s="150"/>
      <c r="AA2408" s="150"/>
      <c r="AB2408" s="150"/>
      <c r="AC2408" s="150"/>
      <c r="AD2408" s="150"/>
      <c r="AE2408" s="150"/>
      <c r="AF2408" s="150"/>
      <c r="AG2408" s="150" t="s">
        <v>245</v>
      </c>
      <c r="AH2408" s="150">
        <v>0</v>
      </c>
      <c r="AI2408" s="150"/>
      <c r="AJ2408" s="150"/>
      <c r="AK2408" s="150"/>
      <c r="AL2408" s="150"/>
      <c r="AM2408" s="150"/>
      <c r="AN2408" s="150"/>
      <c r="AO2408" s="150"/>
      <c r="AP2408" s="150"/>
      <c r="AQ2408" s="150"/>
      <c r="AR2408" s="150"/>
      <c r="AS2408" s="150"/>
      <c r="AT2408" s="150"/>
      <c r="AU2408" s="150"/>
      <c r="AV2408" s="150"/>
      <c r="AW2408" s="150"/>
      <c r="AX2408" s="150"/>
      <c r="AY2408" s="150"/>
      <c r="AZ2408" s="150"/>
      <c r="BA2408" s="150"/>
      <c r="BB2408" s="150"/>
      <c r="BC2408" s="150"/>
      <c r="BD2408" s="150"/>
      <c r="BE2408" s="150"/>
      <c r="BF2408" s="150"/>
      <c r="BG2408" s="150"/>
      <c r="BH2408" s="150"/>
    </row>
    <row r="2409" spans="1:60" outlineLevel="1" x14ac:dyDescent="0.2">
      <c r="A2409" s="157"/>
      <c r="B2409" s="158"/>
      <c r="C2409" s="197" t="s">
        <v>1019</v>
      </c>
      <c r="D2409" s="188"/>
      <c r="E2409" s="189">
        <v>7</v>
      </c>
      <c r="F2409" s="159"/>
      <c r="G2409" s="159"/>
      <c r="H2409" s="159"/>
      <c r="I2409" s="159"/>
      <c r="J2409" s="159"/>
      <c r="K2409" s="159"/>
      <c r="L2409" s="159"/>
      <c r="M2409" s="159"/>
      <c r="N2409" s="159"/>
      <c r="O2409" s="159"/>
      <c r="P2409" s="159"/>
      <c r="Q2409" s="159"/>
      <c r="R2409" s="159"/>
      <c r="S2409" s="159"/>
      <c r="T2409" s="159"/>
      <c r="U2409" s="159"/>
      <c r="V2409" s="159"/>
      <c r="W2409" s="159"/>
      <c r="X2409" s="150"/>
      <c r="Y2409" s="150"/>
      <c r="Z2409" s="150"/>
      <c r="AA2409" s="150"/>
      <c r="AB2409" s="150"/>
      <c r="AC2409" s="150"/>
      <c r="AD2409" s="150"/>
      <c r="AE2409" s="150"/>
      <c r="AF2409" s="150"/>
      <c r="AG2409" s="150" t="s">
        <v>245</v>
      </c>
      <c r="AH2409" s="150">
        <v>0</v>
      </c>
      <c r="AI2409" s="150"/>
      <c r="AJ2409" s="150"/>
      <c r="AK2409" s="150"/>
      <c r="AL2409" s="150"/>
      <c r="AM2409" s="150"/>
      <c r="AN2409" s="150"/>
      <c r="AO2409" s="150"/>
      <c r="AP2409" s="150"/>
      <c r="AQ2409" s="150"/>
      <c r="AR2409" s="150"/>
      <c r="AS2409" s="150"/>
      <c r="AT2409" s="150"/>
      <c r="AU2409" s="150"/>
      <c r="AV2409" s="150"/>
      <c r="AW2409" s="150"/>
      <c r="AX2409" s="150"/>
      <c r="AY2409" s="150"/>
      <c r="AZ2409" s="150"/>
      <c r="BA2409" s="150"/>
      <c r="BB2409" s="150"/>
      <c r="BC2409" s="150"/>
      <c r="BD2409" s="150"/>
      <c r="BE2409" s="150"/>
      <c r="BF2409" s="150"/>
      <c r="BG2409" s="150"/>
      <c r="BH2409" s="150"/>
    </row>
    <row r="2410" spans="1:60" outlineLevel="1" x14ac:dyDescent="0.2">
      <c r="A2410" s="157"/>
      <c r="B2410" s="158"/>
      <c r="C2410" s="197" t="s">
        <v>1267</v>
      </c>
      <c r="D2410" s="188"/>
      <c r="E2410" s="189">
        <v>2</v>
      </c>
      <c r="F2410" s="159"/>
      <c r="G2410" s="159"/>
      <c r="H2410" s="159"/>
      <c r="I2410" s="159"/>
      <c r="J2410" s="159"/>
      <c r="K2410" s="159"/>
      <c r="L2410" s="159"/>
      <c r="M2410" s="159"/>
      <c r="N2410" s="159"/>
      <c r="O2410" s="159"/>
      <c r="P2410" s="159"/>
      <c r="Q2410" s="159"/>
      <c r="R2410" s="159"/>
      <c r="S2410" s="159"/>
      <c r="T2410" s="159"/>
      <c r="U2410" s="159"/>
      <c r="V2410" s="159"/>
      <c r="W2410" s="159"/>
      <c r="X2410" s="150"/>
      <c r="Y2410" s="150"/>
      <c r="Z2410" s="150"/>
      <c r="AA2410" s="150"/>
      <c r="AB2410" s="150"/>
      <c r="AC2410" s="150"/>
      <c r="AD2410" s="150"/>
      <c r="AE2410" s="150"/>
      <c r="AF2410" s="150"/>
      <c r="AG2410" s="150" t="s">
        <v>245</v>
      </c>
      <c r="AH2410" s="150">
        <v>0</v>
      </c>
      <c r="AI2410" s="150"/>
      <c r="AJ2410" s="150"/>
      <c r="AK2410" s="150"/>
      <c r="AL2410" s="150"/>
      <c r="AM2410" s="150"/>
      <c r="AN2410" s="150"/>
      <c r="AO2410" s="150"/>
      <c r="AP2410" s="150"/>
      <c r="AQ2410" s="150"/>
      <c r="AR2410" s="150"/>
      <c r="AS2410" s="150"/>
      <c r="AT2410" s="150"/>
      <c r="AU2410" s="150"/>
      <c r="AV2410" s="150"/>
      <c r="AW2410" s="150"/>
      <c r="AX2410" s="150"/>
      <c r="AY2410" s="150"/>
      <c r="AZ2410" s="150"/>
      <c r="BA2410" s="150"/>
      <c r="BB2410" s="150"/>
      <c r="BC2410" s="150"/>
      <c r="BD2410" s="150"/>
      <c r="BE2410" s="150"/>
      <c r="BF2410" s="150"/>
      <c r="BG2410" s="150"/>
      <c r="BH2410" s="150"/>
    </row>
    <row r="2411" spans="1:60" outlineLevel="1" x14ac:dyDescent="0.2">
      <c r="A2411" s="157"/>
      <c r="B2411" s="158"/>
      <c r="C2411" s="197" t="s">
        <v>1021</v>
      </c>
      <c r="D2411" s="188"/>
      <c r="E2411" s="189">
        <v>2</v>
      </c>
      <c r="F2411" s="159"/>
      <c r="G2411" s="159"/>
      <c r="H2411" s="159"/>
      <c r="I2411" s="159"/>
      <c r="J2411" s="159"/>
      <c r="K2411" s="159"/>
      <c r="L2411" s="159"/>
      <c r="M2411" s="159"/>
      <c r="N2411" s="159"/>
      <c r="O2411" s="159"/>
      <c r="P2411" s="159"/>
      <c r="Q2411" s="159"/>
      <c r="R2411" s="159"/>
      <c r="S2411" s="159"/>
      <c r="T2411" s="159"/>
      <c r="U2411" s="159"/>
      <c r="V2411" s="159"/>
      <c r="W2411" s="159"/>
      <c r="X2411" s="150"/>
      <c r="Y2411" s="150"/>
      <c r="Z2411" s="150"/>
      <c r="AA2411" s="150"/>
      <c r="AB2411" s="150"/>
      <c r="AC2411" s="150"/>
      <c r="AD2411" s="150"/>
      <c r="AE2411" s="150"/>
      <c r="AF2411" s="150"/>
      <c r="AG2411" s="150" t="s">
        <v>245</v>
      </c>
      <c r="AH2411" s="150">
        <v>0</v>
      </c>
      <c r="AI2411" s="150"/>
      <c r="AJ2411" s="150"/>
      <c r="AK2411" s="150"/>
      <c r="AL2411" s="150"/>
      <c r="AM2411" s="150"/>
      <c r="AN2411" s="150"/>
      <c r="AO2411" s="150"/>
      <c r="AP2411" s="150"/>
      <c r="AQ2411" s="150"/>
      <c r="AR2411" s="150"/>
      <c r="AS2411" s="150"/>
      <c r="AT2411" s="150"/>
      <c r="AU2411" s="150"/>
      <c r="AV2411" s="150"/>
      <c r="AW2411" s="150"/>
      <c r="AX2411" s="150"/>
      <c r="AY2411" s="150"/>
      <c r="AZ2411" s="150"/>
      <c r="BA2411" s="150"/>
      <c r="BB2411" s="150"/>
      <c r="BC2411" s="150"/>
      <c r="BD2411" s="150"/>
      <c r="BE2411" s="150"/>
      <c r="BF2411" s="150"/>
      <c r="BG2411" s="150"/>
      <c r="BH2411" s="150"/>
    </row>
    <row r="2412" spans="1:60" outlineLevel="1" x14ac:dyDescent="0.2">
      <c r="A2412" s="157"/>
      <c r="B2412" s="158"/>
      <c r="C2412" s="197" t="s">
        <v>1291</v>
      </c>
      <c r="D2412" s="188"/>
      <c r="E2412" s="189">
        <v>13</v>
      </c>
      <c r="F2412" s="159"/>
      <c r="G2412" s="159"/>
      <c r="H2412" s="159"/>
      <c r="I2412" s="159"/>
      <c r="J2412" s="159"/>
      <c r="K2412" s="159"/>
      <c r="L2412" s="159"/>
      <c r="M2412" s="159"/>
      <c r="N2412" s="159"/>
      <c r="O2412" s="159"/>
      <c r="P2412" s="159"/>
      <c r="Q2412" s="159"/>
      <c r="R2412" s="159"/>
      <c r="S2412" s="159"/>
      <c r="T2412" s="159"/>
      <c r="U2412" s="159"/>
      <c r="V2412" s="159"/>
      <c r="W2412" s="159"/>
      <c r="X2412" s="150"/>
      <c r="Y2412" s="150"/>
      <c r="Z2412" s="150"/>
      <c r="AA2412" s="150"/>
      <c r="AB2412" s="150"/>
      <c r="AC2412" s="150"/>
      <c r="AD2412" s="150"/>
      <c r="AE2412" s="150"/>
      <c r="AF2412" s="150"/>
      <c r="AG2412" s="150" t="s">
        <v>245</v>
      </c>
      <c r="AH2412" s="150">
        <v>0</v>
      </c>
      <c r="AI2412" s="150"/>
      <c r="AJ2412" s="150"/>
      <c r="AK2412" s="150"/>
      <c r="AL2412" s="150"/>
      <c r="AM2412" s="150"/>
      <c r="AN2412" s="150"/>
      <c r="AO2412" s="150"/>
      <c r="AP2412" s="150"/>
      <c r="AQ2412" s="150"/>
      <c r="AR2412" s="150"/>
      <c r="AS2412" s="150"/>
      <c r="AT2412" s="150"/>
      <c r="AU2412" s="150"/>
      <c r="AV2412" s="150"/>
      <c r="AW2412" s="150"/>
      <c r="AX2412" s="150"/>
      <c r="AY2412" s="150"/>
      <c r="AZ2412" s="150"/>
      <c r="BA2412" s="150"/>
      <c r="BB2412" s="150"/>
      <c r="BC2412" s="150"/>
      <c r="BD2412" s="150"/>
      <c r="BE2412" s="150"/>
      <c r="BF2412" s="150"/>
      <c r="BG2412" s="150"/>
      <c r="BH2412" s="150"/>
    </row>
    <row r="2413" spans="1:60" outlineLevel="1" x14ac:dyDescent="0.2">
      <c r="A2413" s="157"/>
      <c r="B2413" s="158"/>
      <c r="C2413" s="197" t="s">
        <v>1023</v>
      </c>
      <c r="D2413" s="188"/>
      <c r="E2413" s="189">
        <v>3</v>
      </c>
      <c r="F2413" s="159"/>
      <c r="G2413" s="159"/>
      <c r="H2413" s="159"/>
      <c r="I2413" s="159"/>
      <c r="J2413" s="159"/>
      <c r="K2413" s="159"/>
      <c r="L2413" s="159"/>
      <c r="M2413" s="159"/>
      <c r="N2413" s="159"/>
      <c r="O2413" s="159"/>
      <c r="P2413" s="159"/>
      <c r="Q2413" s="159"/>
      <c r="R2413" s="159"/>
      <c r="S2413" s="159"/>
      <c r="T2413" s="159"/>
      <c r="U2413" s="159"/>
      <c r="V2413" s="159"/>
      <c r="W2413" s="159"/>
      <c r="X2413" s="150"/>
      <c r="Y2413" s="150"/>
      <c r="Z2413" s="150"/>
      <c r="AA2413" s="150"/>
      <c r="AB2413" s="150"/>
      <c r="AC2413" s="150"/>
      <c r="AD2413" s="150"/>
      <c r="AE2413" s="150"/>
      <c r="AF2413" s="150"/>
      <c r="AG2413" s="150" t="s">
        <v>245</v>
      </c>
      <c r="AH2413" s="150">
        <v>0</v>
      </c>
      <c r="AI2413" s="150"/>
      <c r="AJ2413" s="150"/>
      <c r="AK2413" s="150"/>
      <c r="AL2413" s="150"/>
      <c r="AM2413" s="150"/>
      <c r="AN2413" s="150"/>
      <c r="AO2413" s="150"/>
      <c r="AP2413" s="150"/>
      <c r="AQ2413" s="150"/>
      <c r="AR2413" s="150"/>
      <c r="AS2413" s="150"/>
      <c r="AT2413" s="150"/>
      <c r="AU2413" s="150"/>
      <c r="AV2413" s="150"/>
      <c r="AW2413" s="150"/>
      <c r="AX2413" s="150"/>
      <c r="AY2413" s="150"/>
      <c r="AZ2413" s="150"/>
      <c r="BA2413" s="150"/>
      <c r="BB2413" s="150"/>
      <c r="BC2413" s="150"/>
      <c r="BD2413" s="150"/>
      <c r="BE2413" s="150"/>
      <c r="BF2413" s="150"/>
      <c r="BG2413" s="150"/>
      <c r="BH2413" s="150"/>
    </row>
    <row r="2414" spans="1:60" outlineLevel="1" x14ac:dyDescent="0.2">
      <c r="A2414" s="157"/>
      <c r="B2414" s="158"/>
      <c r="C2414" s="197" t="s">
        <v>1024</v>
      </c>
      <c r="D2414" s="188"/>
      <c r="E2414" s="189">
        <v>1</v>
      </c>
      <c r="F2414" s="159"/>
      <c r="G2414" s="159"/>
      <c r="H2414" s="159"/>
      <c r="I2414" s="159"/>
      <c r="J2414" s="159"/>
      <c r="K2414" s="159"/>
      <c r="L2414" s="159"/>
      <c r="M2414" s="159"/>
      <c r="N2414" s="159"/>
      <c r="O2414" s="159"/>
      <c r="P2414" s="159"/>
      <c r="Q2414" s="159"/>
      <c r="R2414" s="159"/>
      <c r="S2414" s="159"/>
      <c r="T2414" s="159"/>
      <c r="U2414" s="159"/>
      <c r="V2414" s="159"/>
      <c r="W2414" s="159"/>
      <c r="X2414" s="150"/>
      <c r="Y2414" s="150"/>
      <c r="Z2414" s="150"/>
      <c r="AA2414" s="150"/>
      <c r="AB2414" s="150"/>
      <c r="AC2414" s="150"/>
      <c r="AD2414" s="150"/>
      <c r="AE2414" s="150"/>
      <c r="AF2414" s="150"/>
      <c r="AG2414" s="150" t="s">
        <v>245</v>
      </c>
      <c r="AH2414" s="150">
        <v>0</v>
      </c>
      <c r="AI2414" s="150"/>
      <c r="AJ2414" s="150"/>
      <c r="AK2414" s="150"/>
      <c r="AL2414" s="150"/>
      <c r="AM2414" s="150"/>
      <c r="AN2414" s="150"/>
      <c r="AO2414" s="150"/>
      <c r="AP2414" s="150"/>
      <c r="AQ2414" s="150"/>
      <c r="AR2414" s="150"/>
      <c r="AS2414" s="150"/>
      <c r="AT2414" s="150"/>
      <c r="AU2414" s="150"/>
      <c r="AV2414" s="150"/>
      <c r="AW2414" s="150"/>
      <c r="AX2414" s="150"/>
      <c r="AY2414" s="150"/>
      <c r="AZ2414" s="150"/>
      <c r="BA2414" s="150"/>
      <c r="BB2414" s="150"/>
      <c r="BC2414" s="150"/>
      <c r="BD2414" s="150"/>
      <c r="BE2414" s="150"/>
      <c r="BF2414" s="150"/>
      <c r="BG2414" s="150"/>
      <c r="BH2414" s="150"/>
    </row>
    <row r="2415" spans="1:60" outlineLevel="1" x14ac:dyDescent="0.2">
      <c r="A2415" s="157"/>
      <c r="B2415" s="158"/>
      <c r="C2415" s="197" t="s">
        <v>1025</v>
      </c>
      <c r="D2415" s="188"/>
      <c r="E2415" s="189">
        <v>11</v>
      </c>
      <c r="F2415" s="159"/>
      <c r="G2415" s="159"/>
      <c r="H2415" s="159"/>
      <c r="I2415" s="159"/>
      <c r="J2415" s="159"/>
      <c r="K2415" s="159"/>
      <c r="L2415" s="159"/>
      <c r="M2415" s="159"/>
      <c r="N2415" s="159"/>
      <c r="O2415" s="159"/>
      <c r="P2415" s="159"/>
      <c r="Q2415" s="159"/>
      <c r="R2415" s="159"/>
      <c r="S2415" s="159"/>
      <c r="T2415" s="159"/>
      <c r="U2415" s="159"/>
      <c r="V2415" s="159"/>
      <c r="W2415" s="159"/>
      <c r="X2415" s="150"/>
      <c r="Y2415" s="150"/>
      <c r="Z2415" s="150"/>
      <c r="AA2415" s="150"/>
      <c r="AB2415" s="150"/>
      <c r="AC2415" s="150"/>
      <c r="AD2415" s="150"/>
      <c r="AE2415" s="150"/>
      <c r="AF2415" s="150"/>
      <c r="AG2415" s="150" t="s">
        <v>245</v>
      </c>
      <c r="AH2415" s="150">
        <v>0</v>
      </c>
      <c r="AI2415" s="150"/>
      <c r="AJ2415" s="150"/>
      <c r="AK2415" s="150"/>
      <c r="AL2415" s="150"/>
      <c r="AM2415" s="150"/>
      <c r="AN2415" s="150"/>
      <c r="AO2415" s="150"/>
      <c r="AP2415" s="150"/>
      <c r="AQ2415" s="150"/>
      <c r="AR2415" s="150"/>
      <c r="AS2415" s="150"/>
      <c r="AT2415" s="150"/>
      <c r="AU2415" s="150"/>
      <c r="AV2415" s="150"/>
      <c r="AW2415" s="150"/>
      <c r="AX2415" s="150"/>
      <c r="AY2415" s="150"/>
      <c r="AZ2415" s="150"/>
      <c r="BA2415" s="150"/>
      <c r="BB2415" s="150"/>
      <c r="BC2415" s="150"/>
      <c r="BD2415" s="150"/>
      <c r="BE2415" s="150"/>
      <c r="BF2415" s="150"/>
      <c r="BG2415" s="150"/>
      <c r="BH2415" s="150"/>
    </row>
    <row r="2416" spans="1:60" outlineLevel="1" x14ac:dyDescent="0.2">
      <c r="A2416" s="157"/>
      <c r="B2416" s="158"/>
      <c r="C2416" s="197" t="s">
        <v>1026</v>
      </c>
      <c r="D2416" s="188"/>
      <c r="E2416" s="189">
        <v>6</v>
      </c>
      <c r="F2416" s="159"/>
      <c r="G2416" s="159"/>
      <c r="H2416" s="159"/>
      <c r="I2416" s="159"/>
      <c r="J2416" s="159"/>
      <c r="K2416" s="159"/>
      <c r="L2416" s="159"/>
      <c r="M2416" s="159"/>
      <c r="N2416" s="159"/>
      <c r="O2416" s="159"/>
      <c r="P2416" s="159"/>
      <c r="Q2416" s="159"/>
      <c r="R2416" s="159"/>
      <c r="S2416" s="159"/>
      <c r="T2416" s="159"/>
      <c r="U2416" s="159"/>
      <c r="V2416" s="159"/>
      <c r="W2416" s="159"/>
      <c r="X2416" s="150"/>
      <c r="Y2416" s="150"/>
      <c r="Z2416" s="150"/>
      <c r="AA2416" s="150"/>
      <c r="AB2416" s="150"/>
      <c r="AC2416" s="150"/>
      <c r="AD2416" s="150"/>
      <c r="AE2416" s="150"/>
      <c r="AF2416" s="150"/>
      <c r="AG2416" s="150" t="s">
        <v>245</v>
      </c>
      <c r="AH2416" s="150">
        <v>0</v>
      </c>
      <c r="AI2416" s="150"/>
      <c r="AJ2416" s="150"/>
      <c r="AK2416" s="150"/>
      <c r="AL2416" s="150"/>
      <c r="AM2416" s="150"/>
      <c r="AN2416" s="150"/>
      <c r="AO2416" s="150"/>
      <c r="AP2416" s="150"/>
      <c r="AQ2416" s="150"/>
      <c r="AR2416" s="150"/>
      <c r="AS2416" s="150"/>
      <c r="AT2416" s="150"/>
      <c r="AU2416" s="150"/>
      <c r="AV2416" s="150"/>
      <c r="AW2416" s="150"/>
      <c r="AX2416" s="150"/>
      <c r="AY2416" s="150"/>
      <c r="AZ2416" s="150"/>
      <c r="BA2416" s="150"/>
      <c r="BB2416" s="150"/>
      <c r="BC2416" s="150"/>
      <c r="BD2416" s="150"/>
      <c r="BE2416" s="150"/>
      <c r="BF2416" s="150"/>
      <c r="BG2416" s="150"/>
      <c r="BH2416" s="150"/>
    </row>
    <row r="2417" spans="1:60" outlineLevel="1" x14ac:dyDescent="0.2">
      <c r="A2417" s="157"/>
      <c r="B2417" s="158"/>
      <c r="C2417" s="197" t="s">
        <v>1027</v>
      </c>
      <c r="D2417" s="188"/>
      <c r="E2417" s="189">
        <v>3</v>
      </c>
      <c r="F2417" s="159"/>
      <c r="G2417" s="159"/>
      <c r="H2417" s="159"/>
      <c r="I2417" s="159"/>
      <c r="J2417" s="159"/>
      <c r="K2417" s="159"/>
      <c r="L2417" s="159"/>
      <c r="M2417" s="159"/>
      <c r="N2417" s="159"/>
      <c r="O2417" s="159"/>
      <c r="P2417" s="159"/>
      <c r="Q2417" s="159"/>
      <c r="R2417" s="159"/>
      <c r="S2417" s="159"/>
      <c r="T2417" s="159"/>
      <c r="U2417" s="159"/>
      <c r="V2417" s="159"/>
      <c r="W2417" s="159"/>
      <c r="X2417" s="150"/>
      <c r="Y2417" s="150"/>
      <c r="Z2417" s="150"/>
      <c r="AA2417" s="150"/>
      <c r="AB2417" s="150"/>
      <c r="AC2417" s="150"/>
      <c r="AD2417" s="150"/>
      <c r="AE2417" s="150"/>
      <c r="AF2417" s="150"/>
      <c r="AG2417" s="150" t="s">
        <v>245</v>
      </c>
      <c r="AH2417" s="150">
        <v>0</v>
      </c>
      <c r="AI2417" s="150"/>
      <c r="AJ2417" s="150"/>
      <c r="AK2417" s="150"/>
      <c r="AL2417" s="150"/>
      <c r="AM2417" s="150"/>
      <c r="AN2417" s="150"/>
      <c r="AO2417" s="150"/>
      <c r="AP2417" s="150"/>
      <c r="AQ2417" s="150"/>
      <c r="AR2417" s="150"/>
      <c r="AS2417" s="150"/>
      <c r="AT2417" s="150"/>
      <c r="AU2417" s="150"/>
      <c r="AV2417" s="150"/>
      <c r="AW2417" s="150"/>
      <c r="AX2417" s="150"/>
      <c r="AY2417" s="150"/>
      <c r="AZ2417" s="150"/>
      <c r="BA2417" s="150"/>
      <c r="BB2417" s="150"/>
      <c r="BC2417" s="150"/>
      <c r="BD2417" s="150"/>
      <c r="BE2417" s="150"/>
      <c r="BF2417" s="150"/>
      <c r="BG2417" s="150"/>
      <c r="BH2417" s="150"/>
    </row>
    <row r="2418" spans="1:60" outlineLevel="1" x14ac:dyDescent="0.2">
      <c r="A2418" s="157"/>
      <c r="B2418" s="158"/>
      <c r="C2418" s="197" t="s">
        <v>1292</v>
      </c>
      <c r="D2418" s="188"/>
      <c r="E2418" s="189">
        <v>6</v>
      </c>
      <c r="F2418" s="159"/>
      <c r="G2418" s="159"/>
      <c r="H2418" s="159"/>
      <c r="I2418" s="159"/>
      <c r="J2418" s="159"/>
      <c r="K2418" s="159"/>
      <c r="L2418" s="159"/>
      <c r="M2418" s="159"/>
      <c r="N2418" s="159"/>
      <c r="O2418" s="159"/>
      <c r="P2418" s="159"/>
      <c r="Q2418" s="159"/>
      <c r="R2418" s="159"/>
      <c r="S2418" s="159"/>
      <c r="T2418" s="159"/>
      <c r="U2418" s="159"/>
      <c r="V2418" s="159"/>
      <c r="W2418" s="159"/>
      <c r="X2418" s="150"/>
      <c r="Y2418" s="150"/>
      <c r="Z2418" s="150"/>
      <c r="AA2418" s="150"/>
      <c r="AB2418" s="150"/>
      <c r="AC2418" s="150"/>
      <c r="AD2418" s="150"/>
      <c r="AE2418" s="150"/>
      <c r="AF2418" s="150"/>
      <c r="AG2418" s="150" t="s">
        <v>245</v>
      </c>
      <c r="AH2418" s="150">
        <v>0</v>
      </c>
      <c r="AI2418" s="150"/>
      <c r="AJ2418" s="150"/>
      <c r="AK2418" s="150"/>
      <c r="AL2418" s="150"/>
      <c r="AM2418" s="150"/>
      <c r="AN2418" s="150"/>
      <c r="AO2418" s="150"/>
      <c r="AP2418" s="150"/>
      <c r="AQ2418" s="150"/>
      <c r="AR2418" s="150"/>
      <c r="AS2418" s="150"/>
      <c r="AT2418" s="150"/>
      <c r="AU2418" s="150"/>
      <c r="AV2418" s="150"/>
      <c r="AW2418" s="150"/>
      <c r="AX2418" s="150"/>
      <c r="AY2418" s="150"/>
      <c r="AZ2418" s="150"/>
      <c r="BA2418" s="150"/>
      <c r="BB2418" s="150"/>
      <c r="BC2418" s="150"/>
      <c r="BD2418" s="150"/>
      <c r="BE2418" s="150"/>
      <c r="BF2418" s="150"/>
      <c r="BG2418" s="150"/>
      <c r="BH2418" s="150"/>
    </row>
    <row r="2419" spans="1:60" outlineLevel="1" x14ac:dyDescent="0.2">
      <c r="A2419" s="157"/>
      <c r="B2419" s="158"/>
      <c r="C2419" s="197" t="s">
        <v>1272</v>
      </c>
      <c r="D2419" s="188"/>
      <c r="E2419" s="189">
        <v>2</v>
      </c>
      <c r="F2419" s="159"/>
      <c r="G2419" s="159"/>
      <c r="H2419" s="159"/>
      <c r="I2419" s="159"/>
      <c r="J2419" s="159"/>
      <c r="K2419" s="159"/>
      <c r="L2419" s="159"/>
      <c r="M2419" s="159"/>
      <c r="N2419" s="159"/>
      <c r="O2419" s="159"/>
      <c r="P2419" s="159"/>
      <c r="Q2419" s="159"/>
      <c r="R2419" s="159"/>
      <c r="S2419" s="159"/>
      <c r="T2419" s="159"/>
      <c r="U2419" s="159"/>
      <c r="V2419" s="159"/>
      <c r="W2419" s="159"/>
      <c r="X2419" s="150"/>
      <c r="Y2419" s="150"/>
      <c r="Z2419" s="150"/>
      <c r="AA2419" s="150"/>
      <c r="AB2419" s="150"/>
      <c r="AC2419" s="150"/>
      <c r="AD2419" s="150"/>
      <c r="AE2419" s="150"/>
      <c r="AF2419" s="150"/>
      <c r="AG2419" s="150" t="s">
        <v>245</v>
      </c>
      <c r="AH2419" s="150">
        <v>0</v>
      </c>
      <c r="AI2419" s="150"/>
      <c r="AJ2419" s="150"/>
      <c r="AK2419" s="150"/>
      <c r="AL2419" s="150"/>
      <c r="AM2419" s="150"/>
      <c r="AN2419" s="150"/>
      <c r="AO2419" s="150"/>
      <c r="AP2419" s="150"/>
      <c r="AQ2419" s="150"/>
      <c r="AR2419" s="150"/>
      <c r="AS2419" s="150"/>
      <c r="AT2419" s="150"/>
      <c r="AU2419" s="150"/>
      <c r="AV2419" s="150"/>
      <c r="AW2419" s="150"/>
      <c r="AX2419" s="150"/>
      <c r="AY2419" s="150"/>
      <c r="AZ2419" s="150"/>
      <c r="BA2419" s="150"/>
      <c r="BB2419" s="150"/>
      <c r="BC2419" s="150"/>
      <c r="BD2419" s="150"/>
      <c r="BE2419" s="150"/>
      <c r="BF2419" s="150"/>
      <c r="BG2419" s="150"/>
      <c r="BH2419" s="150"/>
    </row>
    <row r="2420" spans="1:60" outlineLevel="1" x14ac:dyDescent="0.2">
      <c r="A2420" s="157"/>
      <c r="B2420" s="158"/>
      <c r="C2420" s="197" t="s">
        <v>1030</v>
      </c>
      <c r="D2420" s="188"/>
      <c r="E2420" s="189">
        <v>5</v>
      </c>
      <c r="F2420" s="159"/>
      <c r="G2420" s="159"/>
      <c r="H2420" s="159"/>
      <c r="I2420" s="159"/>
      <c r="J2420" s="159"/>
      <c r="K2420" s="159"/>
      <c r="L2420" s="159"/>
      <c r="M2420" s="159"/>
      <c r="N2420" s="159"/>
      <c r="O2420" s="159"/>
      <c r="P2420" s="159"/>
      <c r="Q2420" s="159"/>
      <c r="R2420" s="159"/>
      <c r="S2420" s="159"/>
      <c r="T2420" s="159"/>
      <c r="U2420" s="159"/>
      <c r="V2420" s="159"/>
      <c r="W2420" s="159"/>
      <c r="X2420" s="150"/>
      <c r="Y2420" s="150"/>
      <c r="Z2420" s="150"/>
      <c r="AA2420" s="150"/>
      <c r="AB2420" s="150"/>
      <c r="AC2420" s="150"/>
      <c r="AD2420" s="150"/>
      <c r="AE2420" s="150"/>
      <c r="AF2420" s="150"/>
      <c r="AG2420" s="150" t="s">
        <v>245</v>
      </c>
      <c r="AH2420" s="150">
        <v>0</v>
      </c>
      <c r="AI2420" s="150"/>
      <c r="AJ2420" s="150"/>
      <c r="AK2420" s="150"/>
      <c r="AL2420" s="150"/>
      <c r="AM2420" s="150"/>
      <c r="AN2420" s="150"/>
      <c r="AO2420" s="150"/>
      <c r="AP2420" s="150"/>
      <c r="AQ2420" s="150"/>
      <c r="AR2420" s="150"/>
      <c r="AS2420" s="150"/>
      <c r="AT2420" s="150"/>
      <c r="AU2420" s="150"/>
      <c r="AV2420" s="150"/>
      <c r="AW2420" s="150"/>
      <c r="AX2420" s="150"/>
      <c r="AY2420" s="150"/>
      <c r="AZ2420" s="150"/>
      <c r="BA2420" s="150"/>
      <c r="BB2420" s="150"/>
      <c r="BC2420" s="150"/>
      <c r="BD2420" s="150"/>
      <c r="BE2420" s="150"/>
      <c r="BF2420" s="150"/>
      <c r="BG2420" s="150"/>
      <c r="BH2420" s="150"/>
    </row>
    <row r="2421" spans="1:60" outlineLevel="1" x14ac:dyDescent="0.2">
      <c r="A2421" s="157"/>
      <c r="B2421" s="158"/>
      <c r="C2421" s="197" t="s">
        <v>1050</v>
      </c>
      <c r="D2421" s="188"/>
      <c r="E2421" s="189">
        <v>3</v>
      </c>
      <c r="F2421" s="159"/>
      <c r="G2421" s="159"/>
      <c r="H2421" s="159"/>
      <c r="I2421" s="159"/>
      <c r="J2421" s="159"/>
      <c r="K2421" s="159"/>
      <c r="L2421" s="159"/>
      <c r="M2421" s="159"/>
      <c r="N2421" s="159"/>
      <c r="O2421" s="159"/>
      <c r="P2421" s="159"/>
      <c r="Q2421" s="159"/>
      <c r="R2421" s="159"/>
      <c r="S2421" s="159"/>
      <c r="T2421" s="159"/>
      <c r="U2421" s="159"/>
      <c r="V2421" s="159"/>
      <c r="W2421" s="159"/>
      <c r="X2421" s="150"/>
      <c r="Y2421" s="150"/>
      <c r="Z2421" s="150"/>
      <c r="AA2421" s="150"/>
      <c r="AB2421" s="150"/>
      <c r="AC2421" s="150"/>
      <c r="AD2421" s="150"/>
      <c r="AE2421" s="150"/>
      <c r="AF2421" s="150"/>
      <c r="AG2421" s="150" t="s">
        <v>245</v>
      </c>
      <c r="AH2421" s="150">
        <v>0</v>
      </c>
      <c r="AI2421" s="150"/>
      <c r="AJ2421" s="150"/>
      <c r="AK2421" s="150"/>
      <c r="AL2421" s="150"/>
      <c r="AM2421" s="150"/>
      <c r="AN2421" s="150"/>
      <c r="AO2421" s="150"/>
      <c r="AP2421" s="150"/>
      <c r="AQ2421" s="150"/>
      <c r="AR2421" s="150"/>
      <c r="AS2421" s="150"/>
      <c r="AT2421" s="150"/>
      <c r="AU2421" s="150"/>
      <c r="AV2421" s="150"/>
      <c r="AW2421" s="150"/>
      <c r="AX2421" s="150"/>
      <c r="AY2421" s="150"/>
      <c r="AZ2421" s="150"/>
      <c r="BA2421" s="150"/>
      <c r="BB2421" s="150"/>
      <c r="BC2421" s="150"/>
      <c r="BD2421" s="150"/>
      <c r="BE2421" s="150"/>
      <c r="BF2421" s="150"/>
      <c r="BG2421" s="150"/>
      <c r="BH2421" s="150"/>
    </row>
    <row r="2422" spans="1:60" ht="22.5" outlineLevel="1" x14ac:dyDescent="0.2">
      <c r="A2422" s="167">
        <v>109</v>
      </c>
      <c r="B2422" s="168" t="s">
        <v>1381</v>
      </c>
      <c r="C2422" s="184" t="s">
        <v>1382</v>
      </c>
      <c r="D2422" s="169" t="s">
        <v>565</v>
      </c>
      <c r="E2422" s="170">
        <v>44.66</v>
      </c>
      <c r="F2422" s="171"/>
      <c r="G2422" s="172">
        <f>ROUND(E2422*F2422,2)</f>
        <v>0</v>
      </c>
      <c r="H2422" s="171"/>
      <c r="I2422" s="172">
        <f>ROUND(E2422*H2422,2)</f>
        <v>0</v>
      </c>
      <c r="J2422" s="171"/>
      <c r="K2422" s="172">
        <f>ROUND(E2422*J2422,2)</f>
        <v>0</v>
      </c>
      <c r="L2422" s="172">
        <v>21</v>
      </c>
      <c r="M2422" s="172">
        <f>G2422*(1+L2422/100)</f>
        <v>0</v>
      </c>
      <c r="N2422" s="172">
        <v>3.33</v>
      </c>
      <c r="O2422" s="172">
        <f>ROUND(E2422*N2422,2)</f>
        <v>148.72</v>
      </c>
      <c r="P2422" s="172">
        <v>0</v>
      </c>
      <c r="Q2422" s="172">
        <f>ROUND(E2422*P2422,2)</f>
        <v>0</v>
      </c>
      <c r="R2422" s="172" t="s">
        <v>938</v>
      </c>
      <c r="S2422" s="172" t="s">
        <v>184</v>
      </c>
      <c r="T2422" s="173" t="s">
        <v>184</v>
      </c>
      <c r="U2422" s="159">
        <v>0</v>
      </c>
      <c r="V2422" s="159">
        <f>ROUND(E2422*U2422,2)</f>
        <v>0</v>
      </c>
      <c r="W2422" s="159"/>
      <c r="X2422" s="150"/>
      <c r="Y2422" s="150"/>
      <c r="Z2422" s="150"/>
      <c r="AA2422" s="150"/>
      <c r="AB2422" s="150"/>
      <c r="AC2422" s="150"/>
      <c r="AD2422" s="150"/>
      <c r="AE2422" s="150"/>
      <c r="AF2422" s="150"/>
      <c r="AG2422" s="150" t="s">
        <v>939</v>
      </c>
      <c r="AH2422" s="150"/>
      <c r="AI2422" s="150"/>
      <c r="AJ2422" s="150"/>
      <c r="AK2422" s="150"/>
      <c r="AL2422" s="150"/>
      <c r="AM2422" s="150"/>
      <c r="AN2422" s="150"/>
      <c r="AO2422" s="150"/>
      <c r="AP2422" s="150"/>
      <c r="AQ2422" s="150"/>
      <c r="AR2422" s="150"/>
      <c r="AS2422" s="150"/>
      <c r="AT2422" s="150"/>
      <c r="AU2422" s="150"/>
      <c r="AV2422" s="150"/>
      <c r="AW2422" s="150"/>
      <c r="AX2422" s="150"/>
      <c r="AY2422" s="150"/>
      <c r="AZ2422" s="150"/>
      <c r="BA2422" s="150"/>
      <c r="BB2422" s="150"/>
      <c r="BC2422" s="150"/>
      <c r="BD2422" s="150"/>
      <c r="BE2422" s="150"/>
      <c r="BF2422" s="150"/>
      <c r="BG2422" s="150"/>
      <c r="BH2422" s="150"/>
    </row>
    <row r="2423" spans="1:60" outlineLevel="1" x14ac:dyDescent="0.2">
      <c r="A2423" s="157"/>
      <c r="B2423" s="158"/>
      <c r="C2423" s="199" t="s">
        <v>355</v>
      </c>
      <c r="D2423" s="192"/>
      <c r="E2423" s="193"/>
      <c r="F2423" s="159"/>
      <c r="G2423" s="159"/>
      <c r="H2423" s="159"/>
      <c r="I2423" s="159"/>
      <c r="J2423" s="159"/>
      <c r="K2423" s="159"/>
      <c r="L2423" s="159"/>
      <c r="M2423" s="159"/>
      <c r="N2423" s="159"/>
      <c r="O2423" s="159"/>
      <c r="P2423" s="159"/>
      <c r="Q2423" s="159"/>
      <c r="R2423" s="159"/>
      <c r="S2423" s="159"/>
      <c r="T2423" s="159"/>
      <c r="U2423" s="159"/>
      <c r="V2423" s="159"/>
      <c r="W2423" s="159"/>
      <c r="X2423" s="150"/>
      <c r="Y2423" s="150"/>
      <c r="Z2423" s="150"/>
      <c r="AA2423" s="150"/>
      <c r="AB2423" s="150"/>
      <c r="AC2423" s="150"/>
      <c r="AD2423" s="150"/>
      <c r="AE2423" s="150"/>
      <c r="AF2423" s="150"/>
      <c r="AG2423" s="150" t="s">
        <v>245</v>
      </c>
      <c r="AH2423" s="150"/>
      <c r="AI2423" s="150"/>
      <c r="AJ2423" s="150"/>
      <c r="AK2423" s="150"/>
      <c r="AL2423" s="150"/>
      <c r="AM2423" s="150"/>
      <c r="AN2423" s="150"/>
      <c r="AO2423" s="150"/>
      <c r="AP2423" s="150"/>
      <c r="AQ2423" s="150"/>
      <c r="AR2423" s="150"/>
      <c r="AS2423" s="150"/>
      <c r="AT2423" s="150"/>
      <c r="AU2423" s="150"/>
      <c r="AV2423" s="150"/>
      <c r="AW2423" s="150"/>
      <c r="AX2423" s="150"/>
      <c r="AY2423" s="150"/>
      <c r="AZ2423" s="150"/>
      <c r="BA2423" s="150"/>
      <c r="BB2423" s="150"/>
      <c r="BC2423" s="150"/>
      <c r="BD2423" s="150"/>
      <c r="BE2423" s="150"/>
      <c r="BF2423" s="150"/>
      <c r="BG2423" s="150"/>
      <c r="BH2423" s="150"/>
    </row>
    <row r="2424" spans="1:60" outlineLevel="1" x14ac:dyDescent="0.2">
      <c r="A2424" s="157"/>
      <c r="B2424" s="158"/>
      <c r="C2424" s="200" t="s">
        <v>1383</v>
      </c>
      <c r="D2424" s="192"/>
      <c r="E2424" s="193">
        <v>25</v>
      </c>
      <c r="F2424" s="159"/>
      <c r="G2424" s="159"/>
      <c r="H2424" s="159"/>
      <c r="I2424" s="159"/>
      <c r="J2424" s="159"/>
      <c r="K2424" s="159"/>
      <c r="L2424" s="159"/>
      <c r="M2424" s="159"/>
      <c r="N2424" s="159"/>
      <c r="O2424" s="159"/>
      <c r="P2424" s="159"/>
      <c r="Q2424" s="159"/>
      <c r="R2424" s="159"/>
      <c r="S2424" s="159"/>
      <c r="T2424" s="159"/>
      <c r="U2424" s="159"/>
      <c r="V2424" s="159"/>
      <c r="W2424" s="159"/>
      <c r="X2424" s="150"/>
      <c r="Y2424" s="150"/>
      <c r="Z2424" s="150"/>
      <c r="AA2424" s="150"/>
      <c r="AB2424" s="150"/>
      <c r="AC2424" s="150"/>
      <c r="AD2424" s="150"/>
      <c r="AE2424" s="150"/>
      <c r="AF2424" s="150"/>
      <c r="AG2424" s="150" t="s">
        <v>245</v>
      </c>
      <c r="AH2424" s="150">
        <v>2</v>
      </c>
      <c r="AI2424" s="150"/>
      <c r="AJ2424" s="150"/>
      <c r="AK2424" s="150"/>
      <c r="AL2424" s="150"/>
      <c r="AM2424" s="150"/>
      <c r="AN2424" s="150"/>
      <c r="AO2424" s="150"/>
      <c r="AP2424" s="150"/>
      <c r="AQ2424" s="150"/>
      <c r="AR2424" s="150"/>
      <c r="AS2424" s="150"/>
      <c r="AT2424" s="150"/>
      <c r="AU2424" s="150"/>
      <c r="AV2424" s="150"/>
      <c r="AW2424" s="150"/>
      <c r="AX2424" s="150"/>
      <c r="AY2424" s="150"/>
      <c r="AZ2424" s="150"/>
      <c r="BA2424" s="150"/>
      <c r="BB2424" s="150"/>
      <c r="BC2424" s="150"/>
      <c r="BD2424" s="150"/>
      <c r="BE2424" s="150"/>
      <c r="BF2424" s="150"/>
      <c r="BG2424" s="150"/>
      <c r="BH2424" s="150"/>
    </row>
    <row r="2425" spans="1:60" outlineLevel="1" x14ac:dyDescent="0.2">
      <c r="A2425" s="157"/>
      <c r="B2425" s="158"/>
      <c r="C2425" s="200" t="s">
        <v>1384</v>
      </c>
      <c r="D2425" s="192"/>
      <c r="E2425" s="193">
        <v>44</v>
      </c>
      <c r="F2425" s="159"/>
      <c r="G2425" s="159"/>
      <c r="H2425" s="159"/>
      <c r="I2425" s="159"/>
      <c r="J2425" s="159"/>
      <c r="K2425" s="159"/>
      <c r="L2425" s="159"/>
      <c r="M2425" s="159"/>
      <c r="N2425" s="159"/>
      <c r="O2425" s="159"/>
      <c r="P2425" s="159"/>
      <c r="Q2425" s="159"/>
      <c r="R2425" s="159"/>
      <c r="S2425" s="159"/>
      <c r="T2425" s="159"/>
      <c r="U2425" s="159"/>
      <c r="V2425" s="159"/>
      <c r="W2425" s="159"/>
      <c r="X2425" s="150"/>
      <c r="Y2425" s="150"/>
      <c r="Z2425" s="150"/>
      <c r="AA2425" s="150"/>
      <c r="AB2425" s="150"/>
      <c r="AC2425" s="150"/>
      <c r="AD2425" s="150"/>
      <c r="AE2425" s="150"/>
      <c r="AF2425" s="150"/>
      <c r="AG2425" s="150" t="s">
        <v>245</v>
      </c>
      <c r="AH2425" s="150">
        <v>2</v>
      </c>
      <c r="AI2425" s="150"/>
      <c r="AJ2425" s="150"/>
      <c r="AK2425" s="150"/>
      <c r="AL2425" s="150"/>
      <c r="AM2425" s="150"/>
      <c r="AN2425" s="150"/>
      <c r="AO2425" s="150"/>
      <c r="AP2425" s="150"/>
      <c r="AQ2425" s="150"/>
      <c r="AR2425" s="150"/>
      <c r="AS2425" s="150"/>
      <c r="AT2425" s="150"/>
      <c r="AU2425" s="150"/>
      <c r="AV2425" s="150"/>
      <c r="AW2425" s="150"/>
      <c r="AX2425" s="150"/>
      <c r="AY2425" s="150"/>
      <c r="AZ2425" s="150"/>
      <c r="BA2425" s="150"/>
      <c r="BB2425" s="150"/>
      <c r="BC2425" s="150"/>
      <c r="BD2425" s="150"/>
      <c r="BE2425" s="150"/>
      <c r="BF2425" s="150"/>
      <c r="BG2425" s="150"/>
      <c r="BH2425" s="150"/>
    </row>
    <row r="2426" spans="1:60" outlineLevel="1" x14ac:dyDescent="0.2">
      <c r="A2426" s="157"/>
      <c r="B2426" s="158"/>
      <c r="C2426" s="200" t="s">
        <v>1385</v>
      </c>
      <c r="D2426" s="192"/>
      <c r="E2426" s="193">
        <v>16</v>
      </c>
      <c r="F2426" s="159"/>
      <c r="G2426" s="159"/>
      <c r="H2426" s="159"/>
      <c r="I2426" s="159"/>
      <c r="J2426" s="159"/>
      <c r="K2426" s="159"/>
      <c r="L2426" s="159"/>
      <c r="M2426" s="159"/>
      <c r="N2426" s="159"/>
      <c r="O2426" s="159"/>
      <c r="P2426" s="159"/>
      <c r="Q2426" s="159"/>
      <c r="R2426" s="159"/>
      <c r="S2426" s="159"/>
      <c r="T2426" s="159"/>
      <c r="U2426" s="159"/>
      <c r="V2426" s="159"/>
      <c r="W2426" s="159"/>
      <c r="X2426" s="150"/>
      <c r="Y2426" s="150"/>
      <c r="Z2426" s="150"/>
      <c r="AA2426" s="150"/>
      <c r="AB2426" s="150"/>
      <c r="AC2426" s="150"/>
      <c r="AD2426" s="150"/>
      <c r="AE2426" s="150"/>
      <c r="AF2426" s="150"/>
      <c r="AG2426" s="150" t="s">
        <v>245</v>
      </c>
      <c r="AH2426" s="150">
        <v>2</v>
      </c>
      <c r="AI2426" s="150"/>
      <c r="AJ2426" s="150"/>
      <c r="AK2426" s="150"/>
      <c r="AL2426" s="150"/>
      <c r="AM2426" s="150"/>
      <c r="AN2426" s="150"/>
      <c r="AO2426" s="150"/>
      <c r="AP2426" s="150"/>
      <c r="AQ2426" s="150"/>
      <c r="AR2426" s="150"/>
      <c r="AS2426" s="150"/>
      <c r="AT2426" s="150"/>
      <c r="AU2426" s="150"/>
      <c r="AV2426" s="150"/>
      <c r="AW2426" s="150"/>
      <c r="AX2426" s="150"/>
      <c r="AY2426" s="150"/>
      <c r="AZ2426" s="150"/>
      <c r="BA2426" s="150"/>
      <c r="BB2426" s="150"/>
      <c r="BC2426" s="150"/>
      <c r="BD2426" s="150"/>
      <c r="BE2426" s="150"/>
      <c r="BF2426" s="150"/>
      <c r="BG2426" s="150"/>
      <c r="BH2426" s="150"/>
    </row>
    <row r="2427" spans="1:60" outlineLevel="1" x14ac:dyDescent="0.2">
      <c r="A2427" s="157"/>
      <c r="B2427" s="158"/>
      <c r="C2427" s="200" t="s">
        <v>1386</v>
      </c>
      <c r="D2427" s="192"/>
      <c r="E2427" s="193">
        <v>25</v>
      </c>
      <c r="F2427" s="159"/>
      <c r="G2427" s="159"/>
      <c r="H2427" s="159"/>
      <c r="I2427" s="159"/>
      <c r="J2427" s="159"/>
      <c r="K2427" s="159"/>
      <c r="L2427" s="159"/>
      <c r="M2427" s="159"/>
      <c r="N2427" s="159"/>
      <c r="O2427" s="159"/>
      <c r="P2427" s="159"/>
      <c r="Q2427" s="159"/>
      <c r="R2427" s="159"/>
      <c r="S2427" s="159"/>
      <c r="T2427" s="159"/>
      <c r="U2427" s="159"/>
      <c r="V2427" s="159"/>
      <c r="W2427" s="159"/>
      <c r="X2427" s="150"/>
      <c r="Y2427" s="150"/>
      <c r="Z2427" s="150"/>
      <c r="AA2427" s="150"/>
      <c r="AB2427" s="150"/>
      <c r="AC2427" s="150"/>
      <c r="AD2427" s="150"/>
      <c r="AE2427" s="150"/>
      <c r="AF2427" s="150"/>
      <c r="AG2427" s="150" t="s">
        <v>245</v>
      </c>
      <c r="AH2427" s="150">
        <v>2</v>
      </c>
      <c r="AI2427" s="150"/>
      <c r="AJ2427" s="150"/>
      <c r="AK2427" s="150"/>
      <c r="AL2427" s="150"/>
      <c r="AM2427" s="150"/>
      <c r="AN2427" s="150"/>
      <c r="AO2427" s="150"/>
      <c r="AP2427" s="150"/>
      <c r="AQ2427" s="150"/>
      <c r="AR2427" s="150"/>
      <c r="AS2427" s="150"/>
      <c r="AT2427" s="150"/>
      <c r="AU2427" s="150"/>
      <c r="AV2427" s="150"/>
      <c r="AW2427" s="150"/>
      <c r="AX2427" s="150"/>
      <c r="AY2427" s="150"/>
      <c r="AZ2427" s="150"/>
      <c r="BA2427" s="150"/>
      <c r="BB2427" s="150"/>
      <c r="BC2427" s="150"/>
      <c r="BD2427" s="150"/>
      <c r="BE2427" s="150"/>
      <c r="BF2427" s="150"/>
      <c r="BG2427" s="150"/>
      <c r="BH2427" s="150"/>
    </row>
    <row r="2428" spans="1:60" outlineLevel="1" x14ac:dyDescent="0.2">
      <c r="A2428" s="157"/>
      <c r="B2428" s="158"/>
      <c r="C2428" s="199" t="s">
        <v>370</v>
      </c>
      <c r="D2428" s="192"/>
      <c r="E2428" s="193"/>
      <c r="F2428" s="159"/>
      <c r="G2428" s="159"/>
      <c r="H2428" s="159"/>
      <c r="I2428" s="159"/>
      <c r="J2428" s="159"/>
      <c r="K2428" s="159"/>
      <c r="L2428" s="159"/>
      <c r="M2428" s="159"/>
      <c r="N2428" s="159"/>
      <c r="O2428" s="159"/>
      <c r="P2428" s="159"/>
      <c r="Q2428" s="159"/>
      <c r="R2428" s="159"/>
      <c r="S2428" s="159"/>
      <c r="T2428" s="159"/>
      <c r="U2428" s="159"/>
      <c r="V2428" s="159"/>
      <c r="W2428" s="159"/>
      <c r="X2428" s="150"/>
      <c r="Y2428" s="150"/>
      <c r="Z2428" s="150"/>
      <c r="AA2428" s="150"/>
      <c r="AB2428" s="150"/>
      <c r="AC2428" s="150"/>
      <c r="AD2428" s="150"/>
      <c r="AE2428" s="150"/>
      <c r="AF2428" s="150"/>
      <c r="AG2428" s="150" t="s">
        <v>245</v>
      </c>
      <c r="AH2428" s="150"/>
      <c r="AI2428" s="150"/>
      <c r="AJ2428" s="150"/>
      <c r="AK2428" s="150"/>
      <c r="AL2428" s="150"/>
      <c r="AM2428" s="150"/>
      <c r="AN2428" s="150"/>
      <c r="AO2428" s="150"/>
      <c r="AP2428" s="150"/>
      <c r="AQ2428" s="150"/>
      <c r="AR2428" s="150"/>
      <c r="AS2428" s="150"/>
      <c r="AT2428" s="150"/>
      <c r="AU2428" s="150"/>
      <c r="AV2428" s="150"/>
      <c r="AW2428" s="150"/>
      <c r="AX2428" s="150"/>
      <c r="AY2428" s="150"/>
      <c r="AZ2428" s="150"/>
      <c r="BA2428" s="150"/>
      <c r="BB2428" s="150"/>
      <c r="BC2428" s="150"/>
      <c r="BD2428" s="150"/>
      <c r="BE2428" s="150"/>
      <c r="BF2428" s="150"/>
      <c r="BG2428" s="150"/>
      <c r="BH2428" s="150"/>
    </row>
    <row r="2429" spans="1:60" outlineLevel="1" x14ac:dyDescent="0.2">
      <c r="A2429" s="157"/>
      <c r="B2429" s="158"/>
      <c r="C2429" s="197" t="s">
        <v>1387</v>
      </c>
      <c r="D2429" s="188"/>
      <c r="E2429" s="189">
        <v>44.66</v>
      </c>
      <c r="F2429" s="159"/>
      <c r="G2429" s="159"/>
      <c r="H2429" s="159"/>
      <c r="I2429" s="159"/>
      <c r="J2429" s="159"/>
      <c r="K2429" s="159"/>
      <c r="L2429" s="159"/>
      <c r="M2429" s="159"/>
      <c r="N2429" s="159"/>
      <c r="O2429" s="159"/>
      <c r="P2429" s="159"/>
      <c r="Q2429" s="159"/>
      <c r="R2429" s="159"/>
      <c r="S2429" s="159"/>
      <c r="T2429" s="159"/>
      <c r="U2429" s="159"/>
      <c r="V2429" s="159"/>
      <c r="W2429" s="159"/>
      <c r="X2429" s="150"/>
      <c r="Y2429" s="150"/>
      <c r="Z2429" s="150"/>
      <c r="AA2429" s="150"/>
      <c r="AB2429" s="150"/>
      <c r="AC2429" s="150"/>
      <c r="AD2429" s="150"/>
      <c r="AE2429" s="150"/>
      <c r="AF2429" s="150"/>
      <c r="AG2429" s="150" t="s">
        <v>245</v>
      </c>
      <c r="AH2429" s="150">
        <v>0</v>
      </c>
      <c r="AI2429" s="150"/>
      <c r="AJ2429" s="150"/>
      <c r="AK2429" s="150"/>
      <c r="AL2429" s="150"/>
      <c r="AM2429" s="150"/>
      <c r="AN2429" s="150"/>
      <c r="AO2429" s="150"/>
      <c r="AP2429" s="150"/>
      <c r="AQ2429" s="150"/>
      <c r="AR2429" s="150"/>
      <c r="AS2429" s="150"/>
      <c r="AT2429" s="150"/>
      <c r="AU2429" s="150"/>
      <c r="AV2429" s="150"/>
      <c r="AW2429" s="150"/>
      <c r="AX2429" s="150"/>
      <c r="AY2429" s="150"/>
      <c r="AZ2429" s="150"/>
      <c r="BA2429" s="150"/>
      <c r="BB2429" s="150"/>
      <c r="BC2429" s="150"/>
      <c r="BD2429" s="150"/>
      <c r="BE2429" s="150"/>
      <c r="BF2429" s="150"/>
      <c r="BG2429" s="150"/>
      <c r="BH2429" s="150"/>
    </row>
    <row r="2430" spans="1:60" ht="22.5" outlineLevel="1" x14ac:dyDescent="0.2">
      <c r="A2430" s="167">
        <v>110</v>
      </c>
      <c r="B2430" s="168" t="s">
        <v>1388</v>
      </c>
      <c r="C2430" s="184" t="s">
        <v>1389</v>
      </c>
      <c r="D2430" s="169" t="s">
        <v>565</v>
      </c>
      <c r="E2430" s="170">
        <v>131</v>
      </c>
      <c r="F2430" s="171"/>
      <c r="G2430" s="172">
        <f>ROUND(E2430*F2430,2)</f>
        <v>0</v>
      </c>
      <c r="H2430" s="171"/>
      <c r="I2430" s="172">
        <f>ROUND(E2430*H2430,2)</f>
        <v>0</v>
      </c>
      <c r="J2430" s="171"/>
      <c r="K2430" s="172">
        <f>ROUND(E2430*J2430,2)</f>
        <v>0</v>
      </c>
      <c r="L2430" s="172">
        <v>21</v>
      </c>
      <c r="M2430" s="172">
        <f>G2430*(1+L2430/100)</f>
        <v>0</v>
      </c>
      <c r="N2430" s="172">
        <v>0.505</v>
      </c>
      <c r="O2430" s="172">
        <f>ROUND(E2430*N2430,2)</f>
        <v>66.16</v>
      </c>
      <c r="P2430" s="172">
        <v>0</v>
      </c>
      <c r="Q2430" s="172">
        <f>ROUND(E2430*P2430,2)</f>
        <v>0</v>
      </c>
      <c r="R2430" s="172" t="s">
        <v>938</v>
      </c>
      <c r="S2430" s="172" t="s">
        <v>184</v>
      </c>
      <c r="T2430" s="173" t="s">
        <v>1127</v>
      </c>
      <c r="U2430" s="159">
        <v>0</v>
      </c>
      <c r="V2430" s="159">
        <f>ROUND(E2430*U2430,2)</f>
        <v>0</v>
      </c>
      <c r="W2430" s="159"/>
      <c r="X2430" s="150"/>
      <c r="Y2430" s="150"/>
      <c r="Z2430" s="150"/>
      <c r="AA2430" s="150"/>
      <c r="AB2430" s="150"/>
      <c r="AC2430" s="150"/>
      <c r="AD2430" s="150"/>
      <c r="AE2430" s="150"/>
      <c r="AF2430" s="150"/>
      <c r="AG2430" s="150" t="s">
        <v>939</v>
      </c>
      <c r="AH2430" s="150"/>
      <c r="AI2430" s="150"/>
      <c r="AJ2430" s="150"/>
      <c r="AK2430" s="150"/>
      <c r="AL2430" s="150"/>
      <c r="AM2430" s="150"/>
      <c r="AN2430" s="150"/>
      <c r="AO2430" s="150"/>
      <c r="AP2430" s="150"/>
      <c r="AQ2430" s="150"/>
      <c r="AR2430" s="150"/>
      <c r="AS2430" s="150"/>
      <c r="AT2430" s="150"/>
      <c r="AU2430" s="150"/>
      <c r="AV2430" s="150"/>
      <c r="AW2430" s="150"/>
      <c r="AX2430" s="150"/>
      <c r="AY2430" s="150"/>
      <c r="AZ2430" s="150"/>
      <c r="BA2430" s="150"/>
      <c r="BB2430" s="150"/>
      <c r="BC2430" s="150"/>
      <c r="BD2430" s="150"/>
      <c r="BE2430" s="150"/>
      <c r="BF2430" s="150"/>
      <c r="BG2430" s="150"/>
      <c r="BH2430" s="150"/>
    </row>
    <row r="2431" spans="1:60" outlineLevel="1" x14ac:dyDescent="0.2">
      <c r="A2431" s="157"/>
      <c r="B2431" s="158"/>
      <c r="C2431" s="197" t="s">
        <v>1390</v>
      </c>
      <c r="D2431" s="188"/>
      <c r="E2431" s="189">
        <v>14</v>
      </c>
      <c r="F2431" s="159"/>
      <c r="G2431" s="159"/>
      <c r="H2431" s="159"/>
      <c r="I2431" s="159"/>
      <c r="J2431" s="159"/>
      <c r="K2431" s="159"/>
      <c r="L2431" s="159"/>
      <c r="M2431" s="159"/>
      <c r="N2431" s="159"/>
      <c r="O2431" s="159"/>
      <c r="P2431" s="159"/>
      <c r="Q2431" s="159"/>
      <c r="R2431" s="159"/>
      <c r="S2431" s="159"/>
      <c r="T2431" s="159"/>
      <c r="U2431" s="159"/>
      <c r="V2431" s="159"/>
      <c r="W2431" s="159"/>
      <c r="X2431" s="150"/>
      <c r="Y2431" s="150"/>
      <c r="Z2431" s="150"/>
      <c r="AA2431" s="150"/>
      <c r="AB2431" s="150"/>
      <c r="AC2431" s="150"/>
      <c r="AD2431" s="150"/>
      <c r="AE2431" s="150"/>
      <c r="AF2431" s="150"/>
      <c r="AG2431" s="150" t="s">
        <v>245</v>
      </c>
      <c r="AH2431" s="150">
        <v>0</v>
      </c>
      <c r="AI2431" s="150"/>
      <c r="AJ2431" s="150"/>
      <c r="AK2431" s="150"/>
      <c r="AL2431" s="150"/>
      <c r="AM2431" s="150"/>
      <c r="AN2431" s="150"/>
      <c r="AO2431" s="150"/>
      <c r="AP2431" s="150"/>
      <c r="AQ2431" s="150"/>
      <c r="AR2431" s="150"/>
      <c r="AS2431" s="150"/>
      <c r="AT2431" s="150"/>
      <c r="AU2431" s="150"/>
      <c r="AV2431" s="150"/>
      <c r="AW2431" s="150"/>
      <c r="AX2431" s="150"/>
      <c r="AY2431" s="150"/>
      <c r="AZ2431" s="150"/>
      <c r="BA2431" s="150"/>
      <c r="BB2431" s="150"/>
      <c r="BC2431" s="150"/>
      <c r="BD2431" s="150"/>
      <c r="BE2431" s="150"/>
      <c r="BF2431" s="150"/>
      <c r="BG2431" s="150"/>
      <c r="BH2431" s="150"/>
    </row>
    <row r="2432" spans="1:60" outlineLevel="1" x14ac:dyDescent="0.2">
      <c r="A2432" s="157"/>
      <c r="B2432" s="158"/>
      <c r="C2432" s="197" t="s">
        <v>1013</v>
      </c>
      <c r="D2432" s="188"/>
      <c r="E2432" s="189">
        <v>3</v>
      </c>
      <c r="F2432" s="159"/>
      <c r="G2432" s="159"/>
      <c r="H2432" s="159"/>
      <c r="I2432" s="159"/>
      <c r="J2432" s="159"/>
      <c r="K2432" s="159"/>
      <c r="L2432" s="159"/>
      <c r="M2432" s="159"/>
      <c r="N2432" s="159"/>
      <c r="O2432" s="159"/>
      <c r="P2432" s="159"/>
      <c r="Q2432" s="159"/>
      <c r="R2432" s="159"/>
      <c r="S2432" s="159"/>
      <c r="T2432" s="159"/>
      <c r="U2432" s="159"/>
      <c r="V2432" s="159"/>
      <c r="W2432" s="159"/>
      <c r="X2432" s="150"/>
      <c r="Y2432" s="150"/>
      <c r="Z2432" s="150"/>
      <c r="AA2432" s="150"/>
      <c r="AB2432" s="150"/>
      <c r="AC2432" s="150"/>
      <c r="AD2432" s="150"/>
      <c r="AE2432" s="150"/>
      <c r="AF2432" s="150"/>
      <c r="AG2432" s="150" t="s">
        <v>245</v>
      </c>
      <c r="AH2432" s="150">
        <v>0</v>
      </c>
      <c r="AI2432" s="150"/>
      <c r="AJ2432" s="150"/>
      <c r="AK2432" s="150"/>
      <c r="AL2432" s="150"/>
      <c r="AM2432" s="150"/>
      <c r="AN2432" s="150"/>
      <c r="AO2432" s="150"/>
      <c r="AP2432" s="150"/>
      <c r="AQ2432" s="150"/>
      <c r="AR2432" s="150"/>
      <c r="AS2432" s="150"/>
      <c r="AT2432" s="150"/>
      <c r="AU2432" s="150"/>
      <c r="AV2432" s="150"/>
      <c r="AW2432" s="150"/>
      <c r="AX2432" s="150"/>
      <c r="AY2432" s="150"/>
      <c r="AZ2432" s="150"/>
      <c r="BA2432" s="150"/>
      <c r="BB2432" s="150"/>
      <c r="BC2432" s="150"/>
      <c r="BD2432" s="150"/>
      <c r="BE2432" s="150"/>
      <c r="BF2432" s="150"/>
      <c r="BG2432" s="150"/>
      <c r="BH2432" s="150"/>
    </row>
    <row r="2433" spans="1:60" outlineLevel="1" x14ac:dyDescent="0.2">
      <c r="A2433" s="157"/>
      <c r="B2433" s="158"/>
      <c r="C2433" s="197" t="s">
        <v>1288</v>
      </c>
      <c r="D2433" s="188"/>
      <c r="E2433" s="189">
        <v>8</v>
      </c>
      <c r="F2433" s="159"/>
      <c r="G2433" s="159"/>
      <c r="H2433" s="159"/>
      <c r="I2433" s="159"/>
      <c r="J2433" s="159"/>
      <c r="K2433" s="159"/>
      <c r="L2433" s="159"/>
      <c r="M2433" s="159"/>
      <c r="N2433" s="159"/>
      <c r="O2433" s="159"/>
      <c r="P2433" s="159"/>
      <c r="Q2433" s="159"/>
      <c r="R2433" s="159"/>
      <c r="S2433" s="159"/>
      <c r="T2433" s="159"/>
      <c r="U2433" s="159"/>
      <c r="V2433" s="159"/>
      <c r="W2433" s="159"/>
      <c r="X2433" s="150"/>
      <c r="Y2433" s="150"/>
      <c r="Z2433" s="150"/>
      <c r="AA2433" s="150"/>
      <c r="AB2433" s="150"/>
      <c r="AC2433" s="150"/>
      <c r="AD2433" s="150"/>
      <c r="AE2433" s="150"/>
      <c r="AF2433" s="150"/>
      <c r="AG2433" s="150" t="s">
        <v>245</v>
      </c>
      <c r="AH2433" s="150">
        <v>0</v>
      </c>
      <c r="AI2433" s="150"/>
      <c r="AJ2433" s="150"/>
      <c r="AK2433" s="150"/>
      <c r="AL2433" s="150"/>
      <c r="AM2433" s="150"/>
      <c r="AN2433" s="150"/>
      <c r="AO2433" s="150"/>
      <c r="AP2433" s="150"/>
      <c r="AQ2433" s="150"/>
      <c r="AR2433" s="150"/>
      <c r="AS2433" s="150"/>
      <c r="AT2433" s="150"/>
      <c r="AU2433" s="150"/>
      <c r="AV2433" s="150"/>
      <c r="AW2433" s="150"/>
      <c r="AX2433" s="150"/>
      <c r="AY2433" s="150"/>
      <c r="AZ2433" s="150"/>
      <c r="BA2433" s="150"/>
      <c r="BB2433" s="150"/>
      <c r="BC2433" s="150"/>
      <c r="BD2433" s="150"/>
      <c r="BE2433" s="150"/>
      <c r="BF2433" s="150"/>
      <c r="BG2433" s="150"/>
      <c r="BH2433" s="150"/>
    </row>
    <row r="2434" spans="1:60" outlineLevel="1" x14ac:dyDescent="0.2">
      <c r="A2434" s="157"/>
      <c r="B2434" s="158"/>
      <c r="C2434" s="197" t="s">
        <v>1289</v>
      </c>
      <c r="D2434" s="188"/>
      <c r="E2434" s="189">
        <v>10</v>
      </c>
      <c r="F2434" s="159"/>
      <c r="G2434" s="159"/>
      <c r="H2434" s="159"/>
      <c r="I2434" s="159"/>
      <c r="J2434" s="159"/>
      <c r="K2434" s="159"/>
      <c r="L2434" s="159"/>
      <c r="M2434" s="159"/>
      <c r="N2434" s="159"/>
      <c r="O2434" s="159"/>
      <c r="P2434" s="159"/>
      <c r="Q2434" s="159"/>
      <c r="R2434" s="159"/>
      <c r="S2434" s="159"/>
      <c r="T2434" s="159"/>
      <c r="U2434" s="159"/>
      <c r="V2434" s="159"/>
      <c r="W2434" s="159"/>
      <c r="X2434" s="150"/>
      <c r="Y2434" s="150"/>
      <c r="Z2434" s="150"/>
      <c r="AA2434" s="150"/>
      <c r="AB2434" s="150"/>
      <c r="AC2434" s="150"/>
      <c r="AD2434" s="150"/>
      <c r="AE2434" s="150"/>
      <c r="AF2434" s="150"/>
      <c r="AG2434" s="150" t="s">
        <v>245</v>
      </c>
      <c r="AH2434" s="150">
        <v>0</v>
      </c>
      <c r="AI2434" s="150"/>
      <c r="AJ2434" s="150"/>
      <c r="AK2434" s="150"/>
      <c r="AL2434" s="150"/>
      <c r="AM2434" s="150"/>
      <c r="AN2434" s="150"/>
      <c r="AO2434" s="150"/>
      <c r="AP2434" s="150"/>
      <c r="AQ2434" s="150"/>
      <c r="AR2434" s="150"/>
      <c r="AS2434" s="150"/>
      <c r="AT2434" s="150"/>
      <c r="AU2434" s="150"/>
      <c r="AV2434" s="150"/>
      <c r="AW2434" s="150"/>
      <c r="AX2434" s="150"/>
      <c r="AY2434" s="150"/>
      <c r="AZ2434" s="150"/>
      <c r="BA2434" s="150"/>
      <c r="BB2434" s="150"/>
      <c r="BC2434" s="150"/>
      <c r="BD2434" s="150"/>
      <c r="BE2434" s="150"/>
      <c r="BF2434" s="150"/>
      <c r="BG2434" s="150"/>
      <c r="BH2434" s="150"/>
    </row>
    <row r="2435" spans="1:60" outlineLevel="1" x14ac:dyDescent="0.2">
      <c r="A2435" s="157"/>
      <c r="B2435" s="158"/>
      <c r="C2435" s="197" t="s">
        <v>1290</v>
      </c>
      <c r="D2435" s="188"/>
      <c r="E2435" s="189">
        <v>27</v>
      </c>
      <c r="F2435" s="159"/>
      <c r="G2435" s="159"/>
      <c r="H2435" s="159"/>
      <c r="I2435" s="159"/>
      <c r="J2435" s="159"/>
      <c r="K2435" s="159"/>
      <c r="L2435" s="159"/>
      <c r="M2435" s="159"/>
      <c r="N2435" s="159"/>
      <c r="O2435" s="159"/>
      <c r="P2435" s="159"/>
      <c r="Q2435" s="159"/>
      <c r="R2435" s="159"/>
      <c r="S2435" s="159"/>
      <c r="T2435" s="159"/>
      <c r="U2435" s="159"/>
      <c r="V2435" s="159"/>
      <c r="W2435" s="159"/>
      <c r="X2435" s="150"/>
      <c r="Y2435" s="150"/>
      <c r="Z2435" s="150"/>
      <c r="AA2435" s="150"/>
      <c r="AB2435" s="150"/>
      <c r="AC2435" s="150"/>
      <c r="AD2435" s="150"/>
      <c r="AE2435" s="150"/>
      <c r="AF2435" s="150"/>
      <c r="AG2435" s="150" t="s">
        <v>245</v>
      </c>
      <c r="AH2435" s="150">
        <v>0</v>
      </c>
      <c r="AI2435" s="150"/>
      <c r="AJ2435" s="150"/>
      <c r="AK2435" s="150"/>
      <c r="AL2435" s="150"/>
      <c r="AM2435" s="150"/>
      <c r="AN2435" s="150"/>
      <c r="AO2435" s="150"/>
      <c r="AP2435" s="150"/>
      <c r="AQ2435" s="150"/>
      <c r="AR2435" s="150"/>
      <c r="AS2435" s="150"/>
      <c r="AT2435" s="150"/>
      <c r="AU2435" s="150"/>
      <c r="AV2435" s="150"/>
      <c r="AW2435" s="150"/>
      <c r="AX2435" s="150"/>
      <c r="AY2435" s="150"/>
      <c r="AZ2435" s="150"/>
      <c r="BA2435" s="150"/>
      <c r="BB2435" s="150"/>
      <c r="BC2435" s="150"/>
      <c r="BD2435" s="150"/>
      <c r="BE2435" s="150"/>
      <c r="BF2435" s="150"/>
      <c r="BG2435" s="150"/>
      <c r="BH2435" s="150"/>
    </row>
    <row r="2436" spans="1:60" outlineLevel="1" x14ac:dyDescent="0.2">
      <c r="A2436" s="157"/>
      <c r="B2436" s="158"/>
      <c r="C2436" s="197" t="s">
        <v>1044</v>
      </c>
      <c r="D2436" s="188"/>
      <c r="E2436" s="189">
        <v>2</v>
      </c>
      <c r="F2436" s="159"/>
      <c r="G2436" s="159"/>
      <c r="H2436" s="159"/>
      <c r="I2436" s="159"/>
      <c r="J2436" s="159"/>
      <c r="K2436" s="159"/>
      <c r="L2436" s="159"/>
      <c r="M2436" s="159"/>
      <c r="N2436" s="159"/>
      <c r="O2436" s="159"/>
      <c r="P2436" s="159"/>
      <c r="Q2436" s="159"/>
      <c r="R2436" s="159"/>
      <c r="S2436" s="159"/>
      <c r="T2436" s="159"/>
      <c r="U2436" s="159"/>
      <c r="V2436" s="159"/>
      <c r="W2436" s="159"/>
      <c r="X2436" s="150"/>
      <c r="Y2436" s="150"/>
      <c r="Z2436" s="150"/>
      <c r="AA2436" s="150"/>
      <c r="AB2436" s="150"/>
      <c r="AC2436" s="150"/>
      <c r="AD2436" s="150"/>
      <c r="AE2436" s="150"/>
      <c r="AF2436" s="150"/>
      <c r="AG2436" s="150" t="s">
        <v>245</v>
      </c>
      <c r="AH2436" s="150">
        <v>0</v>
      </c>
      <c r="AI2436" s="150"/>
      <c r="AJ2436" s="150"/>
      <c r="AK2436" s="150"/>
      <c r="AL2436" s="150"/>
      <c r="AM2436" s="150"/>
      <c r="AN2436" s="150"/>
      <c r="AO2436" s="150"/>
      <c r="AP2436" s="150"/>
      <c r="AQ2436" s="150"/>
      <c r="AR2436" s="150"/>
      <c r="AS2436" s="150"/>
      <c r="AT2436" s="150"/>
      <c r="AU2436" s="150"/>
      <c r="AV2436" s="150"/>
      <c r="AW2436" s="150"/>
      <c r="AX2436" s="150"/>
      <c r="AY2436" s="150"/>
      <c r="AZ2436" s="150"/>
      <c r="BA2436" s="150"/>
      <c r="BB2436" s="150"/>
      <c r="BC2436" s="150"/>
      <c r="BD2436" s="150"/>
      <c r="BE2436" s="150"/>
      <c r="BF2436" s="150"/>
      <c r="BG2436" s="150"/>
      <c r="BH2436" s="150"/>
    </row>
    <row r="2437" spans="1:60" outlineLevel="1" x14ac:dyDescent="0.2">
      <c r="A2437" s="157"/>
      <c r="B2437" s="158"/>
      <c r="C2437" s="197" t="s">
        <v>1242</v>
      </c>
      <c r="D2437" s="188"/>
      <c r="E2437" s="189">
        <v>1</v>
      </c>
      <c r="F2437" s="159"/>
      <c r="G2437" s="159"/>
      <c r="H2437" s="159"/>
      <c r="I2437" s="159"/>
      <c r="J2437" s="159"/>
      <c r="K2437" s="159"/>
      <c r="L2437" s="159"/>
      <c r="M2437" s="159"/>
      <c r="N2437" s="159"/>
      <c r="O2437" s="159"/>
      <c r="P2437" s="159"/>
      <c r="Q2437" s="159"/>
      <c r="R2437" s="159"/>
      <c r="S2437" s="159"/>
      <c r="T2437" s="159"/>
      <c r="U2437" s="159"/>
      <c r="V2437" s="159"/>
      <c r="W2437" s="159"/>
      <c r="X2437" s="150"/>
      <c r="Y2437" s="150"/>
      <c r="Z2437" s="150"/>
      <c r="AA2437" s="150"/>
      <c r="AB2437" s="150"/>
      <c r="AC2437" s="150"/>
      <c r="AD2437" s="150"/>
      <c r="AE2437" s="150"/>
      <c r="AF2437" s="150"/>
      <c r="AG2437" s="150" t="s">
        <v>245</v>
      </c>
      <c r="AH2437" s="150">
        <v>0</v>
      </c>
      <c r="AI2437" s="150"/>
      <c r="AJ2437" s="150"/>
      <c r="AK2437" s="150"/>
      <c r="AL2437" s="150"/>
      <c r="AM2437" s="150"/>
      <c r="AN2437" s="150"/>
      <c r="AO2437" s="150"/>
      <c r="AP2437" s="150"/>
      <c r="AQ2437" s="150"/>
      <c r="AR2437" s="150"/>
      <c r="AS2437" s="150"/>
      <c r="AT2437" s="150"/>
      <c r="AU2437" s="150"/>
      <c r="AV2437" s="150"/>
      <c r="AW2437" s="150"/>
      <c r="AX2437" s="150"/>
      <c r="AY2437" s="150"/>
      <c r="AZ2437" s="150"/>
      <c r="BA2437" s="150"/>
      <c r="BB2437" s="150"/>
      <c r="BC2437" s="150"/>
      <c r="BD2437" s="150"/>
      <c r="BE2437" s="150"/>
      <c r="BF2437" s="150"/>
      <c r="BG2437" s="150"/>
      <c r="BH2437" s="150"/>
    </row>
    <row r="2438" spans="1:60" outlineLevel="1" x14ac:dyDescent="0.2">
      <c r="A2438" s="157"/>
      <c r="B2438" s="158"/>
      <c r="C2438" s="197" t="s">
        <v>1019</v>
      </c>
      <c r="D2438" s="188"/>
      <c r="E2438" s="189">
        <v>7</v>
      </c>
      <c r="F2438" s="159"/>
      <c r="G2438" s="159"/>
      <c r="H2438" s="159"/>
      <c r="I2438" s="159"/>
      <c r="J2438" s="159"/>
      <c r="K2438" s="159"/>
      <c r="L2438" s="159"/>
      <c r="M2438" s="159"/>
      <c r="N2438" s="159"/>
      <c r="O2438" s="159"/>
      <c r="P2438" s="159"/>
      <c r="Q2438" s="159"/>
      <c r="R2438" s="159"/>
      <c r="S2438" s="159"/>
      <c r="T2438" s="159"/>
      <c r="U2438" s="159"/>
      <c r="V2438" s="159"/>
      <c r="W2438" s="159"/>
      <c r="X2438" s="150"/>
      <c r="Y2438" s="150"/>
      <c r="Z2438" s="150"/>
      <c r="AA2438" s="150"/>
      <c r="AB2438" s="150"/>
      <c r="AC2438" s="150"/>
      <c r="AD2438" s="150"/>
      <c r="AE2438" s="150"/>
      <c r="AF2438" s="150"/>
      <c r="AG2438" s="150" t="s">
        <v>245</v>
      </c>
      <c r="AH2438" s="150">
        <v>0</v>
      </c>
      <c r="AI2438" s="150"/>
      <c r="AJ2438" s="150"/>
      <c r="AK2438" s="150"/>
      <c r="AL2438" s="150"/>
      <c r="AM2438" s="150"/>
      <c r="AN2438" s="150"/>
      <c r="AO2438" s="150"/>
      <c r="AP2438" s="150"/>
      <c r="AQ2438" s="150"/>
      <c r="AR2438" s="150"/>
      <c r="AS2438" s="150"/>
      <c r="AT2438" s="150"/>
      <c r="AU2438" s="150"/>
      <c r="AV2438" s="150"/>
      <c r="AW2438" s="150"/>
      <c r="AX2438" s="150"/>
      <c r="AY2438" s="150"/>
      <c r="AZ2438" s="150"/>
      <c r="BA2438" s="150"/>
      <c r="BB2438" s="150"/>
      <c r="BC2438" s="150"/>
      <c r="BD2438" s="150"/>
      <c r="BE2438" s="150"/>
      <c r="BF2438" s="150"/>
      <c r="BG2438" s="150"/>
      <c r="BH2438" s="150"/>
    </row>
    <row r="2439" spans="1:60" outlineLevel="1" x14ac:dyDescent="0.2">
      <c r="A2439" s="157"/>
      <c r="B2439" s="158"/>
      <c r="C2439" s="197" t="s">
        <v>1267</v>
      </c>
      <c r="D2439" s="188"/>
      <c r="E2439" s="189">
        <v>2</v>
      </c>
      <c r="F2439" s="159"/>
      <c r="G2439" s="159"/>
      <c r="H2439" s="159"/>
      <c r="I2439" s="159"/>
      <c r="J2439" s="159"/>
      <c r="K2439" s="159"/>
      <c r="L2439" s="159"/>
      <c r="M2439" s="159"/>
      <c r="N2439" s="159"/>
      <c r="O2439" s="159"/>
      <c r="P2439" s="159"/>
      <c r="Q2439" s="159"/>
      <c r="R2439" s="159"/>
      <c r="S2439" s="159"/>
      <c r="T2439" s="159"/>
      <c r="U2439" s="159"/>
      <c r="V2439" s="159"/>
      <c r="W2439" s="159"/>
      <c r="X2439" s="150"/>
      <c r="Y2439" s="150"/>
      <c r="Z2439" s="150"/>
      <c r="AA2439" s="150"/>
      <c r="AB2439" s="150"/>
      <c r="AC2439" s="150"/>
      <c r="AD2439" s="150"/>
      <c r="AE2439" s="150"/>
      <c r="AF2439" s="150"/>
      <c r="AG2439" s="150" t="s">
        <v>245</v>
      </c>
      <c r="AH2439" s="150">
        <v>0</v>
      </c>
      <c r="AI2439" s="150"/>
      <c r="AJ2439" s="150"/>
      <c r="AK2439" s="150"/>
      <c r="AL2439" s="150"/>
      <c r="AM2439" s="150"/>
      <c r="AN2439" s="150"/>
      <c r="AO2439" s="150"/>
      <c r="AP2439" s="150"/>
      <c r="AQ2439" s="150"/>
      <c r="AR2439" s="150"/>
      <c r="AS2439" s="150"/>
      <c r="AT2439" s="150"/>
      <c r="AU2439" s="150"/>
      <c r="AV2439" s="150"/>
      <c r="AW2439" s="150"/>
      <c r="AX2439" s="150"/>
      <c r="AY2439" s="150"/>
      <c r="AZ2439" s="150"/>
      <c r="BA2439" s="150"/>
      <c r="BB2439" s="150"/>
      <c r="BC2439" s="150"/>
      <c r="BD2439" s="150"/>
      <c r="BE2439" s="150"/>
      <c r="BF2439" s="150"/>
      <c r="BG2439" s="150"/>
      <c r="BH2439" s="150"/>
    </row>
    <row r="2440" spans="1:60" outlineLevel="1" x14ac:dyDescent="0.2">
      <c r="A2440" s="157"/>
      <c r="B2440" s="158"/>
      <c r="C2440" s="197" t="s">
        <v>1021</v>
      </c>
      <c r="D2440" s="188"/>
      <c r="E2440" s="189">
        <v>2</v>
      </c>
      <c r="F2440" s="159"/>
      <c r="G2440" s="159"/>
      <c r="H2440" s="159"/>
      <c r="I2440" s="159"/>
      <c r="J2440" s="159"/>
      <c r="K2440" s="159"/>
      <c r="L2440" s="159"/>
      <c r="M2440" s="159"/>
      <c r="N2440" s="159"/>
      <c r="O2440" s="159"/>
      <c r="P2440" s="159"/>
      <c r="Q2440" s="159"/>
      <c r="R2440" s="159"/>
      <c r="S2440" s="159"/>
      <c r="T2440" s="159"/>
      <c r="U2440" s="159"/>
      <c r="V2440" s="159"/>
      <c r="W2440" s="159"/>
      <c r="X2440" s="150"/>
      <c r="Y2440" s="150"/>
      <c r="Z2440" s="150"/>
      <c r="AA2440" s="150"/>
      <c r="AB2440" s="150"/>
      <c r="AC2440" s="150"/>
      <c r="AD2440" s="150"/>
      <c r="AE2440" s="150"/>
      <c r="AF2440" s="150"/>
      <c r="AG2440" s="150" t="s">
        <v>245</v>
      </c>
      <c r="AH2440" s="150">
        <v>0</v>
      </c>
      <c r="AI2440" s="150"/>
      <c r="AJ2440" s="150"/>
      <c r="AK2440" s="150"/>
      <c r="AL2440" s="150"/>
      <c r="AM2440" s="150"/>
      <c r="AN2440" s="150"/>
      <c r="AO2440" s="150"/>
      <c r="AP2440" s="150"/>
      <c r="AQ2440" s="150"/>
      <c r="AR2440" s="150"/>
      <c r="AS2440" s="150"/>
      <c r="AT2440" s="150"/>
      <c r="AU2440" s="150"/>
      <c r="AV2440" s="150"/>
      <c r="AW2440" s="150"/>
      <c r="AX2440" s="150"/>
      <c r="AY2440" s="150"/>
      <c r="AZ2440" s="150"/>
      <c r="BA2440" s="150"/>
      <c r="BB2440" s="150"/>
      <c r="BC2440" s="150"/>
      <c r="BD2440" s="150"/>
      <c r="BE2440" s="150"/>
      <c r="BF2440" s="150"/>
      <c r="BG2440" s="150"/>
      <c r="BH2440" s="150"/>
    </row>
    <row r="2441" spans="1:60" outlineLevel="1" x14ac:dyDescent="0.2">
      <c r="A2441" s="157"/>
      <c r="B2441" s="158"/>
      <c r="C2441" s="197" t="s">
        <v>1291</v>
      </c>
      <c r="D2441" s="188"/>
      <c r="E2441" s="189">
        <v>13</v>
      </c>
      <c r="F2441" s="159"/>
      <c r="G2441" s="159"/>
      <c r="H2441" s="159"/>
      <c r="I2441" s="159"/>
      <c r="J2441" s="159"/>
      <c r="K2441" s="159"/>
      <c r="L2441" s="159"/>
      <c r="M2441" s="159"/>
      <c r="N2441" s="159"/>
      <c r="O2441" s="159"/>
      <c r="P2441" s="159"/>
      <c r="Q2441" s="159"/>
      <c r="R2441" s="159"/>
      <c r="S2441" s="159"/>
      <c r="T2441" s="159"/>
      <c r="U2441" s="159"/>
      <c r="V2441" s="159"/>
      <c r="W2441" s="159"/>
      <c r="X2441" s="150"/>
      <c r="Y2441" s="150"/>
      <c r="Z2441" s="150"/>
      <c r="AA2441" s="150"/>
      <c r="AB2441" s="150"/>
      <c r="AC2441" s="150"/>
      <c r="AD2441" s="150"/>
      <c r="AE2441" s="150"/>
      <c r="AF2441" s="150"/>
      <c r="AG2441" s="150" t="s">
        <v>245</v>
      </c>
      <c r="AH2441" s="150">
        <v>0</v>
      </c>
      <c r="AI2441" s="150"/>
      <c r="AJ2441" s="150"/>
      <c r="AK2441" s="150"/>
      <c r="AL2441" s="150"/>
      <c r="AM2441" s="150"/>
      <c r="AN2441" s="150"/>
      <c r="AO2441" s="150"/>
      <c r="AP2441" s="150"/>
      <c r="AQ2441" s="150"/>
      <c r="AR2441" s="150"/>
      <c r="AS2441" s="150"/>
      <c r="AT2441" s="150"/>
      <c r="AU2441" s="150"/>
      <c r="AV2441" s="150"/>
      <c r="AW2441" s="150"/>
      <c r="AX2441" s="150"/>
      <c r="AY2441" s="150"/>
      <c r="AZ2441" s="150"/>
      <c r="BA2441" s="150"/>
      <c r="BB2441" s="150"/>
      <c r="BC2441" s="150"/>
      <c r="BD2441" s="150"/>
      <c r="BE2441" s="150"/>
      <c r="BF2441" s="150"/>
      <c r="BG2441" s="150"/>
      <c r="BH2441" s="150"/>
    </row>
    <row r="2442" spans="1:60" outlineLevel="1" x14ac:dyDescent="0.2">
      <c r="A2442" s="157"/>
      <c r="B2442" s="158"/>
      <c r="C2442" s="197" t="s">
        <v>1023</v>
      </c>
      <c r="D2442" s="188"/>
      <c r="E2442" s="189">
        <v>3</v>
      </c>
      <c r="F2442" s="159"/>
      <c r="G2442" s="159"/>
      <c r="H2442" s="159"/>
      <c r="I2442" s="159"/>
      <c r="J2442" s="159"/>
      <c r="K2442" s="159"/>
      <c r="L2442" s="159"/>
      <c r="M2442" s="159"/>
      <c r="N2442" s="159"/>
      <c r="O2442" s="159"/>
      <c r="P2442" s="159"/>
      <c r="Q2442" s="159"/>
      <c r="R2442" s="159"/>
      <c r="S2442" s="159"/>
      <c r="T2442" s="159"/>
      <c r="U2442" s="159"/>
      <c r="V2442" s="159"/>
      <c r="W2442" s="159"/>
      <c r="X2442" s="150"/>
      <c r="Y2442" s="150"/>
      <c r="Z2442" s="150"/>
      <c r="AA2442" s="150"/>
      <c r="AB2442" s="150"/>
      <c r="AC2442" s="150"/>
      <c r="AD2442" s="150"/>
      <c r="AE2442" s="150"/>
      <c r="AF2442" s="150"/>
      <c r="AG2442" s="150" t="s">
        <v>245</v>
      </c>
      <c r="AH2442" s="150">
        <v>0</v>
      </c>
      <c r="AI2442" s="150"/>
      <c r="AJ2442" s="150"/>
      <c r="AK2442" s="150"/>
      <c r="AL2442" s="150"/>
      <c r="AM2442" s="150"/>
      <c r="AN2442" s="150"/>
      <c r="AO2442" s="150"/>
      <c r="AP2442" s="150"/>
      <c r="AQ2442" s="150"/>
      <c r="AR2442" s="150"/>
      <c r="AS2442" s="150"/>
      <c r="AT2442" s="150"/>
      <c r="AU2442" s="150"/>
      <c r="AV2442" s="150"/>
      <c r="AW2442" s="150"/>
      <c r="AX2442" s="150"/>
      <c r="AY2442" s="150"/>
      <c r="AZ2442" s="150"/>
      <c r="BA2442" s="150"/>
      <c r="BB2442" s="150"/>
      <c r="BC2442" s="150"/>
      <c r="BD2442" s="150"/>
      <c r="BE2442" s="150"/>
      <c r="BF2442" s="150"/>
      <c r="BG2442" s="150"/>
      <c r="BH2442" s="150"/>
    </row>
    <row r="2443" spans="1:60" outlineLevel="1" x14ac:dyDescent="0.2">
      <c r="A2443" s="157"/>
      <c r="B2443" s="158"/>
      <c r="C2443" s="197" t="s">
        <v>1024</v>
      </c>
      <c r="D2443" s="188"/>
      <c r="E2443" s="189">
        <v>1</v>
      </c>
      <c r="F2443" s="159"/>
      <c r="G2443" s="159"/>
      <c r="H2443" s="159"/>
      <c r="I2443" s="159"/>
      <c r="J2443" s="159"/>
      <c r="K2443" s="159"/>
      <c r="L2443" s="159"/>
      <c r="M2443" s="159"/>
      <c r="N2443" s="159"/>
      <c r="O2443" s="159"/>
      <c r="P2443" s="159"/>
      <c r="Q2443" s="159"/>
      <c r="R2443" s="159"/>
      <c r="S2443" s="159"/>
      <c r="T2443" s="159"/>
      <c r="U2443" s="159"/>
      <c r="V2443" s="159"/>
      <c r="W2443" s="159"/>
      <c r="X2443" s="150"/>
      <c r="Y2443" s="150"/>
      <c r="Z2443" s="150"/>
      <c r="AA2443" s="150"/>
      <c r="AB2443" s="150"/>
      <c r="AC2443" s="150"/>
      <c r="AD2443" s="150"/>
      <c r="AE2443" s="150"/>
      <c r="AF2443" s="150"/>
      <c r="AG2443" s="150" t="s">
        <v>245</v>
      </c>
      <c r="AH2443" s="150">
        <v>0</v>
      </c>
      <c r="AI2443" s="150"/>
      <c r="AJ2443" s="150"/>
      <c r="AK2443" s="150"/>
      <c r="AL2443" s="150"/>
      <c r="AM2443" s="150"/>
      <c r="AN2443" s="150"/>
      <c r="AO2443" s="150"/>
      <c r="AP2443" s="150"/>
      <c r="AQ2443" s="150"/>
      <c r="AR2443" s="150"/>
      <c r="AS2443" s="150"/>
      <c r="AT2443" s="150"/>
      <c r="AU2443" s="150"/>
      <c r="AV2443" s="150"/>
      <c r="AW2443" s="150"/>
      <c r="AX2443" s="150"/>
      <c r="AY2443" s="150"/>
      <c r="AZ2443" s="150"/>
      <c r="BA2443" s="150"/>
      <c r="BB2443" s="150"/>
      <c r="BC2443" s="150"/>
      <c r="BD2443" s="150"/>
      <c r="BE2443" s="150"/>
      <c r="BF2443" s="150"/>
      <c r="BG2443" s="150"/>
      <c r="BH2443" s="150"/>
    </row>
    <row r="2444" spans="1:60" outlineLevel="1" x14ac:dyDescent="0.2">
      <c r="A2444" s="157"/>
      <c r="B2444" s="158"/>
      <c r="C2444" s="197" t="s">
        <v>1025</v>
      </c>
      <c r="D2444" s="188"/>
      <c r="E2444" s="189">
        <v>11</v>
      </c>
      <c r="F2444" s="159"/>
      <c r="G2444" s="159"/>
      <c r="H2444" s="159"/>
      <c r="I2444" s="159"/>
      <c r="J2444" s="159"/>
      <c r="K2444" s="159"/>
      <c r="L2444" s="159"/>
      <c r="M2444" s="159"/>
      <c r="N2444" s="159"/>
      <c r="O2444" s="159"/>
      <c r="P2444" s="159"/>
      <c r="Q2444" s="159"/>
      <c r="R2444" s="159"/>
      <c r="S2444" s="159"/>
      <c r="T2444" s="159"/>
      <c r="U2444" s="159"/>
      <c r="V2444" s="159"/>
      <c r="W2444" s="159"/>
      <c r="X2444" s="150"/>
      <c r="Y2444" s="150"/>
      <c r="Z2444" s="150"/>
      <c r="AA2444" s="150"/>
      <c r="AB2444" s="150"/>
      <c r="AC2444" s="150"/>
      <c r="AD2444" s="150"/>
      <c r="AE2444" s="150"/>
      <c r="AF2444" s="150"/>
      <c r="AG2444" s="150" t="s">
        <v>245</v>
      </c>
      <c r="AH2444" s="150">
        <v>0</v>
      </c>
      <c r="AI2444" s="150"/>
      <c r="AJ2444" s="150"/>
      <c r="AK2444" s="150"/>
      <c r="AL2444" s="150"/>
      <c r="AM2444" s="150"/>
      <c r="AN2444" s="150"/>
      <c r="AO2444" s="150"/>
      <c r="AP2444" s="150"/>
      <c r="AQ2444" s="150"/>
      <c r="AR2444" s="150"/>
      <c r="AS2444" s="150"/>
      <c r="AT2444" s="150"/>
      <c r="AU2444" s="150"/>
      <c r="AV2444" s="150"/>
      <c r="AW2444" s="150"/>
      <c r="AX2444" s="150"/>
      <c r="AY2444" s="150"/>
      <c r="AZ2444" s="150"/>
      <c r="BA2444" s="150"/>
      <c r="BB2444" s="150"/>
      <c r="BC2444" s="150"/>
      <c r="BD2444" s="150"/>
      <c r="BE2444" s="150"/>
      <c r="BF2444" s="150"/>
      <c r="BG2444" s="150"/>
      <c r="BH2444" s="150"/>
    </row>
    <row r="2445" spans="1:60" outlineLevel="1" x14ac:dyDescent="0.2">
      <c r="A2445" s="157"/>
      <c r="B2445" s="158"/>
      <c r="C2445" s="197" t="s">
        <v>1026</v>
      </c>
      <c r="D2445" s="188"/>
      <c r="E2445" s="189">
        <v>6</v>
      </c>
      <c r="F2445" s="159"/>
      <c r="G2445" s="159"/>
      <c r="H2445" s="159"/>
      <c r="I2445" s="159"/>
      <c r="J2445" s="159"/>
      <c r="K2445" s="159"/>
      <c r="L2445" s="159"/>
      <c r="M2445" s="159"/>
      <c r="N2445" s="159"/>
      <c r="O2445" s="159"/>
      <c r="P2445" s="159"/>
      <c r="Q2445" s="159"/>
      <c r="R2445" s="159"/>
      <c r="S2445" s="159"/>
      <c r="T2445" s="159"/>
      <c r="U2445" s="159"/>
      <c r="V2445" s="159"/>
      <c r="W2445" s="159"/>
      <c r="X2445" s="150"/>
      <c r="Y2445" s="150"/>
      <c r="Z2445" s="150"/>
      <c r="AA2445" s="150"/>
      <c r="AB2445" s="150"/>
      <c r="AC2445" s="150"/>
      <c r="AD2445" s="150"/>
      <c r="AE2445" s="150"/>
      <c r="AF2445" s="150"/>
      <c r="AG2445" s="150" t="s">
        <v>245</v>
      </c>
      <c r="AH2445" s="150">
        <v>0</v>
      </c>
      <c r="AI2445" s="150"/>
      <c r="AJ2445" s="150"/>
      <c r="AK2445" s="150"/>
      <c r="AL2445" s="150"/>
      <c r="AM2445" s="150"/>
      <c r="AN2445" s="150"/>
      <c r="AO2445" s="150"/>
      <c r="AP2445" s="150"/>
      <c r="AQ2445" s="150"/>
      <c r="AR2445" s="150"/>
      <c r="AS2445" s="150"/>
      <c r="AT2445" s="150"/>
      <c r="AU2445" s="150"/>
      <c r="AV2445" s="150"/>
      <c r="AW2445" s="150"/>
      <c r="AX2445" s="150"/>
      <c r="AY2445" s="150"/>
      <c r="AZ2445" s="150"/>
      <c r="BA2445" s="150"/>
      <c r="BB2445" s="150"/>
      <c r="BC2445" s="150"/>
      <c r="BD2445" s="150"/>
      <c r="BE2445" s="150"/>
      <c r="BF2445" s="150"/>
      <c r="BG2445" s="150"/>
      <c r="BH2445" s="150"/>
    </row>
    <row r="2446" spans="1:60" outlineLevel="1" x14ac:dyDescent="0.2">
      <c r="A2446" s="157"/>
      <c r="B2446" s="158"/>
      <c r="C2446" s="197" t="s">
        <v>1027</v>
      </c>
      <c r="D2446" s="188"/>
      <c r="E2446" s="189">
        <v>3</v>
      </c>
      <c r="F2446" s="159"/>
      <c r="G2446" s="159"/>
      <c r="H2446" s="159"/>
      <c r="I2446" s="159"/>
      <c r="J2446" s="159"/>
      <c r="K2446" s="159"/>
      <c r="L2446" s="159"/>
      <c r="M2446" s="159"/>
      <c r="N2446" s="159"/>
      <c r="O2446" s="159"/>
      <c r="P2446" s="159"/>
      <c r="Q2446" s="159"/>
      <c r="R2446" s="159"/>
      <c r="S2446" s="159"/>
      <c r="T2446" s="159"/>
      <c r="U2446" s="159"/>
      <c r="V2446" s="159"/>
      <c r="W2446" s="159"/>
      <c r="X2446" s="150"/>
      <c r="Y2446" s="150"/>
      <c r="Z2446" s="150"/>
      <c r="AA2446" s="150"/>
      <c r="AB2446" s="150"/>
      <c r="AC2446" s="150"/>
      <c r="AD2446" s="150"/>
      <c r="AE2446" s="150"/>
      <c r="AF2446" s="150"/>
      <c r="AG2446" s="150" t="s">
        <v>245</v>
      </c>
      <c r="AH2446" s="150">
        <v>0</v>
      </c>
      <c r="AI2446" s="150"/>
      <c r="AJ2446" s="150"/>
      <c r="AK2446" s="150"/>
      <c r="AL2446" s="150"/>
      <c r="AM2446" s="150"/>
      <c r="AN2446" s="150"/>
      <c r="AO2446" s="150"/>
      <c r="AP2446" s="150"/>
      <c r="AQ2446" s="150"/>
      <c r="AR2446" s="150"/>
      <c r="AS2446" s="150"/>
      <c r="AT2446" s="150"/>
      <c r="AU2446" s="150"/>
      <c r="AV2446" s="150"/>
      <c r="AW2446" s="150"/>
      <c r="AX2446" s="150"/>
      <c r="AY2446" s="150"/>
      <c r="AZ2446" s="150"/>
      <c r="BA2446" s="150"/>
      <c r="BB2446" s="150"/>
      <c r="BC2446" s="150"/>
      <c r="BD2446" s="150"/>
      <c r="BE2446" s="150"/>
      <c r="BF2446" s="150"/>
      <c r="BG2446" s="150"/>
      <c r="BH2446" s="150"/>
    </row>
    <row r="2447" spans="1:60" outlineLevel="1" x14ac:dyDescent="0.2">
      <c r="A2447" s="157"/>
      <c r="B2447" s="158"/>
      <c r="C2447" s="197" t="s">
        <v>1292</v>
      </c>
      <c r="D2447" s="188"/>
      <c r="E2447" s="189">
        <v>6</v>
      </c>
      <c r="F2447" s="159"/>
      <c r="G2447" s="159"/>
      <c r="H2447" s="159"/>
      <c r="I2447" s="159"/>
      <c r="J2447" s="159"/>
      <c r="K2447" s="159"/>
      <c r="L2447" s="159"/>
      <c r="M2447" s="159"/>
      <c r="N2447" s="159"/>
      <c r="O2447" s="159"/>
      <c r="P2447" s="159"/>
      <c r="Q2447" s="159"/>
      <c r="R2447" s="159"/>
      <c r="S2447" s="159"/>
      <c r="T2447" s="159"/>
      <c r="U2447" s="159"/>
      <c r="V2447" s="159"/>
      <c r="W2447" s="159"/>
      <c r="X2447" s="150"/>
      <c r="Y2447" s="150"/>
      <c r="Z2447" s="150"/>
      <c r="AA2447" s="150"/>
      <c r="AB2447" s="150"/>
      <c r="AC2447" s="150"/>
      <c r="AD2447" s="150"/>
      <c r="AE2447" s="150"/>
      <c r="AF2447" s="150"/>
      <c r="AG2447" s="150" t="s">
        <v>245</v>
      </c>
      <c r="AH2447" s="150">
        <v>0</v>
      </c>
      <c r="AI2447" s="150"/>
      <c r="AJ2447" s="150"/>
      <c r="AK2447" s="150"/>
      <c r="AL2447" s="150"/>
      <c r="AM2447" s="150"/>
      <c r="AN2447" s="150"/>
      <c r="AO2447" s="150"/>
      <c r="AP2447" s="150"/>
      <c r="AQ2447" s="150"/>
      <c r="AR2447" s="150"/>
      <c r="AS2447" s="150"/>
      <c r="AT2447" s="150"/>
      <c r="AU2447" s="150"/>
      <c r="AV2447" s="150"/>
      <c r="AW2447" s="150"/>
      <c r="AX2447" s="150"/>
      <c r="AY2447" s="150"/>
      <c r="AZ2447" s="150"/>
      <c r="BA2447" s="150"/>
      <c r="BB2447" s="150"/>
      <c r="BC2447" s="150"/>
      <c r="BD2447" s="150"/>
      <c r="BE2447" s="150"/>
      <c r="BF2447" s="150"/>
      <c r="BG2447" s="150"/>
      <c r="BH2447" s="150"/>
    </row>
    <row r="2448" spans="1:60" outlineLevel="1" x14ac:dyDescent="0.2">
      <c r="A2448" s="157"/>
      <c r="B2448" s="158"/>
      <c r="C2448" s="197" t="s">
        <v>1272</v>
      </c>
      <c r="D2448" s="188"/>
      <c r="E2448" s="189">
        <v>2</v>
      </c>
      <c r="F2448" s="159"/>
      <c r="G2448" s="159"/>
      <c r="H2448" s="159"/>
      <c r="I2448" s="159"/>
      <c r="J2448" s="159"/>
      <c r="K2448" s="159"/>
      <c r="L2448" s="159"/>
      <c r="M2448" s="159"/>
      <c r="N2448" s="159"/>
      <c r="O2448" s="159"/>
      <c r="P2448" s="159"/>
      <c r="Q2448" s="159"/>
      <c r="R2448" s="159"/>
      <c r="S2448" s="159"/>
      <c r="T2448" s="159"/>
      <c r="U2448" s="159"/>
      <c r="V2448" s="159"/>
      <c r="W2448" s="159"/>
      <c r="X2448" s="150"/>
      <c r="Y2448" s="150"/>
      <c r="Z2448" s="150"/>
      <c r="AA2448" s="150"/>
      <c r="AB2448" s="150"/>
      <c r="AC2448" s="150"/>
      <c r="AD2448" s="150"/>
      <c r="AE2448" s="150"/>
      <c r="AF2448" s="150"/>
      <c r="AG2448" s="150" t="s">
        <v>245</v>
      </c>
      <c r="AH2448" s="150">
        <v>0</v>
      </c>
      <c r="AI2448" s="150"/>
      <c r="AJ2448" s="150"/>
      <c r="AK2448" s="150"/>
      <c r="AL2448" s="150"/>
      <c r="AM2448" s="150"/>
      <c r="AN2448" s="150"/>
      <c r="AO2448" s="150"/>
      <c r="AP2448" s="150"/>
      <c r="AQ2448" s="150"/>
      <c r="AR2448" s="150"/>
      <c r="AS2448" s="150"/>
      <c r="AT2448" s="150"/>
      <c r="AU2448" s="150"/>
      <c r="AV2448" s="150"/>
      <c r="AW2448" s="150"/>
      <c r="AX2448" s="150"/>
      <c r="AY2448" s="150"/>
      <c r="AZ2448" s="150"/>
      <c r="BA2448" s="150"/>
      <c r="BB2448" s="150"/>
      <c r="BC2448" s="150"/>
      <c r="BD2448" s="150"/>
      <c r="BE2448" s="150"/>
      <c r="BF2448" s="150"/>
      <c r="BG2448" s="150"/>
      <c r="BH2448" s="150"/>
    </row>
    <row r="2449" spans="1:60" outlineLevel="1" x14ac:dyDescent="0.2">
      <c r="A2449" s="157"/>
      <c r="B2449" s="158"/>
      <c r="C2449" s="197" t="s">
        <v>1030</v>
      </c>
      <c r="D2449" s="188"/>
      <c r="E2449" s="189">
        <v>5</v>
      </c>
      <c r="F2449" s="159"/>
      <c r="G2449" s="159"/>
      <c r="H2449" s="159"/>
      <c r="I2449" s="159"/>
      <c r="J2449" s="159"/>
      <c r="K2449" s="159"/>
      <c r="L2449" s="159"/>
      <c r="M2449" s="159"/>
      <c r="N2449" s="159"/>
      <c r="O2449" s="159"/>
      <c r="P2449" s="159"/>
      <c r="Q2449" s="159"/>
      <c r="R2449" s="159"/>
      <c r="S2449" s="159"/>
      <c r="T2449" s="159"/>
      <c r="U2449" s="159"/>
      <c r="V2449" s="159"/>
      <c r="W2449" s="159"/>
      <c r="X2449" s="150"/>
      <c r="Y2449" s="150"/>
      <c r="Z2449" s="150"/>
      <c r="AA2449" s="150"/>
      <c r="AB2449" s="150"/>
      <c r="AC2449" s="150"/>
      <c r="AD2449" s="150"/>
      <c r="AE2449" s="150"/>
      <c r="AF2449" s="150"/>
      <c r="AG2449" s="150" t="s">
        <v>245</v>
      </c>
      <c r="AH2449" s="150">
        <v>0</v>
      </c>
      <c r="AI2449" s="150"/>
      <c r="AJ2449" s="150"/>
      <c r="AK2449" s="150"/>
      <c r="AL2449" s="150"/>
      <c r="AM2449" s="150"/>
      <c r="AN2449" s="150"/>
      <c r="AO2449" s="150"/>
      <c r="AP2449" s="150"/>
      <c r="AQ2449" s="150"/>
      <c r="AR2449" s="150"/>
      <c r="AS2449" s="150"/>
      <c r="AT2449" s="150"/>
      <c r="AU2449" s="150"/>
      <c r="AV2449" s="150"/>
      <c r="AW2449" s="150"/>
      <c r="AX2449" s="150"/>
      <c r="AY2449" s="150"/>
      <c r="AZ2449" s="150"/>
      <c r="BA2449" s="150"/>
      <c r="BB2449" s="150"/>
      <c r="BC2449" s="150"/>
      <c r="BD2449" s="150"/>
      <c r="BE2449" s="150"/>
      <c r="BF2449" s="150"/>
      <c r="BG2449" s="150"/>
      <c r="BH2449" s="150"/>
    </row>
    <row r="2450" spans="1:60" outlineLevel="1" x14ac:dyDescent="0.2">
      <c r="A2450" s="157"/>
      <c r="B2450" s="158"/>
      <c r="C2450" s="197" t="s">
        <v>1391</v>
      </c>
      <c r="D2450" s="188"/>
      <c r="E2450" s="189">
        <v>2</v>
      </c>
      <c r="F2450" s="159"/>
      <c r="G2450" s="159"/>
      <c r="H2450" s="159"/>
      <c r="I2450" s="159"/>
      <c r="J2450" s="159"/>
      <c r="K2450" s="159"/>
      <c r="L2450" s="159"/>
      <c r="M2450" s="159"/>
      <c r="N2450" s="159"/>
      <c r="O2450" s="159"/>
      <c r="P2450" s="159"/>
      <c r="Q2450" s="159"/>
      <c r="R2450" s="159"/>
      <c r="S2450" s="159"/>
      <c r="T2450" s="159"/>
      <c r="U2450" s="159"/>
      <c r="V2450" s="159"/>
      <c r="W2450" s="159"/>
      <c r="X2450" s="150"/>
      <c r="Y2450" s="150"/>
      <c r="Z2450" s="150"/>
      <c r="AA2450" s="150"/>
      <c r="AB2450" s="150"/>
      <c r="AC2450" s="150"/>
      <c r="AD2450" s="150"/>
      <c r="AE2450" s="150"/>
      <c r="AF2450" s="150"/>
      <c r="AG2450" s="150" t="s">
        <v>245</v>
      </c>
      <c r="AH2450" s="150">
        <v>0</v>
      </c>
      <c r="AI2450" s="150"/>
      <c r="AJ2450" s="150"/>
      <c r="AK2450" s="150"/>
      <c r="AL2450" s="150"/>
      <c r="AM2450" s="150"/>
      <c r="AN2450" s="150"/>
      <c r="AO2450" s="150"/>
      <c r="AP2450" s="150"/>
      <c r="AQ2450" s="150"/>
      <c r="AR2450" s="150"/>
      <c r="AS2450" s="150"/>
      <c r="AT2450" s="150"/>
      <c r="AU2450" s="150"/>
      <c r="AV2450" s="150"/>
      <c r="AW2450" s="150"/>
      <c r="AX2450" s="150"/>
      <c r="AY2450" s="150"/>
      <c r="AZ2450" s="150"/>
      <c r="BA2450" s="150"/>
      <c r="BB2450" s="150"/>
      <c r="BC2450" s="150"/>
      <c r="BD2450" s="150"/>
      <c r="BE2450" s="150"/>
      <c r="BF2450" s="150"/>
      <c r="BG2450" s="150"/>
      <c r="BH2450" s="150"/>
    </row>
    <row r="2451" spans="1:60" outlineLevel="1" x14ac:dyDescent="0.2">
      <c r="A2451" s="157"/>
      <c r="B2451" s="158"/>
      <c r="C2451" s="197" t="s">
        <v>1050</v>
      </c>
      <c r="D2451" s="188"/>
      <c r="E2451" s="189">
        <v>3</v>
      </c>
      <c r="F2451" s="159"/>
      <c r="G2451" s="159"/>
      <c r="H2451" s="159"/>
      <c r="I2451" s="159"/>
      <c r="J2451" s="159"/>
      <c r="K2451" s="159"/>
      <c r="L2451" s="159"/>
      <c r="M2451" s="159"/>
      <c r="N2451" s="159"/>
      <c r="O2451" s="159"/>
      <c r="P2451" s="159"/>
      <c r="Q2451" s="159"/>
      <c r="R2451" s="159"/>
      <c r="S2451" s="159"/>
      <c r="T2451" s="159"/>
      <c r="U2451" s="159"/>
      <c r="V2451" s="159"/>
      <c r="W2451" s="159"/>
      <c r="X2451" s="150"/>
      <c r="Y2451" s="150"/>
      <c r="Z2451" s="150"/>
      <c r="AA2451" s="150"/>
      <c r="AB2451" s="150"/>
      <c r="AC2451" s="150"/>
      <c r="AD2451" s="150"/>
      <c r="AE2451" s="150"/>
      <c r="AF2451" s="150"/>
      <c r="AG2451" s="150" t="s">
        <v>245</v>
      </c>
      <c r="AH2451" s="150">
        <v>0</v>
      </c>
      <c r="AI2451" s="150"/>
      <c r="AJ2451" s="150"/>
      <c r="AK2451" s="150"/>
      <c r="AL2451" s="150"/>
      <c r="AM2451" s="150"/>
      <c r="AN2451" s="150"/>
      <c r="AO2451" s="150"/>
      <c r="AP2451" s="150"/>
      <c r="AQ2451" s="150"/>
      <c r="AR2451" s="150"/>
      <c r="AS2451" s="150"/>
      <c r="AT2451" s="150"/>
      <c r="AU2451" s="150"/>
      <c r="AV2451" s="150"/>
      <c r="AW2451" s="150"/>
      <c r="AX2451" s="150"/>
      <c r="AY2451" s="150"/>
      <c r="AZ2451" s="150"/>
      <c r="BA2451" s="150"/>
      <c r="BB2451" s="150"/>
      <c r="BC2451" s="150"/>
      <c r="BD2451" s="150"/>
      <c r="BE2451" s="150"/>
      <c r="BF2451" s="150"/>
      <c r="BG2451" s="150"/>
      <c r="BH2451" s="150"/>
    </row>
    <row r="2452" spans="1:60" outlineLevel="1" x14ac:dyDescent="0.2">
      <c r="A2452" s="167">
        <v>111</v>
      </c>
      <c r="B2452" s="168" t="s">
        <v>1392</v>
      </c>
      <c r="C2452" s="184" t="s">
        <v>1393</v>
      </c>
      <c r="D2452" s="169" t="s">
        <v>565</v>
      </c>
      <c r="E2452" s="170">
        <v>1</v>
      </c>
      <c r="F2452" s="171"/>
      <c r="G2452" s="172">
        <f>ROUND(E2452*F2452,2)</f>
        <v>0</v>
      </c>
      <c r="H2452" s="171"/>
      <c r="I2452" s="172">
        <f>ROUND(E2452*H2452,2)</f>
        <v>0</v>
      </c>
      <c r="J2452" s="171"/>
      <c r="K2452" s="172">
        <f>ROUND(E2452*J2452,2)</f>
        <v>0</v>
      </c>
      <c r="L2452" s="172">
        <v>21</v>
      </c>
      <c r="M2452" s="172">
        <f>G2452*(1+L2452/100)</f>
        <v>0</v>
      </c>
      <c r="N2452" s="172">
        <v>0.505</v>
      </c>
      <c r="O2452" s="172">
        <f>ROUND(E2452*N2452,2)</f>
        <v>0.51</v>
      </c>
      <c r="P2452" s="172">
        <v>0</v>
      </c>
      <c r="Q2452" s="172">
        <f>ROUND(E2452*P2452,2)</f>
        <v>0</v>
      </c>
      <c r="R2452" s="172"/>
      <c r="S2452" s="172" t="s">
        <v>221</v>
      </c>
      <c r="T2452" s="173" t="s">
        <v>184</v>
      </c>
      <c r="U2452" s="159">
        <v>0</v>
      </c>
      <c r="V2452" s="159">
        <f>ROUND(E2452*U2452,2)</f>
        <v>0</v>
      </c>
      <c r="W2452" s="159"/>
      <c r="X2452" s="150"/>
      <c r="Y2452" s="150"/>
      <c r="Z2452" s="150"/>
      <c r="AA2452" s="150"/>
      <c r="AB2452" s="150"/>
      <c r="AC2452" s="150"/>
      <c r="AD2452" s="150"/>
      <c r="AE2452" s="150"/>
      <c r="AF2452" s="150"/>
      <c r="AG2452" s="150" t="s">
        <v>939</v>
      </c>
      <c r="AH2452" s="150"/>
      <c r="AI2452" s="150"/>
      <c r="AJ2452" s="150"/>
      <c r="AK2452" s="150"/>
      <c r="AL2452" s="150"/>
      <c r="AM2452" s="150"/>
      <c r="AN2452" s="150"/>
      <c r="AO2452" s="150"/>
      <c r="AP2452" s="150"/>
      <c r="AQ2452" s="150"/>
      <c r="AR2452" s="150"/>
      <c r="AS2452" s="150"/>
      <c r="AT2452" s="150"/>
      <c r="AU2452" s="150"/>
      <c r="AV2452" s="150"/>
      <c r="AW2452" s="150"/>
      <c r="AX2452" s="150"/>
      <c r="AY2452" s="150"/>
      <c r="AZ2452" s="150"/>
      <c r="BA2452" s="150"/>
      <c r="BB2452" s="150"/>
      <c r="BC2452" s="150"/>
      <c r="BD2452" s="150"/>
      <c r="BE2452" s="150"/>
      <c r="BF2452" s="150"/>
      <c r="BG2452" s="150"/>
      <c r="BH2452" s="150"/>
    </row>
    <row r="2453" spans="1:60" outlineLevel="1" x14ac:dyDescent="0.2">
      <c r="A2453" s="157"/>
      <c r="B2453" s="158"/>
      <c r="C2453" s="197" t="s">
        <v>1046</v>
      </c>
      <c r="D2453" s="188"/>
      <c r="E2453" s="189">
        <v>1</v>
      </c>
      <c r="F2453" s="159"/>
      <c r="G2453" s="159"/>
      <c r="H2453" s="159"/>
      <c r="I2453" s="159"/>
      <c r="J2453" s="159"/>
      <c r="K2453" s="159"/>
      <c r="L2453" s="159"/>
      <c r="M2453" s="159"/>
      <c r="N2453" s="159"/>
      <c r="O2453" s="159"/>
      <c r="P2453" s="159"/>
      <c r="Q2453" s="159"/>
      <c r="R2453" s="159"/>
      <c r="S2453" s="159"/>
      <c r="T2453" s="159"/>
      <c r="U2453" s="159"/>
      <c r="V2453" s="159"/>
      <c r="W2453" s="159"/>
      <c r="X2453" s="150"/>
      <c r="Y2453" s="150"/>
      <c r="Z2453" s="150"/>
      <c r="AA2453" s="150"/>
      <c r="AB2453" s="150"/>
      <c r="AC2453" s="150"/>
      <c r="AD2453" s="150"/>
      <c r="AE2453" s="150"/>
      <c r="AF2453" s="150"/>
      <c r="AG2453" s="150" t="s">
        <v>245</v>
      </c>
      <c r="AH2453" s="150">
        <v>0</v>
      </c>
      <c r="AI2453" s="150"/>
      <c r="AJ2453" s="150"/>
      <c r="AK2453" s="150"/>
      <c r="AL2453" s="150"/>
      <c r="AM2453" s="150"/>
      <c r="AN2453" s="150"/>
      <c r="AO2453" s="150"/>
      <c r="AP2453" s="150"/>
      <c r="AQ2453" s="150"/>
      <c r="AR2453" s="150"/>
      <c r="AS2453" s="150"/>
      <c r="AT2453" s="150"/>
      <c r="AU2453" s="150"/>
      <c r="AV2453" s="150"/>
      <c r="AW2453" s="150"/>
      <c r="AX2453" s="150"/>
      <c r="AY2453" s="150"/>
      <c r="AZ2453" s="150"/>
      <c r="BA2453" s="150"/>
      <c r="BB2453" s="150"/>
      <c r="BC2453" s="150"/>
      <c r="BD2453" s="150"/>
      <c r="BE2453" s="150"/>
      <c r="BF2453" s="150"/>
      <c r="BG2453" s="150"/>
      <c r="BH2453" s="150"/>
    </row>
    <row r="2454" spans="1:60" ht="22.5" outlineLevel="1" x14ac:dyDescent="0.2">
      <c r="A2454" s="167">
        <v>112</v>
      </c>
      <c r="B2454" s="168" t="s">
        <v>1394</v>
      </c>
      <c r="C2454" s="184" t="s">
        <v>1395</v>
      </c>
      <c r="D2454" s="169" t="s">
        <v>565</v>
      </c>
      <c r="E2454" s="170">
        <v>1</v>
      </c>
      <c r="F2454" s="171"/>
      <c r="G2454" s="172">
        <f>ROUND(E2454*F2454,2)</f>
        <v>0</v>
      </c>
      <c r="H2454" s="171"/>
      <c r="I2454" s="172">
        <f>ROUND(E2454*H2454,2)</f>
        <v>0</v>
      </c>
      <c r="J2454" s="171"/>
      <c r="K2454" s="172">
        <f>ROUND(E2454*J2454,2)</f>
        <v>0</v>
      </c>
      <c r="L2454" s="172">
        <v>21</v>
      </c>
      <c r="M2454" s="172">
        <f>G2454*(1+L2454/100)</f>
        <v>0</v>
      </c>
      <c r="N2454" s="172">
        <v>0.185</v>
      </c>
      <c r="O2454" s="172">
        <f>ROUND(E2454*N2454,2)</f>
        <v>0.19</v>
      </c>
      <c r="P2454" s="172">
        <v>0</v>
      </c>
      <c r="Q2454" s="172">
        <f>ROUND(E2454*P2454,2)</f>
        <v>0</v>
      </c>
      <c r="R2454" s="172" t="s">
        <v>938</v>
      </c>
      <c r="S2454" s="172" t="s">
        <v>184</v>
      </c>
      <c r="T2454" s="173" t="s">
        <v>184</v>
      </c>
      <c r="U2454" s="159">
        <v>0</v>
      </c>
      <c r="V2454" s="159">
        <f>ROUND(E2454*U2454,2)</f>
        <v>0</v>
      </c>
      <c r="W2454" s="159"/>
      <c r="X2454" s="150"/>
      <c r="Y2454" s="150"/>
      <c r="Z2454" s="150"/>
      <c r="AA2454" s="150"/>
      <c r="AB2454" s="150"/>
      <c r="AC2454" s="150"/>
      <c r="AD2454" s="150"/>
      <c r="AE2454" s="150"/>
      <c r="AF2454" s="150"/>
      <c r="AG2454" s="150" t="s">
        <v>939</v>
      </c>
      <c r="AH2454" s="150"/>
      <c r="AI2454" s="150"/>
      <c r="AJ2454" s="150"/>
      <c r="AK2454" s="150"/>
      <c r="AL2454" s="150"/>
      <c r="AM2454" s="150"/>
      <c r="AN2454" s="150"/>
      <c r="AO2454" s="150"/>
      <c r="AP2454" s="150"/>
      <c r="AQ2454" s="150"/>
      <c r="AR2454" s="150"/>
      <c r="AS2454" s="150"/>
      <c r="AT2454" s="150"/>
      <c r="AU2454" s="150"/>
      <c r="AV2454" s="150"/>
      <c r="AW2454" s="150"/>
      <c r="AX2454" s="150"/>
      <c r="AY2454" s="150"/>
      <c r="AZ2454" s="150"/>
      <c r="BA2454" s="150"/>
      <c r="BB2454" s="150"/>
      <c r="BC2454" s="150"/>
      <c r="BD2454" s="150"/>
      <c r="BE2454" s="150"/>
      <c r="BF2454" s="150"/>
      <c r="BG2454" s="150"/>
      <c r="BH2454" s="150"/>
    </row>
    <row r="2455" spans="1:60" outlineLevel="1" x14ac:dyDescent="0.2">
      <c r="A2455" s="157"/>
      <c r="B2455" s="158"/>
      <c r="C2455" s="197" t="s">
        <v>1046</v>
      </c>
      <c r="D2455" s="188"/>
      <c r="E2455" s="189">
        <v>1</v>
      </c>
      <c r="F2455" s="159"/>
      <c r="G2455" s="159"/>
      <c r="H2455" s="159"/>
      <c r="I2455" s="159"/>
      <c r="J2455" s="159"/>
      <c r="K2455" s="159"/>
      <c r="L2455" s="159"/>
      <c r="M2455" s="159"/>
      <c r="N2455" s="159"/>
      <c r="O2455" s="159"/>
      <c r="P2455" s="159"/>
      <c r="Q2455" s="159"/>
      <c r="R2455" s="159"/>
      <c r="S2455" s="159"/>
      <c r="T2455" s="159"/>
      <c r="U2455" s="159"/>
      <c r="V2455" s="159"/>
      <c r="W2455" s="159"/>
      <c r="X2455" s="150"/>
      <c r="Y2455" s="150"/>
      <c r="Z2455" s="150"/>
      <c r="AA2455" s="150"/>
      <c r="AB2455" s="150"/>
      <c r="AC2455" s="150"/>
      <c r="AD2455" s="150"/>
      <c r="AE2455" s="150"/>
      <c r="AF2455" s="150"/>
      <c r="AG2455" s="150" t="s">
        <v>245</v>
      </c>
      <c r="AH2455" s="150">
        <v>0</v>
      </c>
      <c r="AI2455" s="150"/>
      <c r="AJ2455" s="150"/>
      <c r="AK2455" s="150"/>
      <c r="AL2455" s="150"/>
      <c r="AM2455" s="150"/>
      <c r="AN2455" s="150"/>
      <c r="AO2455" s="150"/>
      <c r="AP2455" s="150"/>
      <c r="AQ2455" s="150"/>
      <c r="AR2455" s="150"/>
      <c r="AS2455" s="150"/>
      <c r="AT2455" s="150"/>
      <c r="AU2455" s="150"/>
      <c r="AV2455" s="150"/>
      <c r="AW2455" s="150"/>
      <c r="AX2455" s="150"/>
      <c r="AY2455" s="150"/>
      <c r="AZ2455" s="150"/>
      <c r="BA2455" s="150"/>
      <c r="BB2455" s="150"/>
      <c r="BC2455" s="150"/>
      <c r="BD2455" s="150"/>
      <c r="BE2455" s="150"/>
      <c r="BF2455" s="150"/>
      <c r="BG2455" s="150"/>
      <c r="BH2455" s="150"/>
    </row>
    <row r="2456" spans="1:60" ht="22.5" outlineLevel="1" x14ac:dyDescent="0.2">
      <c r="A2456" s="167">
        <v>113</v>
      </c>
      <c r="B2456" s="168" t="s">
        <v>1396</v>
      </c>
      <c r="C2456" s="184" t="s">
        <v>1397</v>
      </c>
      <c r="D2456" s="169" t="s">
        <v>565</v>
      </c>
      <c r="E2456" s="170">
        <v>1</v>
      </c>
      <c r="F2456" s="171"/>
      <c r="G2456" s="172">
        <f>ROUND(E2456*F2456,2)</f>
        <v>0</v>
      </c>
      <c r="H2456" s="171"/>
      <c r="I2456" s="172">
        <f>ROUND(E2456*H2456,2)</f>
        <v>0</v>
      </c>
      <c r="J2456" s="171"/>
      <c r="K2456" s="172">
        <f>ROUND(E2456*J2456,2)</f>
        <v>0</v>
      </c>
      <c r="L2456" s="172">
        <v>21</v>
      </c>
      <c r="M2456" s="172">
        <f>G2456*(1+L2456/100)</f>
        <v>0</v>
      </c>
      <c r="N2456" s="172">
        <v>0.74</v>
      </c>
      <c r="O2456" s="172">
        <f>ROUND(E2456*N2456,2)</f>
        <v>0.74</v>
      </c>
      <c r="P2456" s="172">
        <v>0</v>
      </c>
      <c r="Q2456" s="172">
        <f>ROUND(E2456*P2456,2)</f>
        <v>0</v>
      </c>
      <c r="R2456" s="172" t="s">
        <v>938</v>
      </c>
      <c r="S2456" s="172" t="s">
        <v>184</v>
      </c>
      <c r="T2456" s="173" t="s">
        <v>184</v>
      </c>
      <c r="U2456" s="159">
        <v>0</v>
      </c>
      <c r="V2456" s="159">
        <f>ROUND(E2456*U2456,2)</f>
        <v>0</v>
      </c>
      <c r="W2456" s="159"/>
      <c r="X2456" s="150"/>
      <c r="Y2456" s="150"/>
      <c r="Z2456" s="150"/>
      <c r="AA2456" s="150"/>
      <c r="AB2456" s="150"/>
      <c r="AC2456" s="150"/>
      <c r="AD2456" s="150"/>
      <c r="AE2456" s="150"/>
      <c r="AF2456" s="150"/>
      <c r="AG2456" s="150" t="s">
        <v>939</v>
      </c>
      <c r="AH2456" s="150"/>
      <c r="AI2456" s="150"/>
      <c r="AJ2456" s="150"/>
      <c r="AK2456" s="150"/>
      <c r="AL2456" s="150"/>
      <c r="AM2456" s="150"/>
      <c r="AN2456" s="150"/>
      <c r="AO2456" s="150"/>
      <c r="AP2456" s="150"/>
      <c r="AQ2456" s="150"/>
      <c r="AR2456" s="150"/>
      <c r="AS2456" s="150"/>
      <c r="AT2456" s="150"/>
      <c r="AU2456" s="150"/>
      <c r="AV2456" s="150"/>
      <c r="AW2456" s="150"/>
      <c r="AX2456" s="150"/>
      <c r="AY2456" s="150"/>
      <c r="AZ2456" s="150"/>
      <c r="BA2456" s="150"/>
      <c r="BB2456" s="150"/>
      <c r="BC2456" s="150"/>
      <c r="BD2456" s="150"/>
      <c r="BE2456" s="150"/>
      <c r="BF2456" s="150"/>
      <c r="BG2456" s="150"/>
      <c r="BH2456" s="150"/>
    </row>
    <row r="2457" spans="1:60" outlineLevel="1" x14ac:dyDescent="0.2">
      <c r="A2457" s="157"/>
      <c r="B2457" s="158"/>
      <c r="C2457" s="197" t="s">
        <v>1046</v>
      </c>
      <c r="D2457" s="188"/>
      <c r="E2457" s="189">
        <v>1</v>
      </c>
      <c r="F2457" s="159"/>
      <c r="G2457" s="159"/>
      <c r="H2457" s="159"/>
      <c r="I2457" s="159"/>
      <c r="J2457" s="159"/>
      <c r="K2457" s="159"/>
      <c r="L2457" s="159"/>
      <c r="M2457" s="159"/>
      <c r="N2457" s="159"/>
      <c r="O2457" s="159"/>
      <c r="P2457" s="159"/>
      <c r="Q2457" s="159"/>
      <c r="R2457" s="159"/>
      <c r="S2457" s="159"/>
      <c r="T2457" s="159"/>
      <c r="U2457" s="159"/>
      <c r="V2457" s="159"/>
      <c r="W2457" s="159"/>
      <c r="X2457" s="150"/>
      <c r="Y2457" s="150"/>
      <c r="Z2457" s="150"/>
      <c r="AA2457" s="150"/>
      <c r="AB2457" s="150"/>
      <c r="AC2457" s="150"/>
      <c r="AD2457" s="150"/>
      <c r="AE2457" s="150"/>
      <c r="AF2457" s="150"/>
      <c r="AG2457" s="150" t="s">
        <v>245</v>
      </c>
      <c r="AH2457" s="150">
        <v>0</v>
      </c>
      <c r="AI2457" s="150"/>
      <c r="AJ2457" s="150"/>
      <c r="AK2457" s="150"/>
      <c r="AL2457" s="150"/>
      <c r="AM2457" s="150"/>
      <c r="AN2457" s="150"/>
      <c r="AO2457" s="150"/>
      <c r="AP2457" s="150"/>
      <c r="AQ2457" s="150"/>
      <c r="AR2457" s="150"/>
      <c r="AS2457" s="150"/>
      <c r="AT2457" s="150"/>
      <c r="AU2457" s="150"/>
      <c r="AV2457" s="150"/>
      <c r="AW2457" s="150"/>
      <c r="AX2457" s="150"/>
      <c r="AY2457" s="150"/>
      <c r="AZ2457" s="150"/>
      <c r="BA2457" s="150"/>
      <c r="BB2457" s="150"/>
      <c r="BC2457" s="150"/>
      <c r="BD2457" s="150"/>
      <c r="BE2457" s="150"/>
      <c r="BF2457" s="150"/>
      <c r="BG2457" s="150"/>
      <c r="BH2457" s="150"/>
    </row>
    <row r="2458" spans="1:60" ht="22.5" outlineLevel="1" x14ac:dyDescent="0.2">
      <c r="A2458" s="167">
        <v>114</v>
      </c>
      <c r="B2458" s="168" t="s">
        <v>1398</v>
      </c>
      <c r="C2458" s="184" t="s">
        <v>1399</v>
      </c>
      <c r="D2458" s="169" t="s">
        <v>565</v>
      </c>
      <c r="E2458" s="170">
        <v>8</v>
      </c>
      <c r="F2458" s="171"/>
      <c r="G2458" s="172">
        <f>ROUND(E2458*F2458,2)</f>
        <v>0</v>
      </c>
      <c r="H2458" s="171"/>
      <c r="I2458" s="172">
        <f>ROUND(E2458*H2458,2)</f>
        <v>0</v>
      </c>
      <c r="J2458" s="171"/>
      <c r="K2458" s="172">
        <f>ROUND(E2458*J2458,2)</f>
        <v>0</v>
      </c>
      <c r="L2458" s="172">
        <v>21</v>
      </c>
      <c r="M2458" s="172">
        <f>G2458*(1+L2458/100)</f>
        <v>0</v>
      </c>
      <c r="N2458" s="172">
        <v>0.92</v>
      </c>
      <c r="O2458" s="172">
        <f>ROUND(E2458*N2458,2)</f>
        <v>7.36</v>
      </c>
      <c r="P2458" s="172">
        <v>0</v>
      </c>
      <c r="Q2458" s="172">
        <f>ROUND(E2458*P2458,2)</f>
        <v>0</v>
      </c>
      <c r="R2458" s="172" t="s">
        <v>938</v>
      </c>
      <c r="S2458" s="172" t="s">
        <v>184</v>
      </c>
      <c r="T2458" s="173" t="s">
        <v>184</v>
      </c>
      <c r="U2458" s="159">
        <v>0</v>
      </c>
      <c r="V2458" s="159">
        <f>ROUND(E2458*U2458,2)</f>
        <v>0</v>
      </c>
      <c r="W2458" s="159"/>
      <c r="X2458" s="150"/>
      <c r="Y2458" s="150"/>
      <c r="Z2458" s="150"/>
      <c r="AA2458" s="150"/>
      <c r="AB2458" s="150"/>
      <c r="AC2458" s="150"/>
      <c r="AD2458" s="150"/>
      <c r="AE2458" s="150"/>
      <c r="AF2458" s="150"/>
      <c r="AG2458" s="150" t="s">
        <v>939</v>
      </c>
      <c r="AH2458" s="150"/>
      <c r="AI2458" s="150"/>
      <c r="AJ2458" s="150"/>
      <c r="AK2458" s="150"/>
      <c r="AL2458" s="150"/>
      <c r="AM2458" s="150"/>
      <c r="AN2458" s="150"/>
      <c r="AO2458" s="150"/>
      <c r="AP2458" s="150"/>
      <c r="AQ2458" s="150"/>
      <c r="AR2458" s="150"/>
      <c r="AS2458" s="150"/>
      <c r="AT2458" s="150"/>
      <c r="AU2458" s="150"/>
      <c r="AV2458" s="150"/>
      <c r="AW2458" s="150"/>
      <c r="AX2458" s="150"/>
      <c r="AY2458" s="150"/>
      <c r="AZ2458" s="150"/>
      <c r="BA2458" s="150"/>
      <c r="BB2458" s="150"/>
      <c r="BC2458" s="150"/>
      <c r="BD2458" s="150"/>
      <c r="BE2458" s="150"/>
      <c r="BF2458" s="150"/>
      <c r="BG2458" s="150"/>
      <c r="BH2458" s="150"/>
    </row>
    <row r="2459" spans="1:60" outlineLevel="1" x14ac:dyDescent="0.2">
      <c r="A2459" s="157"/>
      <c r="B2459" s="158"/>
      <c r="C2459" s="197" t="s">
        <v>1042</v>
      </c>
      <c r="D2459" s="188"/>
      <c r="E2459" s="189">
        <v>2</v>
      </c>
      <c r="F2459" s="159"/>
      <c r="G2459" s="159"/>
      <c r="H2459" s="159"/>
      <c r="I2459" s="159"/>
      <c r="J2459" s="159"/>
      <c r="K2459" s="159"/>
      <c r="L2459" s="159"/>
      <c r="M2459" s="159"/>
      <c r="N2459" s="159"/>
      <c r="O2459" s="159"/>
      <c r="P2459" s="159"/>
      <c r="Q2459" s="159"/>
      <c r="R2459" s="159"/>
      <c r="S2459" s="159"/>
      <c r="T2459" s="159"/>
      <c r="U2459" s="159"/>
      <c r="V2459" s="159"/>
      <c r="W2459" s="159"/>
      <c r="X2459" s="150"/>
      <c r="Y2459" s="150"/>
      <c r="Z2459" s="150"/>
      <c r="AA2459" s="150"/>
      <c r="AB2459" s="150"/>
      <c r="AC2459" s="150"/>
      <c r="AD2459" s="150"/>
      <c r="AE2459" s="150"/>
      <c r="AF2459" s="150"/>
      <c r="AG2459" s="150" t="s">
        <v>245</v>
      </c>
      <c r="AH2459" s="150">
        <v>0</v>
      </c>
      <c r="AI2459" s="150"/>
      <c r="AJ2459" s="150"/>
      <c r="AK2459" s="150"/>
      <c r="AL2459" s="150"/>
      <c r="AM2459" s="150"/>
      <c r="AN2459" s="150"/>
      <c r="AO2459" s="150"/>
      <c r="AP2459" s="150"/>
      <c r="AQ2459" s="150"/>
      <c r="AR2459" s="150"/>
      <c r="AS2459" s="150"/>
      <c r="AT2459" s="150"/>
      <c r="AU2459" s="150"/>
      <c r="AV2459" s="150"/>
      <c r="AW2459" s="150"/>
      <c r="AX2459" s="150"/>
      <c r="AY2459" s="150"/>
      <c r="AZ2459" s="150"/>
      <c r="BA2459" s="150"/>
      <c r="BB2459" s="150"/>
      <c r="BC2459" s="150"/>
      <c r="BD2459" s="150"/>
      <c r="BE2459" s="150"/>
      <c r="BF2459" s="150"/>
      <c r="BG2459" s="150"/>
      <c r="BH2459" s="150"/>
    </row>
    <row r="2460" spans="1:60" outlineLevel="1" x14ac:dyDescent="0.2">
      <c r="A2460" s="157"/>
      <c r="B2460" s="158"/>
      <c r="C2460" s="197" t="s">
        <v>1240</v>
      </c>
      <c r="D2460" s="188"/>
      <c r="E2460" s="189">
        <v>3</v>
      </c>
      <c r="F2460" s="159"/>
      <c r="G2460" s="159"/>
      <c r="H2460" s="159"/>
      <c r="I2460" s="159"/>
      <c r="J2460" s="159"/>
      <c r="K2460" s="159"/>
      <c r="L2460" s="159"/>
      <c r="M2460" s="159"/>
      <c r="N2460" s="159"/>
      <c r="O2460" s="159"/>
      <c r="P2460" s="159"/>
      <c r="Q2460" s="159"/>
      <c r="R2460" s="159"/>
      <c r="S2460" s="159"/>
      <c r="T2460" s="159"/>
      <c r="U2460" s="159"/>
      <c r="V2460" s="159"/>
      <c r="W2460" s="159"/>
      <c r="X2460" s="150"/>
      <c r="Y2460" s="150"/>
      <c r="Z2460" s="150"/>
      <c r="AA2460" s="150"/>
      <c r="AB2460" s="150"/>
      <c r="AC2460" s="150"/>
      <c r="AD2460" s="150"/>
      <c r="AE2460" s="150"/>
      <c r="AF2460" s="150"/>
      <c r="AG2460" s="150" t="s">
        <v>245</v>
      </c>
      <c r="AH2460" s="150">
        <v>0</v>
      </c>
      <c r="AI2460" s="150"/>
      <c r="AJ2460" s="150"/>
      <c r="AK2460" s="150"/>
      <c r="AL2460" s="150"/>
      <c r="AM2460" s="150"/>
      <c r="AN2460" s="150"/>
      <c r="AO2460" s="150"/>
      <c r="AP2460" s="150"/>
      <c r="AQ2460" s="150"/>
      <c r="AR2460" s="150"/>
      <c r="AS2460" s="150"/>
      <c r="AT2460" s="150"/>
      <c r="AU2460" s="150"/>
      <c r="AV2460" s="150"/>
      <c r="AW2460" s="150"/>
      <c r="AX2460" s="150"/>
      <c r="AY2460" s="150"/>
      <c r="AZ2460" s="150"/>
      <c r="BA2460" s="150"/>
      <c r="BB2460" s="150"/>
      <c r="BC2460" s="150"/>
      <c r="BD2460" s="150"/>
      <c r="BE2460" s="150"/>
      <c r="BF2460" s="150"/>
      <c r="BG2460" s="150"/>
      <c r="BH2460" s="150"/>
    </row>
    <row r="2461" spans="1:60" outlineLevel="1" x14ac:dyDescent="0.2">
      <c r="A2461" s="157"/>
      <c r="B2461" s="158"/>
      <c r="C2461" s="197" t="s">
        <v>1046</v>
      </c>
      <c r="D2461" s="188"/>
      <c r="E2461" s="189">
        <v>1</v>
      </c>
      <c r="F2461" s="159"/>
      <c r="G2461" s="159"/>
      <c r="H2461" s="159"/>
      <c r="I2461" s="159"/>
      <c r="J2461" s="159"/>
      <c r="K2461" s="159"/>
      <c r="L2461" s="159"/>
      <c r="M2461" s="159"/>
      <c r="N2461" s="159"/>
      <c r="O2461" s="159"/>
      <c r="P2461" s="159"/>
      <c r="Q2461" s="159"/>
      <c r="R2461" s="159"/>
      <c r="S2461" s="159"/>
      <c r="T2461" s="159"/>
      <c r="U2461" s="159"/>
      <c r="V2461" s="159"/>
      <c r="W2461" s="159"/>
      <c r="X2461" s="150"/>
      <c r="Y2461" s="150"/>
      <c r="Z2461" s="150"/>
      <c r="AA2461" s="150"/>
      <c r="AB2461" s="150"/>
      <c r="AC2461" s="150"/>
      <c r="AD2461" s="150"/>
      <c r="AE2461" s="150"/>
      <c r="AF2461" s="150"/>
      <c r="AG2461" s="150" t="s">
        <v>245</v>
      </c>
      <c r="AH2461" s="150">
        <v>0</v>
      </c>
      <c r="AI2461" s="150"/>
      <c r="AJ2461" s="150"/>
      <c r="AK2461" s="150"/>
      <c r="AL2461" s="150"/>
      <c r="AM2461" s="150"/>
      <c r="AN2461" s="150"/>
      <c r="AO2461" s="150"/>
      <c r="AP2461" s="150"/>
      <c r="AQ2461" s="150"/>
      <c r="AR2461" s="150"/>
      <c r="AS2461" s="150"/>
      <c r="AT2461" s="150"/>
      <c r="AU2461" s="150"/>
      <c r="AV2461" s="150"/>
      <c r="AW2461" s="150"/>
      <c r="AX2461" s="150"/>
      <c r="AY2461" s="150"/>
      <c r="AZ2461" s="150"/>
      <c r="BA2461" s="150"/>
      <c r="BB2461" s="150"/>
      <c r="BC2461" s="150"/>
      <c r="BD2461" s="150"/>
      <c r="BE2461" s="150"/>
      <c r="BF2461" s="150"/>
      <c r="BG2461" s="150"/>
      <c r="BH2461" s="150"/>
    </row>
    <row r="2462" spans="1:60" outlineLevel="1" x14ac:dyDescent="0.2">
      <c r="A2462" s="157"/>
      <c r="B2462" s="158"/>
      <c r="C2462" s="197" t="s">
        <v>1048</v>
      </c>
      <c r="D2462" s="188"/>
      <c r="E2462" s="189">
        <v>2</v>
      </c>
      <c r="F2462" s="159"/>
      <c r="G2462" s="159"/>
      <c r="H2462" s="159"/>
      <c r="I2462" s="159"/>
      <c r="J2462" s="159"/>
      <c r="K2462" s="159"/>
      <c r="L2462" s="159"/>
      <c r="M2462" s="159"/>
      <c r="N2462" s="159"/>
      <c r="O2462" s="159"/>
      <c r="P2462" s="159"/>
      <c r="Q2462" s="159"/>
      <c r="R2462" s="159"/>
      <c r="S2462" s="159"/>
      <c r="T2462" s="159"/>
      <c r="U2462" s="159"/>
      <c r="V2462" s="159"/>
      <c r="W2462" s="159"/>
      <c r="X2462" s="150"/>
      <c r="Y2462" s="150"/>
      <c r="Z2462" s="150"/>
      <c r="AA2462" s="150"/>
      <c r="AB2462" s="150"/>
      <c r="AC2462" s="150"/>
      <c r="AD2462" s="150"/>
      <c r="AE2462" s="150"/>
      <c r="AF2462" s="150"/>
      <c r="AG2462" s="150" t="s">
        <v>245</v>
      </c>
      <c r="AH2462" s="150">
        <v>0</v>
      </c>
      <c r="AI2462" s="150"/>
      <c r="AJ2462" s="150"/>
      <c r="AK2462" s="150"/>
      <c r="AL2462" s="150"/>
      <c r="AM2462" s="150"/>
      <c r="AN2462" s="150"/>
      <c r="AO2462" s="150"/>
      <c r="AP2462" s="150"/>
      <c r="AQ2462" s="150"/>
      <c r="AR2462" s="150"/>
      <c r="AS2462" s="150"/>
      <c r="AT2462" s="150"/>
      <c r="AU2462" s="150"/>
      <c r="AV2462" s="150"/>
      <c r="AW2462" s="150"/>
      <c r="AX2462" s="150"/>
      <c r="AY2462" s="150"/>
      <c r="AZ2462" s="150"/>
      <c r="BA2462" s="150"/>
      <c r="BB2462" s="150"/>
      <c r="BC2462" s="150"/>
      <c r="BD2462" s="150"/>
      <c r="BE2462" s="150"/>
      <c r="BF2462" s="150"/>
      <c r="BG2462" s="150"/>
      <c r="BH2462" s="150"/>
    </row>
    <row r="2463" spans="1:60" ht="22.5" outlineLevel="1" x14ac:dyDescent="0.2">
      <c r="A2463" s="167">
        <v>115</v>
      </c>
      <c r="B2463" s="168" t="s">
        <v>1400</v>
      </c>
      <c r="C2463" s="184" t="s">
        <v>1401</v>
      </c>
      <c r="D2463" s="169" t="s">
        <v>565</v>
      </c>
      <c r="E2463" s="170">
        <v>1</v>
      </c>
      <c r="F2463" s="171"/>
      <c r="G2463" s="172">
        <f>ROUND(E2463*F2463,2)</f>
        <v>0</v>
      </c>
      <c r="H2463" s="171"/>
      <c r="I2463" s="172">
        <f>ROUND(E2463*H2463,2)</f>
        <v>0</v>
      </c>
      <c r="J2463" s="171"/>
      <c r="K2463" s="172">
        <f>ROUND(E2463*J2463,2)</f>
        <v>0</v>
      </c>
      <c r="L2463" s="172">
        <v>21</v>
      </c>
      <c r="M2463" s="172">
        <f>G2463*(1+L2463/100)</f>
        <v>0</v>
      </c>
      <c r="N2463" s="172">
        <v>0.43</v>
      </c>
      <c r="O2463" s="172">
        <f>ROUND(E2463*N2463,2)</f>
        <v>0.43</v>
      </c>
      <c r="P2463" s="172">
        <v>0</v>
      </c>
      <c r="Q2463" s="172">
        <f>ROUND(E2463*P2463,2)</f>
        <v>0</v>
      </c>
      <c r="R2463" s="172" t="s">
        <v>938</v>
      </c>
      <c r="S2463" s="172" t="s">
        <v>184</v>
      </c>
      <c r="T2463" s="173" t="s">
        <v>184</v>
      </c>
      <c r="U2463" s="159">
        <v>0</v>
      </c>
      <c r="V2463" s="159">
        <f>ROUND(E2463*U2463,2)</f>
        <v>0</v>
      </c>
      <c r="W2463" s="159"/>
      <c r="X2463" s="150"/>
      <c r="Y2463" s="150"/>
      <c r="Z2463" s="150"/>
      <c r="AA2463" s="150"/>
      <c r="AB2463" s="150"/>
      <c r="AC2463" s="150"/>
      <c r="AD2463" s="150"/>
      <c r="AE2463" s="150"/>
      <c r="AF2463" s="150"/>
      <c r="AG2463" s="150" t="s">
        <v>939</v>
      </c>
      <c r="AH2463" s="150"/>
      <c r="AI2463" s="150"/>
      <c r="AJ2463" s="150"/>
      <c r="AK2463" s="150"/>
      <c r="AL2463" s="150"/>
      <c r="AM2463" s="150"/>
      <c r="AN2463" s="150"/>
      <c r="AO2463" s="150"/>
      <c r="AP2463" s="150"/>
      <c r="AQ2463" s="150"/>
      <c r="AR2463" s="150"/>
      <c r="AS2463" s="150"/>
      <c r="AT2463" s="150"/>
      <c r="AU2463" s="150"/>
      <c r="AV2463" s="150"/>
      <c r="AW2463" s="150"/>
      <c r="AX2463" s="150"/>
      <c r="AY2463" s="150"/>
      <c r="AZ2463" s="150"/>
      <c r="BA2463" s="150"/>
      <c r="BB2463" s="150"/>
      <c r="BC2463" s="150"/>
      <c r="BD2463" s="150"/>
      <c r="BE2463" s="150"/>
      <c r="BF2463" s="150"/>
      <c r="BG2463" s="150"/>
      <c r="BH2463" s="150"/>
    </row>
    <row r="2464" spans="1:60" outlineLevel="1" x14ac:dyDescent="0.2">
      <c r="A2464" s="157"/>
      <c r="B2464" s="158"/>
      <c r="C2464" s="197" t="s">
        <v>1242</v>
      </c>
      <c r="D2464" s="188"/>
      <c r="E2464" s="189">
        <v>1</v>
      </c>
      <c r="F2464" s="159"/>
      <c r="G2464" s="159"/>
      <c r="H2464" s="159"/>
      <c r="I2464" s="159"/>
      <c r="J2464" s="159"/>
      <c r="K2464" s="159"/>
      <c r="L2464" s="159"/>
      <c r="M2464" s="159"/>
      <c r="N2464" s="159"/>
      <c r="O2464" s="159"/>
      <c r="P2464" s="159"/>
      <c r="Q2464" s="159"/>
      <c r="R2464" s="159"/>
      <c r="S2464" s="159"/>
      <c r="T2464" s="159"/>
      <c r="U2464" s="159"/>
      <c r="V2464" s="159"/>
      <c r="W2464" s="159"/>
      <c r="X2464" s="150"/>
      <c r="Y2464" s="150"/>
      <c r="Z2464" s="150"/>
      <c r="AA2464" s="150"/>
      <c r="AB2464" s="150"/>
      <c r="AC2464" s="150"/>
      <c r="AD2464" s="150"/>
      <c r="AE2464" s="150"/>
      <c r="AF2464" s="150"/>
      <c r="AG2464" s="150" t="s">
        <v>245</v>
      </c>
      <c r="AH2464" s="150">
        <v>0</v>
      </c>
      <c r="AI2464" s="150"/>
      <c r="AJ2464" s="150"/>
      <c r="AK2464" s="150"/>
      <c r="AL2464" s="150"/>
      <c r="AM2464" s="150"/>
      <c r="AN2464" s="150"/>
      <c r="AO2464" s="150"/>
      <c r="AP2464" s="150"/>
      <c r="AQ2464" s="150"/>
      <c r="AR2464" s="150"/>
      <c r="AS2464" s="150"/>
      <c r="AT2464" s="150"/>
      <c r="AU2464" s="150"/>
      <c r="AV2464" s="150"/>
      <c r="AW2464" s="150"/>
      <c r="AX2464" s="150"/>
      <c r="AY2464" s="150"/>
      <c r="AZ2464" s="150"/>
      <c r="BA2464" s="150"/>
      <c r="BB2464" s="150"/>
      <c r="BC2464" s="150"/>
      <c r="BD2464" s="150"/>
      <c r="BE2464" s="150"/>
      <c r="BF2464" s="150"/>
      <c r="BG2464" s="150"/>
      <c r="BH2464" s="150"/>
    </row>
    <row r="2465" spans="1:60" ht="22.5" outlineLevel="1" x14ac:dyDescent="0.2">
      <c r="A2465" s="167">
        <v>116</v>
      </c>
      <c r="B2465" s="168" t="s">
        <v>1402</v>
      </c>
      <c r="C2465" s="184" t="s">
        <v>1403</v>
      </c>
      <c r="D2465" s="169" t="s">
        <v>565</v>
      </c>
      <c r="E2465" s="170">
        <v>95</v>
      </c>
      <c r="F2465" s="171"/>
      <c r="G2465" s="172">
        <f>ROUND(E2465*F2465,2)</f>
        <v>0</v>
      </c>
      <c r="H2465" s="171"/>
      <c r="I2465" s="172">
        <f>ROUND(E2465*H2465,2)</f>
        <v>0</v>
      </c>
      <c r="J2465" s="171"/>
      <c r="K2465" s="172">
        <f>ROUND(E2465*J2465,2)</f>
        <v>0</v>
      </c>
      <c r="L2465" s="172">
        <v>21</v>
      </c>
      <c r="M2465" s="172">
        <f>G2465*(1+L2465/100)</f>
        <v>0</v>
      </c>
      <c r="N2465" s="172">
        <v>0.25</v>
      </c>
      <c r="O2465" s="172">
        <f>ROUND(E2465*N2465,2)</f>
        <v>23.75</v>
      </c>
      <c r="P2465" s="172">
        <v>0</v>
      </c>
      <c r="Q2465" s="172">
        <f>ROUND(E2465*P2465,2)</f>
        <v>0</v>
      </c>
      <c r="R2465" s="172" t="s">
        <v>938</v>
      </c>
      <c r="S2465" s="172" t="s">
        <v>184</v>
      </c>
      <c r="T2465" s="173" t="s">
        <v>184</v>
      </c>
      <c r="U2465" s="159">
        <v>0</v>
      </c>
      <c r="V2465" s="159">
        <f>ROUND(E2465*U2465,2)</f>
        <v>0</v>
      </c>
      <c r="W2465" s="159"/>
      <c r="X2465" s="150"/>
      <c r="Y2465" s="150"/>
      <c r="Z2465" s="150"/>
      <c r="AA2465" s="150"/>
      <c r="AB2465" s="150"/>
      <c r="AC2465" s="150"/>
      <c r="AD2465" s="150"/>
      <c r="AE2465" s="150"/>
      <c r="AF2465" s="150"/>
      <c r="AG2465" s="150" t="s">
        <v>939</v>
      </c>
      <c r="AH2465" s="150"/>
      <c r="AI2465" s="150"/>
      <c r="AJ2465" s="150"/>
      <c r="AK2465" s="150"/>
      <c r="AL2465" s="150"/>
      <c r="AM2465" s="150"/>
      <c r="AN2465" s="150"/>
      <c r="AO2465" s="150"/>
      <c r="AP2465" s="150"/>
      <c r="AQ2465" s="150"/>
      <c r="AR2465" s="150"/>
      <c r="AS2465" s="150"/>
      <c r="AT2465" s="150"/>
      <c r="AU2465" s="150"/>
      <c r="AV2465" s="150"/>
      <c r="AW2465" s="150"/>
      <c r="AX2465" s="150"/>
      <c r="AY2465" s="150"/>
      <c r="AZ2465" s="150"/>
      <c r="BA2465" s="150"/>
      <c r="BB2465" s="150"/>
      <c r="BC2465" s="150"/>
      <c r="BD2465" s="150"/>
      <c r="BE2465" s="150"/>
      <c r="BF2465" s="150"/>
      <c r="BG2465" s="150"/>
      <c r="BH2465" s="150"/>
    </row>
    <row r="2466" spans="1:60" outlineLevel="1" x14ac:dyDescent="0.2">
      <c r="A2466" s="157"/>
      <c r="B2466" s="158"/>
      <c r="C2466" s="197" t="s">
        <v>1404</v>
      </c>
      <c r="D2466" s="188"/>
      <c r="E2466" s="189">
        <v>10</v>
      </c>
      <c r="F2466" s="159"/>
      <c r="G2466" s="159"/>
      <c r="H2466" s="159"/>
      <c r="I2466" s="159"/>
      <c r="J2466" s="159"/>
      <c r="K2466" s="159"/>
      <c r="L2466" s="159"/>
      <c r="M2466" s="159"/>
      <c r="N2466" s="159"/>
      <c r="O2466" s="159"/>
      <c r="P2466" s="159"/>
      <c r="Q2466" s="159"/>
      <c r="R2466" s="159"/>
      <c r="S2466" s="159"/>
      <c r="T2466" s="159"/>
      <c r="U2466" s="159"/>
      <c r="V2466" s="159"/>
      <c r="W2466" s="159"/>
      <c r="X2466" s="150"/>
      <c r="Y2466" s="150"/>
      <c r="Z2466" s="150"/>
      <c r="AA2466" s="150"/>
      <c r="AB2466" s="150"/>
      <c r="AC2466" s="150"/>
      <c r="AD2466" s="150"/>
      <c r="AE2466" s="150"/>
      <c r="AF2466" s="150"/>
      <c r="AG2466" s="150" t="s">
        <v>245</v>
      </c>
      <c r="AH2466" s="150">
        <v>0</v>
      </c>
      <c r="AI2466" s="150"/>
      <c r="AJ2466" s="150"/>
      <c r="AK2466" s="150"/>
      <c r="AL2466" s="150"/>
      <c r="AM2466" s="150"/>
      <c r="AN2466" s="150"/>
      <c r="AO2466" s="150"/>
      <c r="AP2466" s="150"/>
      <c r="AQ2466" s="150"/>
      <c r="AR2466" s="150"/>
      <c r="AS2466" s="150"/>
      <c r="AT2466" s="150"/>
      <c r="AU2466" s="150"/>
      <c r="AV2466" s="150"/>
      <c r="AW2466" s="150"/>
      <c r="AX2466" s="150"/>
      <c r="AY2466" s="150"/>
      <c r="AZ2466" s="150"/>
      <c r="BA2466" s="150"/>
      <c r="BB2466" s="150"/>
      <c r="BC2466" s="150"/>
      <c r="BD2466" s="150"/>
      <c r="BE2466" s="150"/>
      <c r="BF2466" s="150"/>
      <c r="BG2466" s="150"/>
      <c r="BH2466" s="150"/>
    </row>
    <row r="2467" spans="1:60" outlineLevel="1" x14ac:dyDescent="0.2">
      <c r="A2467" s="157"/>
      <c r="B2467" s="158"/>
      <c r="C2467" s="197" t="s">
        <v>1013</v>
      </c>
      <c r="D2467" s="188"/>
      <c r="E2467" s="189">
        <v>3</v>
      </c>
      <c r="F2467" s="159"/>
      <c r="G2467" s="159"/>
      <c r="H2467" s="159"/>
      <c r="I2467" s="159"/>
      <c r="J2467" s="159"/>
      <c r="K2467" s="159"/>
      <c r="L2467" s="159"/>
      <c r="M2467" s="159"/>
      <c r="N2467" s="159"/>
      <c r="O2467" s="159"/>
      <c r="P2467" s="159"/>
      <c r="Q2467" s="159"/>
      <c r="R2467" s="159"/>
      <c r="S2467" s="159"/>
      <c r="T2467" s="159"/>
      <c r="U2467" s="159"/>
      <c r="V2467" s="159"/>
      <c r="W2467" s="159"/>
      <c r="X2467" s="150"/>
      <c r="Y2467" s="150"/>
      <c r="Z2467" s="150"/>
      <c r="AA2467" s="150"/>
      <c r="AB2467" s="150"/>
      <c r="AC2467" s="150"/>
      <c r="AD2467" s="150"/>
      <c r="AE2467" s="150"/>
      <c r="AF2467" s="150"/>
      <c r="AG2467" s="150" t="s">
        <v>245</v>
      </c>
      <c r="AH2467" s="150">
        <v>0</v>
      </c>
      <c r="AI2467" s="150"/>
      <c r="AJ2467" s="150"/>
      <c r="AK2467" s="150"/>
      <c r="AL2467" s="150"/>
      <c r="AM2467" s="150"/>
      <c r="AN2467" s="150"/>
      <c r="AO2467" s="150"/>
      <c r="AP2467" s="150"/>
      <c r="AQ2467" s="150"/>
      <c r="AR2467" s="150"/>
      <c r="AS2467" s="150"/>
      <c r="AT2467" s="150"/>
      <c r="AU2467" s="150"/>
      <c r="AV2467" s="150"/>
      <c r="AW2467" s="150"/>
      <c r="AX2467" s="150"/>
      <c r="AY2467" s="150"/>
      <c r="AZ2467" s="150"/>
      <c r="BA2467" s="150"/>
      <c r="BB2467" s="150"/>
      <c r="BC2467" s="150"/>
      <c r="BD2467" s="150"/>
      <c r="BE2467" s="150"/>
      <c r="BF2467" s="150"/>
      <c r="BG2467" s="150"/>
      <c r="BH2467" s="150"/>
    </row>
    <row r="2468" spans="1:60" outlineLevel="1" x14ac:dyDescent="0.2">
      <c r="A2468" s="157"/>
      <c r="B2468" s="158"/>
      <c r="C2468" s="197" t="s">
        <v>1288</v>
      </c>
      <c r="D2468" s="188"/>
      <c r="E2468" s="189">
        <v>8</v>
      </c>
      <c r="F2468" s="159"/>
      <c r="G2468" s="159"/>
      <c r="H2468" s="159"/>
      <c r="I2468" s="159"/>
      <c r="J2468" s="159"/>
      <c r="K2468" s="159"/>
      <c r="L2468" s="159"/>
      <c r="M2468" s="159"/>
      <c r="N2468" s="159"/>
      <c r="O2468" s="159"/>
      <c r="P2468" s="159"/>
      <c r="Q2468" s="159"/>
      <c r="R2468" s="159"/>
      <c r="S2468" s="159"/>
      <c r="T2468" s="159"/>
      <c r="U2468" s="159"/>
      <c r="V2468" s="159"/>
      <c r="W2468" s="159"/>
      <c r="X2468" s="150"/>
      <c r="Y2468" s="150"/>
      <c r="Z2468" s="150"/>
      <c r="AA2468" s="150"/>
      <c r="AB2468" s="150"/>
      <c r="AC2468" s="150"/>
      <c r="AD2468" s="150"/>
      <c r="AE2468" s="150"/>
      <c r="AF2468" s="150"/>
      <c r="AG2468" s="150" t="s">
        <v>245</v>
      </c>
      <c r="AH2468" s="150">
        <v>0</v>
      </c>
      <c r="AI2468" s="150"/>
      <c r="AJ2468" s="150"/>
      <c r="AK2468" s="150"/>
      <c r="AL2468" s="150"/>
      <c r="AM2468" s="150"/>
      <c r="AN2468" s="150"/>
      <c r="AO2468" s="150"/>
      <c r="AP2468" s="150"/>
      <c r="AQ2468" s="150"/>
      <c r="AR2468" s="150"/>
      <c r="AS2468" s="150"/>
      <c r="AT2468" s="150"/>
      <c r="AU2468" s="150"/>
      <c r="AV2468" s="150"/>
      <c r="AW2468" s="150"/>
      <c r="AX2468" s="150"/>
      <c r="AY2468" s="150"/>
      <c r="AZ2468" s="150"/>
      <c r="BA2468" s="150"/>
      <c r="BB2468" s="150"/>
      <c r="BC2468" s="150"/>
      <c r="BD2468" s="150"/>
      <c r="BE2468" s="150"/>
      <c r="BF2468" s="150"/>
      <c r="BG2468" s="150"/>
      <c r="BH2468" s="150"/>
    </row>
    <row r="2469" spans="1:60" outlineLevel="1" x14ac:dyDescent="0.2">
      <c r="A2469" s="157"/>
      <c r="B2469" s="158"/>
      <c r="C2469" s="197" t="s">
        <v>1405</v>
      </c>
      <c r="D2469" s="188"/>
      <c r="E2469" s="189">
        <v>4</v>
      </c>
      <c r="F2469" s="159"/>
      <c r="G2469" s="159"/>
      <c r="H2469" s="159"/>
      <c r="I2469" s="159"/>
      <c r="J2469" s="159"/>
      <c r="K2469" s="159"/>
      <c r="L2469" s="159"/>
      <c r="M2469" s="159"/>
      <c r="N2469" s="159"/>
      <c r="O2469" s="159"/>
      <c r="P2469" s="159"/>
      <c r="Q2469" s="159"/>
      <c r="R2469" s="159"/>
      <c r="S2469" s="159"/>
      <c r="T2469" s="159"/>
      <c r="U2469" s="159"/>
      <c r="V2469" s="159"/>
      <c r="W2469" s="159"/>
      <c r="X2469" s="150"/>
      <c r="Y2469" s="150"/>
      <c r="Z2469" s="150"/>
      <c r="AA2469" s="150"/>
      <c r="AB2469" s="150"/>
      <c r="AC2469" s="150"/>
      <c r="AD2469" s="150"/>
      <c r="AE2469" s="150"/>
      <c r="AF2469" s="150"/>
      <c r="AG2469" s="150" t="s">
        <v>245</v>
      </c>
      <c r="AH2469" s="150">
        <v>0</v>
      </c>
      <c r="AI2469" s="150"/>
      <c r="AJ2469" s="150"/>
      <c r="AK2469" s="150"/>
      <c r="AL2469" s="150"/>
      <c r="AM2469" s="150"/>
      <c r="AN2469" s="150"/>
      <c r="AO2469" s="150"/>
      <c r="AP2469" s="150"/>
      <c r="AQ2469" s="150"/>
      <c r="AR2469" s="150"/>
      <c r="AS2469" s="150"/>
      <c r="AT2469" s="150"/>
      <c r="AU2469" s="150"/>
      <c r="AV2469" s="150"/>
      <c r="AW2469" s="150"/>
      <c r="AX2469" s="150"/>
      <c r="AY2469" s="150"/>
      <c r="AZ2469" s="150"/>
      <c r="BA2469" s="150"/>
      <c r="BB2469" s="150"/>
      <c r="BC2469" s="150"/>
      <c r="BD2469" s="150"/>
      <c r="BE2469" s="150"/>
      <c r="BF2469" s="150"/>
      <c r="BG2469" s="150"/>
      <c r="BH2469" s="150"/>
    </row>
    <row r="2470" spans="1:60" outlineLevel="1" x14ac:dyDescent="0.2">
      <c r="A2470" s="157"/>
      <c r="B2470" s="158"/>
      <c r="C2470" s="197" t="s">
        <v>1406</v>
      </c>
      <c r="D2470" s="188"/>
      <c r="E2470" s="189">
        <v>21</v>
      </c>
      <c r="F2470" s="159"/>
      <c r="G2470" s="159"/>
      <c r="H2470" s="159"/>
      <c r="I2470" s="159"/>
      <c r="J2470" s="159"/>
      <c r="K2470" s="159"/>
      <c r="L2470" s="159"/>
      <c r="M2470" s="159"/>
      <c r="N2470" s="159"/>
      <c r="O2470" s="159"/>
      <c r="P2470" s="159"/>
      <c r="Q2470" s="159"/>
      <c r="R2470" s="159"/>
      <c r="S2470" s="159"/>
      <c r="T2470" s="159"/>
      <c r="U2470" s="159"/>
      <c r="V2470" s="159"/>
      <c r="W2470" s="159"/>
      <c r="X2470" s="150"/>
      <c r="Y2470" s="150"/>
      <c r="Z2470" s="150"/>
      <c r="AA2470" s="150"/>
      <c r="AB2470" s="150"/>
      <c r="AC2470" s="150"/>
      <c r="AD2470" s="150"/>
      <c r="AE2470" s="150"/>
      <c r="AF2470" s="150"/>
      <c r="AG2470" s="150" t="s">
        <v>245</v>
      </c>
      <c r="AH2470" s="150">
        <v>0</v>
      </c>
      <c r="AI2470" s="150"/>
      <c r="AJ2470" s="150"/>
      <c r="AK2470" s="150"/>
      <c r="AL2470" s="150"/>
      <c r="AM2470" s="150"/>
      <c r="AN2470" s="150"/>
      <c r="AO2470" s="150"/>
      <c r="AP2470" s="150"/>
      <c r="AQ2470" s="150"/>
      <c r="AR2470" s="150"/>
      <c r="AS2470" s="150"/>
      <c r="AT2470" s="150"/>
      <c r="AU2470" s="150"/>
      <c r="AV2470" s="150"/>
      <c r="AW2470" s="150"/>
      <c r="AX2470" s="150"/>
      <c r="AY2470" s="150"/>
      <c r="AZ2470" s="150"/>
      <c r="BA2470" s="150"/>
      <c r="BB2470" s="150"/>
      <c r="BC2470" s="150"/>
      <c r="BD2470" s="150"/>
      <c r="BE2470" s="150"/>
      <c r="BF2470" s="150"/>
      <c r="BG2470" s="150"/>
      <c r="BH2470" s="150"/>
    </row>
    <row r="2471" spans="1:60" outlineLevel="1" x14ac:dyDescent="0.2">
      <c r="A2471" s="157"/>
      <c r="B2471" s="158"/>
      <c r="C2471" s="197" t="s">
        <v>1017</v>
      </c>
      <c r="D2471" s="188"/>
      <c r="E2471" s="189">
        <v>1</v>
      </c>
      <c r="F2471" s="159"/>
      <c r="G2471" s="159"/>
      <c r="H2471" s="159"/>
      <c r="I2471" s="159"/>
      <c r="J2471" s="159"/>
      <c r="K2471" s="159"/>
      <c r="L2471" s="159"/>
      <c r="M2471" s="159"/>
      <c r="N2471" s="159"/>
      <c r="O2471" s="159"/>
      <c r="P2471" s="159"/>
      <c r="Q2471" s="159"/>
      <c r="R2471" s="159"/>
      <c r="S2471" s="159"/>
      <c r="T2471" s="159"/>
      <c r="U2471" s="159"/>
      <c r="V2471" s="159"/>
      <c r="W2471" s="159"/>
      <c r="X2471" s="150"/>
      <c r="Y2471" s="150"/>
      <c r="Z2471" s="150"/>
      <c r="AA2471" s="150"/>
      <c r="AB2471" s="150"/>
      <c r="AC2471" s="150"/>
      <c r="AD2471" s="150"/>
      <c r="AE2471" s="150"/>
      <c r="AF2471" s="150"/>
      <c r="AG2471" s="150" t="s">
        <v>245</v>
      </c>
      <c r="AH2471" s="150">
        <v>0</v>
      </c>
      <c r="AI2471" s="150"/>
      <c r="AJ2471" s="150"/>
      <c r="AK2471" s="150"/>
      <c r="AL2471" s="150"/>
      <c r="AM2471" s="150"/>
      <c r="AN2471" s="150"/>
      <c r="AO2471" s="150"/>
      <c r="AP2471" s="150"/>
      <c r="AQ2471" s="150"/>
      <c r="AR2471" s="150"/>
      <c r="AS2471" s="150"/>
      <c r="AT2471" s="150"/>
      <c r="AU2471" s="150"/>
      <c r="AV2471" s="150"/>
      <c r="AW2471" s="150"/>
      <c r="AX2471" s="150"/>
      <c r="AY2471" s="150"/>
      <c r="AZ2471" s="150"/>
      <c r="BA2471" s="150"/>
      <c r="BB2471" s="150"/>
      <c r="BC2471" s="150"/>
      <c r="BD2471" s="150"/>
      <c r="BE2471" s="150"/>
      <c r="BF2471" s="150"/>
      <c r="BG2471" s="150"/>
      <c r="BH2471" s="150"/>
    </row>
    <row r="2472" spans="1:60" outlineLevel="1" x14ac:dyDescent="0.2">
      <c r="A2472" s="157"/>
      <c r="B2472" s="158"/>
      <c r="C2472" s="197" t="s">
        <v>1242</v>
      </c>
      <c r="D2472" s="188"/>
      <c r="E2472" s="189">
        <v>1</v>
      </c>
      <c r="F2472" s="159"/>
      <c r="G2472" s="159"/>
      <c r="H2472" s="159"/>
      <c r="I2472" s="159"/>
      <c r="J2472" s="159"/>
      <c r="K2472" s="159"/>
      <c r="L2472" s="159"/>
      <c r="M2472" s="159"/>
      <c r="N2472" s="159"/>
      <c r="O2472" s="159"/>
      <c r="P2472" s="159"/>
      <c r="Q2472" s="159"/>
      <c r="R2472" s="159"/>
      <c r="S2472" s="159"/>
      <c r="T2472" s="159"/>
      <c r="U2472" s="159"/>
      <c r="V2472" s="159"/>
      <c r="W2472" s="159"/>
      <c r="X2472" s="150"/>
      <c r="Y2472" s="150"/>
      <c r="Z2472" s="150"/>
      <c r="AA2472" s="150"/>
      <c r="AB2472" s="150"/>
      <c r="AC2472" s="150"/>
      <c r="AD2472" s="150"/>
      <c r="AE2472" s="150"/>
      <c r="AF2472" s="150"/>
      <c r="AG2472" s="150" t="s">
        <v>245</v>
      </c>
      <c r="AH2472" s="150">
        <v>0</v>
      </c>
      <c r="AI2472" s="150"/>
      <c r="AJ2472" s="150"/>
      <c r="AK2472" s="150"/>
      <c r="AL2472" s="150"/>
      <c r="AM2472" s="150"/>
      <c r="AN2472" s="150"/>
      <c r="AO2472" s="150"/>
      <c r="AP2472" s="150"/>
      <c r="AQ2472" s="150"/>
      <c r="AR2472" s="150"/>
      <c r="AS2472" s="150"/>
      <c r="AT2472" s="150"/>
      <c r="AU2472" s="150"/>
      <c r="AV2472" s="150"/>
      <c r="AW2472" s="150"/>
      <c r="AX2472" s="150"/>
      <c r="AY2472" s="150"/>
      <c r="AZ2472" s="150"/>
      <c r="BA2472" s="150"/>
      <c r="BB2472" s="150"/>
      <c r="BC2472" s="150"/>
      <c r="BD2472" s="150"/>
      <c r="BE2472" s="150"/>
      <c r="BF2472" s="150"/>
      <c r="BG2472" s="150"/>
      <c r="BH2472" s="150"/>
    </row>
    <row r="2473" spans="1:60" outlineLevel="1" x14ac:dyDescent="0.2">
      <c r="A2473" s="157"/>
      <c r="B2473" s="158"/>
      <c r="C2473" s="197" t="s">
        <v>1407</v>
      </c>
      <c r="D2473" s="188"/>
      <c r="E2473" s="189">
        <v>6</v>
      </c>
      <c r="F2473" s="159"/>
      <c r="G2473" s="159"/>
      <c r="H2473" s="159"/>
      <c r="I2473" s="159"/>
      <c r="J2473" s="159"/>
      <c r="K2473" s="159"/>
      <c r="L2473" s="159"/>
      <c r="M2473" s="159"/>
      <c r="N2473" s="159"/>
      <c r="O2473" s="159"/>
      <c r="P2473" s="159"/>
      <c r="Q2473" s="159"/>
      <c r="R2473" s="159"/>
      <c r="S2473" s="159"/>
      <c r="T2473" s="159"/>
      <c r="U2473" s="159"/>
      <c r="V2473" s="159"/>
      <c r="W2473" s="159"/>
      <c r="X2473" s="150"/>
      <c r="Y2473" s="150"/>
      <c r="Z2473" s="150"/>
      <c r="AA2473" s="150"/>
      <c r="AB2473" s="150"/>
      <c r="AC2473" s="150"/>
      <c r="AD2473" s="150"/>
      <c r="AE2473" s="150"/>
      <c r="AF2473" s="150"/>
      <c r="AG2473" s="150" t="s">
        <v>245</v>
      </c>
      <c r="AH2473" s="150">
        <v>0</v>
      </c>
      <c r="AI2473" s="150"/>
      <c r="AJ2473" s="150"/>
      <c r="AK2473" s="150"/>
      <c r="AL2473" s="150"/>
      <c r="AM2473" s="150"/>
      <c r="AN2473" s="150"/>
      <c r="AO2473" s="150"/>
      <c r="AP2473" s="150"/>
      <c r="AQ2473" s="150"/>
      <c r="AR2473" s="150"/>
      <c r="AS2473" s="150"/>
      <c r="AT2473" s="150"/>
      <c r="AU2473" s="150"/>
      <c r="AV2473" s="150"/>
      <c r="AW2473" s="150"/>
      <c r="AX2473" s="150"/>
      <c r="AY2473" s="150"/>
      <c r="AZ2473" s="150"/>
      <c r="BA2473" s="150"/>
      <c r="BB2473" s="150"/>
      <c r="BC2473" s="150"/>
      <c r="BD2473" s="150"/>
      <c r="BE2473" s="150"/>
      <c r="BF2473" s="150"/>
      <c r="BG2473" s="150"/>
      <c r="BH2473" s="150"/>
    </row>
    <row r="2474" spans="1:60" outlineLevel="1" x14ac:dyDescent="0.2">
      <c r="A2474" s="157"/>
      <c r="B2474" s="158"/>
      <c r="C2474" s="197" t="s">
        <v>1020</v>
      </c>
      <c r="D2474" s="188"/>
      <c r="E2474" s="189">
        <v>1</v>
      </c>
      <c r="F2474" s="159"/>
      <c r="G2474" s="159"/>
      <c r="H2474" s="159"/>
      <c r="I2474" s="159"/>
      <c r="J2474" s="159"/>
      <c r="K2474" s="159"/>
      <c r="L2474" s="159"/>
      <c r="M2474" s="159"/>
      <c r="N2474" s="159"/>
      <c r="O2474" s="159"/>
      <c r="P2474" s="159"/>
      <c r="Q2474" s="159"/>
      <c r="R2474" s="159"/>
      <c r="S2474" s="159"/>
      <c r="T2474" s="159"/>
      <c r="U2474" s="159"/>
      <c r="V2474" s="159"/>
      <c r="W2474" s="159"/>
      <c r="X2474" s="150"/>
      <c r="Y2474" s="150"/>
      <c r="Z2474" s="150"/>
      <c r="AA2474" s="150"/>
      <c r="AB2474" s="150"/>
      <c r="AC2474" s="150"/>
      <c r="AD2474" s="150"/>
      <c r="AE2474" s="150"/>
      <c r="AF2474" s="150"/>
      <c r="AG2474" s="150" t="s">
        <v>245</v>
      </c>
      <c r="AH2474" s="150">
        <v>0</v>
      </c>
      <c r="AI2474" s="150"/>
      <c r="AJ2474" s="150"/>
      <c r="AK2474" s="150"/>
      <c r="AL2474" s="150"/>
      <c r="AM2474" s="150"/>
      <c r="AN2474" s="150"/>
      <c r="AO2474" s="150"/>
      <c r="AP2474" s="150"/>
      <c r="AQ2474" s="150"/>
      <c r="AR2474" s="150"/>
      <c r="AS2474" s="150"/>
      <c r="AT2474" s="150"/>
      <c r="AU2474" s="150"/>
      <c r="AV2474" s="150"/>
      <c r="AW2474" s="150"/>
      <c r="AX2474" s="150"/>
      <c r="AY2474" s="150"/>
      <c r="AZ2474" s="150"/>
      <c r="BA2474" s="150"/>
      <c r="BB2474" s="150"/>
      <c r="BC2474" s="150"/>
      <c r="BD2474" s="150"/>
      <c r="BE2474" s="150"/>
      <c r="BF2474" s="150"/>
      <c r="BG2474" s="150"/>
      <c r="BH2474" s="150"/>
    </row>
    <row r="2475" spans="1:60" outlineLevel="1" x14ac:dyDescent="0.2">
      <c r="A2475" s="157"/>
      <c r="B2475" s="158"/>
      <c r="C2475" s="197" t="s">
        <v>1021</v>
      </c>
      <c r="D2475" s="188"/>
      <c r="E2475" s="189">
        <v>2</v>
      </c>
      <c r="F2475" s="159"/>
      <c r="G2475" s="159"/>
      <c r="H2475" s="159"/>
      <c r="I2475" s="159"/>
      <c r="J2475" s="159"/>
      <c r="K2475" s="159"/>
      <c r="L2475" s="159"/>
      <c r="M2475" s="159"/>
      <c r="N2475" s="159"/>
      <c r="O2475" s="159"/>
      <c r="P2475" s="159"/>
      <c r="Q2475" s="159"/>
      <c r="R2475" s="159"/>
      <c r="S2475" s="159"/>
      <c r="T2475" s="159"/>
      <c r="U2475" s="159"/>
      <c r="V2475" s="159"/>
      <c r="W2475" s="159"/>
      <c r="X2475" s="150"/>
      <c r="Y2475" s="150"/>
      <c r="Z2475" s="150"/>
      <c r="AA2475" s="150"/>
      <c r="AB2475" s="150"/>
      <c r="AC2475" s="150"/>
      <c r="AD2475" s="150"/>
      <c r="AE2475" s="150"/>
      <c r="AF2475" s="150"/>
      <c r="AG2475" s="150" t="s">
        <v>245</v>
      </c>
      <c r="AH2475" s="150">
        <v>0</v>
      </c>
      <c r="AI2475" s="150"/>
      <c r="AJ2475" s="150"/>
      <c r="AK2475" s="150"/>
      <c r="AL2475" s="150"/>
      <c r="AM2475" s="150"/>
      <c r="AN2475" s="150"/>
      <c r="AO2475" s="150"/>
      <c r="AP2475" s="150"/>
      <c r="AQ2475" s="150"/>
      <c r="AR2475" s="150"/>
      <c r="AS2475" s="150"/>
      <c r="AT2475" s="150"/>
      <c r="AU2475" s="150"/>
      <c r="AV2475" s="150"/>
      <c r="AW2475" s="150"/>
      <c r="AX2475" s="150"/>
      <c r="AY2475" s="150"/>
      <c r="AZ2475" s="150"/>
      <c r="BA2475" s="150"/>
      <c r="BB2475" s="150"/>
      <c r="BC2475" s="150"/>
      <c r="BD2475" s="150"/>
      <c r="BE2475" s="150"/>
      <c r="BF2475" s="150"/>
      <c r="BG2475" s="150"/>
      <c r="BH2475" s="150"/>
    </row>
    <row r="2476" spans="1:60" outlineLevel="1" x14ac:dyDescent="0.2">
      <c r="A2476" s="157"/>
      <c r="B2476" s="158"/>
      <c r="C2476" s="197" t="s">
        <v>1408</v>
      </c>
      <c r="D2476" s="188"/>
      <c r="E2476" s="189">
        <v>12</v>
      </c>
      <c r="F2476" s="159"/>
      <c r="G2476" s="159"/>
      <c r="H2476" s="159"/>
      <c r="I2476" s="159"/>
      <c r="J2476" s="159"/>
      <c r="K2476" s="159"/>
      <c r="L2476" s="159"/>
      <c r="M2476" s="159"/>
      <c r="N2476" s="159"/>
      <c r="O2476" s="159"/>
      <c r="P2476" s="159"/>
      <c r="Q2476" s="159"/>
      <c r="R2476" s="159"/>
      <c r="S2476" s="159"/>
      <c r="T2476" s="159"/>
      <c r="U2476" s="159"/>
      <c r="V2476" s="159"/>
      <c r="W2476" s="159"/>
      <c r="X2476" s="150"/>
      <c r="Y2476" s="150"/>
      <c r="Z2476" s="150"/>
      <c r="AA2476" s="150"/>
      <c r="AB2476" s="150"/>
      <c r="AC2476" s="150"/>
      <c r="AD2476" s="150"/>
      <c r="AE2476" s="150"/>
      <c r="AF2476" s="150"/>
      <c r="AG2476" s="150" t="s">
        <v>245</v>
      </c>
      <c r="AH2476" s="150">
        <v>0</v>
      </c>
      <c r="AI2476" s="150"/>
      <c r="AJ2476" s="150"/>
      <c r="AK2476" s="150"/>
      <c r="AL2476" s="150"/>
      <c r="AM2476" s="150"/>
      <c r="AN2476" s="150"/>
      <c r="AO2476" s="150"/>
      <c r="AP2476" s="150"/>
      <c r="AQ2476" s="150"/>
      <c r="AR2476" s="150"/>
      <c r="AS2476" s="150"/>
      <c r="AT2476" s="150"/>
      <c r="AU2476" s="150"/>
      <c r="AV2476" s="150"/>
      <c r="AW2476" s="150"/>
      <c r="AX2476" s="150"/>
      <c r="AY2476" s="150"/>
      <c r="AZ2476" s="150"/>
      <c r="BA2476" s="150"/>
      <c r="BB2476" s="150"/>
      <c r="BC2476" s="150"/>
      <c r="BD2476" s="150"/>
      <c r="BE2476" s="150"/>
      <c r="BF2476" s="150"/>
      <c r="BG2476" s="150"/>
      <c r="BH2476" s="150"/>
    </row>
    <row r="2477" spans="1:60" outlineLevel="1" x14ac:dyDescent="0.2">
      <c r="A2477" s="157"/>
      <c r="B2477" s="158"/>
      <c r="C2477" s="197" t="s">
        <v>1409</v>
      </c>
      <c r="D2477" s="188"/>
      <c r="E2477" s="189">
        <v>1</v>
      </c>
      <c r="F2477" s="159"/>
      <c r="G2477" s="159"/>
      <c r="H2477" s="159"/>
      <c r="I2477" s="159"/>
      <c r="J2477" s="159"/>
      <c r="K2477" s="159"/>
      <c r="L2477" s="159"/>
      <c r="M2477" s="159"/>
      <c r="N2477" s="159"/>
      <c r="O2477" s="159"/>
      <c r="P2477" s="159"/>
      <c r="Q2477" s="159"/>
      <c r="R2477" s="159"/>
      <c r="S2477" s="159"/>
      <c r="T2477" s="159"/>
      <c r="U2477" s="159"/>
      <c r="V2477" s="159"/>
      <c r="W2477" s="159"/>
      <c r="X2477" s="150"/>
      <c r="Y2477" s="150"/>
      <c r="Z2477" s="150"/>
      <c r="AA2477" s="150"/>
      <c r="AB2477" s="150"/>
      <c r="AC2477" s="150"/>
      <c r="AD2477" s="150"/>
      <c r="AE2477" s="150"/>
      <c r="AF2477" s="150"/>
      <c r="AG2477" s="150" t="s">
        <v>245</v>
      </c>
      <c r="AH2477" s="150">
        <v>0</v>
      </c>
      <c r="AI2477" s="150"/>
      <c r="AJ2477" s="150"/>
      <c r="AK2477" s="150"/>
      <c r="AL2477" s="150"/>
      <c r="AM2477" s="150"/>
      <c r="AN2477" s="150"/>
      <c r="AO2477" s="150"/>
      <c r="AP2477" s="150"/>
      <c r="AQ2477" s="150"/>
      <c r="AR2477" s="150"/>
      <c r="AS2477" s="150"/>
      <c r="AT2477" s="150"/>
      <c r="AU2477" s="150"/>
      <c r="AV2477" s="150"/>
      <c r="AW2477" s="150"/>
      <c r="AX2477" s="150"/>
      <c r="AY2477" s="150"/>
      <c r="AZ2477" s="150"/>
      <c r="BA2477" s="150"/>
      <c r="BB2477" s="150"/>
      <c r="BC2477" s="150"/>
      <c r="BD2477" s="150"/>
      <c r="BE2477" s="150"/>
      <c r="BF2477" s="150"/>
      <c r="BG2477" s="150"/>
      <c r="BH2477" s="150"/>
    </row>
    <row r="2478" spans="1:60" outlineLevel="1" x14ac:dyDescent="0.2">
      <c r="A2478" s="157"/>
      <c r="B2478" s="158"/>
      <c r="C2478" s="197" t="s">
        <v>1410</v>
      </c>
      <c r="D2478" s="188"/>
      <c r="E2478" s="189">
        <v>9</v>
      </c>
      <c r="F2478" s="159"/>
      <c r="G2478" s="159"/>
      <c r="H2478" s="159"/>
      <c r="I2478" s="159"/>
      <c r="J2478" s="159"/>
      <c r="K2478" s="159"/>
      <c r="L2478" s="159"/>
      <c r="M2478" s="159"/>
      <c r="N2478" s="159"/>
      <c r="O2478" s="159"/>
      <c r="P2478" s="159"/>
      <c r="Q2478" s="159"/>
      <c r="R2478" s="159"/>
      <c r="S2478" s="159"/>
      <c r="T2478" s="159"/>
      <c r="U2478" s="159"/>
      <c r="V2478" s="159"/>
      <c r="W2478" s="159"/>
      <c r="X2478" s="150"/>
      <c r="Y2478" s="150"/>
      <c r="Z2478" s="150"/>
      <c r="AA2478" s="150"/>
      <c r="AB2478" s="150"/>
      <c r="AC2478" s="150"/>
      <c r="AD2478" s="150"/>
      <c r="AE2478" s="150"/>
      <c r="AF2478" s="150"/>
      <c r="AG2478" s="150" t="s">
        <v>245</v>
      </c>
      <c r="AH2478" s="150">
        <v>0</v>
      </c>
      <c r="AI2478" s="150"/>
      <c r="AJ2478" s="150"/>
      <c r="AK2478" s="150"/>
      <c r="AL2478" s="150"/>
      <c r="AM2478" s="150"/>
      <c r="AN2478" s="150"/>
      <c r="AO2478" s="150"/>
      <c r="AP2478" s="150"/>
      <c r="AQ2478" s="150"/>
      <c r="AR2478" s="150"/>
      <c r="AS2478" s="150"/>
      <c r="AT2478" s="150"/>
      <c r="AU2478" s="150"/>
      <c r="AV2478" s="150"/>
      <c r="AW2478" s="150"/>
      <c r="AX2478" s="150"/>
      <c r="AY2478" s="150"/>
      <c r="AZ2478" s="150"/>
      <c r="BA2478" s="150"/>
      <c r="BB2478" s="150"/>
      <c r="BC2478" s="150"/>
      <c r="BD2478" s="150"/>
      <c r="BE2478" s="150"/>
      <c r="BF2478" s="150"/>
      <c r="BG2478" s="150"/>
      <c r="BH2478" s="150"/>
    </row>
    <row r="2479" spans="1:60" outlineLevel="1" x14ac:dyDescent="0.2">
      <c r="A2479" s="157"/>
      <c r="B2479" s="158"/>
      <c r="C2479" s="197" t="s">
        <v>1026</v>
      </c>
      <c r="D2479" s="188"/>
      <c r="E2479" s="189">
        <v>6</v>
      </c>
      <c r="F2479" s="159"/>
      <c r="G2479" s="159"/>
      <c r="H2479" s="159"/>
      <c r="I2479" s="159"/>
      <c r="J2479" s="159"/>
      <c r="K2479" s="159"/>
      <c r="L2479" s="159"/>
      <c r="M2479" s="159"/>
      <c r="N2479" s="159"/>
      <c r="O2479" s="159"/>
      <c r="P2479" s="159"/>
      <c r="Q2479" s="159"/>
      <c r="R2479" s="159"/>
      <c r="S2479" s="159"/>
      <c r="T2479" s="159"/>
      <c r="U2479" s="159"/>
      <c r="V2479" s="159"/>
      <c r="W2479" s="159"/>
      <c r="X2479" s="150"/>
      <c r="Y2479" s="150"/>
      <c r="Z2479" s="150"/>
      <c r="AA2479" s="150"/>
      <c r="AB2479" s="150"/>
      <c r="AC2479" s="150"/>
      <c r="AD2479" s="150"/>
      <c r="AE2479" s="150"/>
      <c r="AF2479" s="150"/>
      <c r="AG2479" s="150" t="s">
        <v>245</v>
      </c>
      <c r="AH2479" s="150">
        <v>0</v>
      </c>
      <c r="AI2479" s="150"/>
      <c r="AJ2479" s="150"/>
      <c r="AK2479" s="150"/>
      <c r="AL2479" s="150"/>
      <c r="AM2479" s="150"/>
      <c r="AN2479" s="150"/>
      <c r="AO2479" s="150"/>
      <c r="AP2479" s="150"/>
      <c r="AQ2479" s="150"/>
      <c r="AR2479" s="150"/>
      <c r="AS2479" s="150"/>
      <c r="AT2479" s="150"/>
      <c r="AU2479" s="150"/>
      <c r="AV2479" s="150"/>
      <c r="AW2479" s="150"/>
      <c r="AX2479" s="150"/>
      <c r="AY2479" s="150"/>
      <c r="AZ2479" s="150"/>
      <c r="BA2479" s="150"/>
      <c r="BB2479" s="150"/>
      <c r="BC2479" s="150"/>
      <c r="BD2479" s="150"/>
      <c r="BE2479" s="150"/>
      <c r="BF2479" s="150"/>
      <c r="BG2479" s="150"/>
      <c r="BH2479" s="150"/>
    </row>
    <row r="2480" spans="1:60" outlineLevel="1" x14ac:dyDescent="0.2">
      <c r="A2480" s="157"/>
      <c r="B2480" s="158"/>
      <c r="C2480" s="197" t="s">
        <v>1038</v>
      </c>
      <c r="D2480" s="188"/>
      <c r="E2480" s="189">
        <v>2</v>
      </c>
      <c r="F2480" s="159"/>
      <c r="G2480" s="159"/>
      <c r="H2480" s="159"/>
      <c r="I2480" s="159"/>
      <c r="J2480" s="159"/>
      <c r="K2480" s="159"/>
      <c r="L2480" s="159"/>
      <c r="M2480" s="159"/>
      <c r="N2480" s="159"/>
      <c r="O2480" s="159"/>
      <c r="P2480" s="159"/>
      <c r="Q2480" s="159"/>
      <c r="R2480" s="159"/>
      <c r="S2480" s="159"/>
      <c r="T2480" s="159"/>
      <c r="U2480" s="159"/>
      <c r="V2480" s="159"/>
      <c r="W2480" s="159"/>
      <c r="X2480" s="150"/>
      <c r="Y2480" s="150"/>
      <c r="Z2480" s="150"/>
      <c r="AA2480" s="150"/>
      <c r="AB2480" s="150"/>
      <c r="AC2480" s="150"/>
      <c r="AD2480" s="150"/>
      <c r="AE2480" s="150"/>
      <c r="AF2480" s="150"/>
      <c r="AG2480" s="150" t="s">
        <v>245</v>
      </c>
      <c r="AH2480" s="150">
        <v>0</v>
      </c>
      <c r="AI2480" s="150"/>
      <c r="AJ2480" s="150"/>
      <c r="AK2480" s="150"/>
      <c r="AL2480" s="150"/>
      <c r="AM2480" s="150"/>
      <c r="AN2480" s="150"/>
      <c r="AO2480" s="150"/>
      <c r="AP2480" s="150"/>
      <c r="AQ2480" s="150"/>
      <c r="AR2480" s="150"/>
      <c r="AS2480" s="150"/>
      <c r="AT2480" s="150"/>
      <c r="AU2480" s="150"/>
      <c r="AV2480" s="150"/>
      <c r="AW2480" s="150"/>
      <c r="AX2480" s="150"/>
      <c r="AY2480" s="150"/>
      <c r="AZ2480" s="150"/>
      <c r="BA2480" s="150"/>
      <c r="BB2480" s="150"/>
      <c r="BC2480" s="150"/>
      <c r="BD2480" s="150"/>
      <c r="BE2480" s="150"/>
      <c r="BF2480" s="150"/>
      <c r="BG2480" s="150"/>
      <c r="BH2480" s="150"/>
    </row>
    <row r="2481" spans="1:60" outlineLevel="1" x14ac:dyDescent="0.2">
      <c r="A2481" s="157"/>
      <c r="B2481" s="158"/>
      <c r="C2481" s="197" t="s">
        <v>1271</v>
      </c>
      <c r="D2481" s="188"/>
      <c r="E2481" s="189">
        <v>4</v>
      </c>
      <c r="F2481" s="159"/>
      <c r="G2481" s="159"/>
      <c r="H2481" s="159"/>
      <c r="I2481" s="159"/>
      <c r="J2481" s="159"/>
      <c r="K2481" s="159"/>
      <c r="L2481" s="159"/>
      <c r="M2481" s="159"/>
      <c r="N2481" s="159"/>
      <c r="O2481" s="159"/>
      <c r="P2481" s="159"/>
      <c r="Q2481" s="159"/>
      <c r="R2481" s="159"/>
      <c r="S2481" s="159"/>
      <c r="T2481" s="159"/>
      <c r="U2481" s="159"/>
      <c r="V2481" s="159"/>
      <c r="W2481" s="159"/>
      <c r="X2481" s="150"/>
      <c r="Y2481" s="150"/>
      <c r="Z2481" s="150"/>
      <c r="AA2481" s="150"/>
      <c r="AB2481" s="150"/>
      <c r="AC2481" s="150"/>
      <c r="AD2481" s="150"/>
      <c r="AE2481" s="150"/>
      <c r="AF2481" s="150"/>
      <c r="AG2481" s="150" t="s">
        <v>245</v>
      </c>
      <c r="AH2481" s="150">
        <v>0</v>
      </c>
      <c r="AI2481" s="150"/>
      <c r="AJ2481" s="150"/>
      <c r="AK2481" s="150"/>
      <c r="AL2481" s="150"/>
      <c r="AM2481" s="150"/>
      <c r="AN2481" s="150"/>
      <c r="AO2481" s="150"/>
      <c r="AP2481" s="150"/>
      <c r="AQ2481" s="150"/>
      <c r="AR2481" s="150"/>
      <c r="AS2481" s="150"/>
      <c r="AT2481" s="150"/>
      <c r="AU2481" s="150"/>
      <c r="AV2481" s="150"/>
      <c r="AW2481" s="150"/>
      <c r="AX2481" s="150"/>
      <c r="AY2481" s="150"/>
      <c r="AZ2481" s="150"/>
      <c r="BA2481" s="150"/>
      <c r="BB2481" s="150"/>
      <c r="BC2481" s="150"/>
      <c r="BD2481" s="150"/>
      <c r="BE2481" s="150"/>
      <c r="BF2481" s="150"/>
      <c r="BG2481" s="150"/>
      <c r="BH2481" s="150"/>
    </row>
    <row r="2482" spans="1:60" outlineLevel="1" x14ac:dyDescent="0.2">
      <c r="A2482" s="157"/>
      <c r="B2482" s="158"/>
      <c r="C2482" s="197" t="s">
        <v>1029</v>
      </c>
      <c r="D2482" s="188"/>
      <c r="E2482" s="189">
        <v>1</v>
      </c>
      <c r="F2482" s="159"/>
      <c r="G2482" s="159"/>
      <c r="H2482" s="159"/>
      <c r="I2482" s="159"/>
      <c r="J2482" s="159"/>
      <c r="K2482" s="159"/>
      <c r="L2482" s="159"/>
      <c r="M2482" s="159"/>
      <c r="N2482" s="159"/>
      <c r="O2482" s="159"/>
      <c r="P2482" s="159"/>
      <c r="Q2482" s="159"/>
      <c r="R2482" s="159"/>
      <c r="S2482" s="159"/>
      <c r="T2482" s="159"/>
      <c r="U2482" s="159"/>
      <c r="V2482" s="159"/>
      <c r="W2482" s="159"/>
      <c r="X2482" s="150"/>
      <c r="Y2482" s="150"/>
      <c r="Z2482" s="150"/>
      <c r="AA2482" s="150"/>
      <c r="AB2482" s="150"/>
      <c r="AC2482" s="150"/>
      <c r="AD2482" s="150"/>
      <c r="AE2482" s="150"/>
      <c r="AF2482" s="150"/>
      <c r="AG2482" s="150" t="s">
        <v>245</v>
      </c>
      <c r="AH2482" s="150">
        <v>0</v>
      </c>
      <c r="AI2482" s="150"/>
      <c r="AJ2482" s="150"/>
      <c r="AK2482" s="150"/>
      <c r="AL2482" s="150"/>
      <c r="AM2482" s="150"/>
      <c r="AN2482" s="150"/>
      <c r="AO2482" s="150"/>
      <c r="AP2482" s="150"/>
      <c r="AQ2482" s="150"/>
      <c r="AR2482" s="150"/>
      <c r="AS2482" s="150"/>
      <c r="AT2482" s="150"/>
      <c r="AU2482" s="150"/>
      <c r="AV2482" s="150"/>
      <c r="AW2482" s="150"/>
      <c r="AX2482" s="150"/>
      <c r="AY2482" s="150"/>
      <c r="AZ2482" s="150"/>
      <c r="BA2482" s="150"/>
      <c r="BB2482" s="150"/>
      <c r="BC2482" s="150"/>
      <c r="BD2482" s="150"/>
      <c r="BE2482" s="150"/>
      <c r="BF2482" s="150"/>
      <c r="BG2482" s="150"/>
      <c r="BH2482" s="150"/>
    </row>
    <row r="2483" spans="1:60" outlineLevel="1" x14ac:dyDescent="0.2">
      <c r="A2483" s="157"/>
      <c r="B2483" s="158"/>
      <c r="C2483" s="197" t="s">
        <v>1411</v>
      </c>
      <c r="D2483" s="188"/>
      <c r="E2483" s="189">
        <v>3</v>
      </c>
      <c r="F2483" s="159"/>
      <c r="G2483" s="159"/>
      <c r="H2483" s="159"/>
      <c r="I2483" s="159"/>
      <c r="J2483" s="159"/>
      <c r="K2483" s="159"/>
      <c r="L2483" s="159"/>
      <c r="M2483" s="159"/>
      <c r="N2483" s="159"/>
      <c r="O2483" s="159"/>
      <c r="P2483" s="159"/>
      <c r="Q2483" s="159"/>
      <c r="R2483" s="159"/>
      <c r="S2483" s="159"/>
      <c r="T2483" s="159"/>
      <c r="U2483" s="159"/>
      <c r="V2483" s="159"/>
      <c r="W2483" s="159"/>
      <c r="X2483" s="150"/>
      <c r="Y2483" s="150"/>
      <c r="Z2483" s="150"/>
      <c r="AA2483" s="150"/>
      <c r="AB2483" s="150"/>
      <c r="AC2483" s="150"/>
      <c r="AD2483" s="150"/>
      <c r="AE2483" s="150"/>
      <c r="AF2483" s="150"/>
      <c r="AG2483" s="150" t="s">
        <v>245</v>
      </c>
      <c r="AH2483" s="150">
        <v>0</v>
      </c>
      <c r="AI2483" s="150"/>
      <c r="AJ2483" s="150"/>
      <c r="AK2483" s="150"/>
      <c r="AL2483" s="150"/>
      <c r="AM2483" s="150"/>
      <c r="AN2483" s="150"/>
      <c r="AO2483" s="150"/>
      <c r="AP2483" s="150"/>
      <c r="AQ2483" s="150"/>
      <c r="AR2483" s="150"/>
      <c r="AS2483" s="150"/>
      <c r="AT2483" s="150"/>
      <c r="AU2483" s="150"/>
      <c r="AV2483" s="150"/>
      <c r="AW2483" s="150"/>
      <c r="AX2483" s="150"/>
      <c r="AY2483" s="150"/>
      <c r="AZ2483" s="150"/>
      <c r="BA2483" s="150"/>
      <c r="BB2483" s="150"/>
      <c r="BC2483" s="150"/>
      <c r="BD2483" s="150"/>
      <c r="BE2483" s="150"/>
      <c r="BF2483" s="150"/>
      <c r="BG2483" s="150"/>
      <c r="BH2483" s="150"/>
    </row>
    <row r="2484" spans="1:60" ht="22.5" outlineLevel="1" x14ac:dyDescent="0.2">
      <c r="A2484" s="167">
        <v>117</v>
      </c>
      <c r="B2484" s="168" t="s">
        <v>1412</v>
      </c>
      <c r="C2484" s="184" t="s">
        <v>1413</v>
      </c>
      <c r="D2484" s="169" t="s">
        <v>565</v>
      </c>
      <c r="E2484" s="170">
        <v>106</v>
      </c>
      <c r="F2484" s="171"/>
      <c r="G2484" s="172">
        <f>ROUND(E2484*F2484,2)</f>
        <v>0</v>
      </c>
      <c r="H2484" s="171"/>
      <c r="I2484" s="172">
        <f>ROUND(E2484*H2484,2)</f>
        <v>0</v>
      </c>
      <c r="J2484" s="171"/>
      <c r="K2484" s="172">
        <f>ROUND(E2484*J2484,2)</f>
        <v>0</v>
      </c>
      <c r="L2484" s="172">
        <v>21</v>
      </c>
      <c r="M2484" s="172">
        <f>G2484*(1+L2484/100)</f>
        <v>0</v>
      </c>
      <c r="N2484" s="172">
        <v>0.5</v>
      </c>
      <c r="O2484" s="172">
        <f>ROUND(E2484*N2484,2)</f>
        <v>53</v>
      </c>
      <c r="P2484" s="172">
        <v>0</v>
      </c>
      <c r="Q2484" s="172">
        <f>ROUND(E2484*P2484,2)</f>
        <v>0</v>
      </c>
      <c r="R2484" s="172" t="s">
        <v>938</v>
      </c>
      <c r="S2484" s="172" t="s">
        <v>184</v>
      </c>
      <c r="T2484" s="173" t="s">
        <v>184</v>
      </c>
      <c r="U2484" s="159">
        <v>0</v>
      </c>
      <c r="V2484" s="159">
        <f>ROUND(E2484*U2484,2)</f>
        <v>0</v>
      </c>
      <c r="W2484" s="159"/>
      <c r="X2484" s="150"/>
      <c r="Y2484" s="150"/>
      <c r="Z2484" s="150"/>
      <c r="AA2484" s="150"/>
      <c r="AB2484" s="150"/>
      <c r="AC2484" s="150"/>
      <c r="AD2484" s="150"/>
      <c r="AE2484" s="150"/>
      <c r="AF2484" s="150"/>
      <c r="AG2484" s="150" t="s">
        <v>939</v>
      </c>
      <c r="AH2484" s="150"/>
      <c r="AI2484" s="150"/>
      <c r="AJ2484" s="150"/>
      <c r="AK2484" s="150"/>
      <c r="AL2484" s="150"/>
      <c r="AM2484" s="150"/>
      <c r="AN2484" s="150"/>
      <c r="AO2484" s="150"/>
      <c r="AP2484" s="150"/>
      <c r="AQ2484" s="150"/>
      <c r="AR2484" s="150"/>
      <c r="AS2484" s="150"/>
      <c r="AT2484" s="150"/>
      <c r="AU2484" s="150"/>
      <c r="AV2484" s="150"/>
      <c r="AW2484" s="150"/>
      <c r="AX2484" s="150"/>
      <c r="AY2484" s="150"/>
      <c r="AZ2484" s="150"/>
      <c r="BA2484" s="150"/>
      <c r="BB2484" s="150"/>
      <c r="BC2484" s="150"/>
      <c r="BD2484" s="150"/>
      <c r="BE2484" s="150"/>
      <c r="BF2484" s="150"/>
      <c r="BG2484" s="150"/>
      <c r="BH2484" s="150"/>
    </row>
    <row r="2485" spans="1:60" outlineLevel="1" x14ac:dyDescent="0.2">
      <c r="A2485" s="157"/>
      <c r="B2485" s="158"/>
      <c r="C2485" s="197" t="s">
        <v>1414</v>
      </c>
      <c r="D2485" s="188"/>
      <c r="E2485" s="189">
        <v>11</v>
      </c>
      <c r="F2485" s="159"/>
      <c r="G2485" s="159"/>
      <c r="H2485" s="159"/>
      <c r="I2485" s="159"/>
      <c r="J2485" s="159"/>
      <c r="K2485" s="159"/>
      <c r="L2485" s="159"/>
      <c r="M2485" s="159"/>
      <c r="N2485" s="159"/>
      <c r="O2485" s="159"/>
      <c r="P2485" s="159"/>
      <c r="Q2485" s="159"/>
      <c r="R2485" s="159"/>
      <c r="S2485" s="159"/>
      <c r="T2485" s="159"/>
      <c r="U2485" s="159"/>
      <c r="V2485" s="159"/>
      <c r="W2485" s="159"/>
      <c r="X2485" s="150"/>
      <c r="Y2485" s="150"/>
      <c r="Z2485" s="150"/>
      <c r="AA2485" s="150"/>
      <c r="AB2485" s="150"/>
      <c r="AC2485" s="150"/>
      <c r="AD2485" s="150"/>
      <c r="AE2485" s="150"/>
      <c r="AF2485" s="150"/>
      <c r="AG2485" s="150" t="s">
        <v>245</v>
      </c>
      <c r="AH2485" s="150">
        <v>0</v>
      </c>
      <c r="AI2485" s="150"/>
      <c r="AJ2485" s="150"/>
      <c r="AK2485" s="150"/>
      <c r="AL2485" s="150"/>
      <c r="AM2485" s="150"/>
      <c r="AN2485" s="150"/>
      <c r="AO2485" s="150"/>
      <c r="AP2485" s="150"/>
      <c r="AQ2485" s="150"/>
      <c r="AR2485" s="150"/>
      <c r="AS2485" s="150"/>
      <c r="AT2485" s="150"/>
      <c r="AU2485" s="150"/>
      <c r="AV2485" s="150"/>
      <c r="AW2485" s="150"/>
      <c r="AX2485" s="150"/>
      <c r="AY2485" s="150"/>
      <c r="AZ2485" s="150"/>
      <c r="BA2485" s="150"/>
      <c r="BB2485" s="150"/>
      <c r="BC2485" s="150"/>
      <c r="BD2485" s="150"/>
      <c r="BE2485" s="150"/>
      <c r="BF2485" s="150"/>
      <c r="BG2485" s="150"/>
      <c r="BH2485" s="150"/>
    </row>
    <row r="2486" spans="1:60" outlineLevel="1" x14ac:dyDescent="0.2">
      <c r="A2486" s="157"/>
      <c r="B2486" s="158"/>
      <c r="C2486" s="197" t="s">
        <v>1013</v>
      </c>
      <c r="D2486" s="188"/>
      <c r="E2486" s="189">
        <v>3</v>
      </c>
      <c r="F2486" s="159"/>
      <c r="G2486" s="159"/>
      <c r="H2486" s="159"/>
      <c r="I2486" s="159"/>
      <c r="J2486" s="159"/>
      <c r="K2486" s="159"/>
      <c r="L2486" s="159"/>
      <c r="M2486" s="159"/>
      <c r="N2486" s="159"/>
      <c r="O2486" s="159"/>
      <c r="P2486" s="159"/>
      <c r="Q2486" s="159"/>
      <c r="R2486" s="159"/>
      <c r="S2486" s="159"/>
      <c r="T2486" s="159"/>
      <c r="U2486" s="159"/>
      <c r="V2486" s="159"/>
      <c r="W2486" s="159"/>
      <c r="X2486" s="150"/>
      <c r="Y2486" s="150"/>
      <c r="Z2486" s="150"/>
      <c r="AA2486" s="150"/>
      <c r="AB2486" s="150"/>
      <c r="AC2486" s="150"/>
      <c r="AD2486" s="150"/>
      <c r="AE2486" s="150"/>
      <c r="AF2486" s="150"/>
      <c r="AG2486" s="150" t="s">
        <v>245</v>
      </c>
      <c r="AH2486" s="150">
        <v>0</v>
      </c>
      <c r="AI2486" s="150"/>
      <c r="AJ2486" s="150"/>
      <c r="AK2486" s="150"/>
      <c r="AL2486" s="150"/>
      <c r="AM2486" s="150"/>
      <c r="AN2486" s="150"/>
      <c r="AO2486" s="150"/>
      <c r="AP2486" s="150"/>
      <c r="AQ2486" s="150"/>
      <c r="AR2486" s="150"/>
      <c r="AS2486" s="150"/>
      <c r="AT2486" s="150"/>
      <c r="AU2486" s="150"/>
      <c r="AV2486" s="150"/>
      <c r="AW2486" s="150"/>
      <c r="AX2486" s="150"/>
      <c r="AY2486" s="150"/>
      <c r="AZ2486" s="150"/>
      <c r="BA2486" s="150"/>
      <c r="BB2486" s="150"/>
      <c r="BC2486" s="150"/>
      <c r="BD2486" s="150"/>
      <c r="BE2486" s="150"/>
      <c r="BF2486" s="150"/>
      <c r="BG2486" s="150"/>
      <c r="BH2486" s="150"/>
    </row>
    <row r="2487" spans="1:60" outlineLevel="1" x14ac:dyDescent="0.2">
      <c r="A2487" s="157"/>
      <c r="B2487" s="158"/>
      <c r="C2487" s="197" t="s">
        <v>1264</v>
      </c>
      <c r="D2487" s="188"/>
      <c r="E2487" s="189">
        <v>6</v>
      </c>
      <c r="F2487" s="159"/>
      <c r="G2487" s="159"/>
      <c r="H2487" s="159"/>
      <c r="I2487" s="159"/>
      <c r="J2487" s="159"/>
      <c r="K2487" s="159"/>
      <c r="L2487" s="159"/>
      <c r="M2487" s="159"/>
      <c r="N2487" s="159"/>
      <c r="O2487" s="159"/>
      <c r="P2487" s="159"/>
      <c r="Q2487" s="159"/>
      <c r="R2487" s="159"/>
      <c r="S2487" s="159"/>
      <c r="T2487" s="159"/>
      <c r="U2487" s="159"/>
      <c r="V2487" s="159"/>
      <c r="W2487" s="159"/>
      <c r="X2487" s="150"/>
      <c r="Y2487" s="150"/>
      <c r="Z2487" s="150"/>
      <c r="AA2487" s="150"/>
      <c r="AB2487" s="150"/>
      <c r="AC2487" s="150"/>
      <c r="AD2487" s="150"/>
      <c r="AE2487" s="150"/>
      <c r="AF2487" s="150"/>
      <c r="AG2487" s="150" t="s">
        <v>245</v>
      </c>
      <c r="AH2487" s="150">
        <v>0</v>
      </c>
      <c r="AI2487" s="150"/>
      <c r="AJ2487" s="150"/>
      <c r="AK2487" s="150"/>
      <c r="AL2487" s="150"/>
      <c r="AM2487" s="150"/>
      <c r="AN2487" s="150"/>
      <c r="AO2487" s="150"/>
      <c r="AP2487" s="150"/>
      <c r="AQ2487" s="150"/>
      <c r="AR2487" s="150"/>
      <c r="AS2487" s="150"/>
      <c r="AT2487" s="150"/>
      <c r="AU2487" s="150"/>
      <c r="AV2487" s="150"/>
      <c r="AW2487" s="150"/>
      <c r="AX2487" s="150"/>
      <c r="AY2487" s="150"/>
      <c r="AZ2487" s="150"/>
      <c r="BA2487" s="150"/>
      <c r="BB2487" s="150"/>
      <c r="BC2487" s="150"/>
      <c r="BD2487" s="150"/>
      <c r="BE2487" s="150"/>
      <c r="BF2487" s="150"/>
      <c r="BG2487" s="150"/>
      <c r="BH2487" s="150"/>
    </row>
    <row r="2488" spans="1:60" outlineLevel="1" x14ac:dyDescent="0.2">
      <c r="A2488" s="157"/>
      <c r="B2488" s="158"/>
      <c r="C2488" s="197" t="s">
        <v>1240</v>
      </c>
      <c r="D2488" s="188"/>
      <c r="E2488" s="189">
        <v>3</v>
      </c>
      <c r="F2488" s="159"/>
      <c r="G2488" s="159"/>
      <c r="H2488" s="159"/>
      <c r="I2488" s="159"/>
      <c r="J2488" s="159"/>
      <c r="K2488" s="159"/>
      <c r="L2488" s="159"/>
      <c r="M2488" s="159"/>
      <c r="N2488" s="159"/>
      <c r="O2488" s="159"/>
      <c r="P2488" s="159"/>
      <c r="Q2488" s="159"/>
      <c r="R2488" s="159"/>
      <c r="S2488" s="159"/>
      <c r="T2488" s="159"/>
      <c r="U2488" s="159"/>
      <c r="V2488" s="159"/>
      <c r="W2488" s="159"/>
      <c r="X2488" s="150"/>
      <c r="Y2488" s="150"/>
      <c r="Z2488" s="150"/>
      <c r="AA2488" s="150"/>
      <c r="AB2488" s="150"/>
      <c r="AC2488" s="150"/>
      <c r="AD2488" s="150"/>
      <c r="AE2488" s="150"/>
      <c r="AF2488" s="150"/>
      <c r="AG2488" s="150" t="s">
        <v>245</v>
      </c>
      <c r="AH2488" s="150">
        <v>0</v>
      </c>
      <c r="AI2488" s="150"/>
      <c r="AJ2488" s="150"/>
      <c r="AK2488" s="150"/>
      <c r="AL2488" s="150"/>
      <c r="AM2488" s="150"/>
      <c r="AN2488" s="150"/>
      <c r="AO2488" s="150"/>
      <c r="AP2488" s="150"/>
      <c r="AQ2488" s="150"/>
      <c r="AR2488" s="150"/>
      <c r="AS2488" s="150"/>
      <c r="AT2488" s="150"/>
      <c r="AU2488" s="150"/>
      <c r="AV2488" s="150"/>
      <c r="AW2488" s="150"/>
      <c r="AX2488" s="150"/>
      <c r="AY2488" s="150"/>
      <c r="AZ2488" s="150"/>
      <c r="BA2488" s="150"/>
      <c r="BB2488" s="150"/>
      <c r="BC2488" s="150"/>
      <c r="BD2488" s="150"/>
      <c r="BE2488" s="150"/>
      <c r="BF2488" s="150"/>
      <c r="BG2488" s="150"/>
      <c r="BH2488" s="150"/>
    </row>
    <row r="2489" spans="1:60" outlineLevel="1" x14ac:dyDescent="0.2">
      <c r="A2489" s="157"/>
      <c r="B2489" s="158"/>
      <c r="C2489" s="197" t="s">
        <v>1415</v>
      </c>
      <c r="D2489" s="188"/>
      <c r="E2489" s="189">
        <v>20</v>
      </c>
      <c r="F2489" s="159"/>
      <c r="G2489" s="159"/>
      <c r="H2489" s="159"/>
      <c r="I2489" s="159"/>
      <c r="J2489" s="159"/>
      <c r="K2489" s="159"/>
      <c r="L2489" s="159"/>
      <c r="M2489" s="159"/>
      <c r="N2489" s="159"/>
      <c r="O2489" s="159"/>
      <c r="P2489" s="159"/>
      <c r="Q2489" s="159"/>
      <c r="R2489" s="159"/>
      <c r="S2489" s="159"/>
      <c r="T2489" s="159"/>
      <c r="U2489" s="159"/>
      <c r="V2489" s="159"/>
      <c r="W2489" s="159"/>
      <c r="X2489" s="150"/>
      <c r="Y2489" s="150"/>
      <c r="Z2489" s="150"/>
      <c r="AA2489" s="150"/>
      <c r="AB2489" s="150"/>
      <c r="AC2489" s="150"/>
      <c r="AD2489" s="150"/>
      <c r="AE2489" s="150"/>
      <c r="AF2489" s="150"/>
      <c r="AG2489" s="150" t="s">
        <v>245</v>
      </c>
      <c r="AH2489" s="150">
        <v>0</v>
      </c>
      <c r="AI2489" s="150"/>
      <c r="AJ2489" s="150"/>
      <c r="AK2489" s="150"/>
      <c r="AL2489" s="150"/>
      <c r="AM2489" s="150"/>
      <c r="AN2489" s="150"/>
      <c r="AO2489" s="150"/>
      <c r="AP2489" s="150"/>
      <c r="AQ2489" s="150"/>
      <c r="AR2489" s="150"/>
      <c r="AS2489" s="150"/>
      <c r="AT2489" s="150"/>
      <c r="AU2489" s="150"/>
      <c r="AV2489" s="150"/>
      <c r="AW2489" s="150"/>
      <c r="AX2489" s="150"/>
      <c r="AY2489" s="150"/>
      <c r="AZ2489" s="150"/>
      <c r="BA2489" s="150"/>
      <c r="BB2489" s="150"/>
      <c r="BC2489" s="150"/>
      <c r="BD2489" s="150"/>
      <c r="BE2489" s="150"/>
      <c r="BF2489" s="150"/>
      <c r="BG2489" s="150"/>
      <c r="BH2489" s="150"/>
    </row>
    <row r="2490" spans="1:60" outlineLevel="1" x14ac:dyDescent="0.2">
      <c r="A2490" s="157"/>
      <c r="B2490" s="158"/>
      <c r="C2490" s="197" t="s">
        <v>1416</v>
      </c>
      <c r="D2490" s="188"/>
      <c r="E2490" s="189">
        <v>2</v>
      </c>
      <c r="F2490" s="159"/>
      <c r="G2490" s="159"/>
      <c r="H2490" s="159"/>
      <c r="I2490" s="159"/>
      <c r="J2490" s="159"/>
      <c r="K2490" s="159"/>
      <c r="L2490" s="159"/>
      <c r="M2490" s="159"/>
      <c r="N2490" s="159"/>
      <c r="O2490" s="159"/>
      <c r="P2490" s="159"/>
      <c r="Q2490" s="159"/>
      <c r="R2490" s="159"/>
      <c r="S2490" s="159"/>
      <c r="T2490" s="159"/>
      <c r="U2490" s="159"/>
      <c r="V2490" s="159"/>
      <c r="W2490" s="159"/>
      <c r="X2490" s="150"/>
      <c r="Y2490" s="150"/>
      <c r="Z2490" s="150"/>
      <c r="AA2490" s="150"/>
      <c r="AB2490" s="150"/>
      <c r="AC2490" s="150"/>
      <c r="AD2490" s="150"/>
      <c r="AE2490" s="150"/>
      <c r="AF2490" s="150"/>
      <c r="AG2490" s="150" t="s">
        <v>245</v>
      </c>
      <c r="AH2490" s="150">
        <v>0</v>
      </c>
      <c r="AI2490" s="150"/>
      <c r="AJ2490" s="150"/>
      <c r="AK2490" s="150"/>
      <c r="AL2490" s="150"/>
      <c r="AM2490" s="150"/>
      <c r="AN2490" s="150"/>
      <c r="AO2490" s="150"/>
      <c r="AP2490" s="150"/>
      <c r="AQ2490" s="150"/>
      <c r="AR2490" s="150"/>
      <c r="AS2490" s="150"/>
      <c r="AT2490" s="150"/>
      <c r="AU2490" s="150"/>
      <c r="AV2490" s="150"/>
      <c r="AW2490" s="150"/>
      <c r="AX2490" s="150"/>
      <c r="AY2490" s="150"/>
      <c r="AZ2490" s="150"/>
      <c r="BA2490" s="150"/>
      <c r="BB2490" s="150"/>
      <c r="BC2490" s="150"/>
      <c r="BD2490" s="150"/>
      <c r="BE2490" s="150"/>
      <c r="BF2490" s="150"/>
      <c r="BG2490" s="150"/>
      <c r="BH2490" s="150"/>
    </row>
    <row r="2491" spans="1:60" outlineLevel="1" x14ac:dyDescent="0.2">
      <c r="A2491" s="157"/>
      <c r="B2491" s="158"/>
      <c r="C2491" s="197" t="s">
        <v>1242</v>
      </c>
      <c r="D2491" s="188"/>
      <c r="E2491" s="189">
        <v>1</v>
      </c>
      <c r="F2491" s="159"/>
      <c r="G2491" s="159"/>
      <c r="H2491" s="159"/>
      <c r="I2491" s="159"/>
      <c r="J2491" s="159"/>
      <c r="K2491" s="159"/>
      <c r="L2491" s="159"/>
      <c r="M2491" s="159"/>
      <c r="N2491" s="159"/>
      <c r="O2491" s="159"/>
      <c r="P2491" s="159"/>
      <c r="Q2491" s="159"/>
      <c r="R2491" s="159"/>
      <c r="S2491" s="159"/>
      <c r="T2491" s="159"/>
      <c r="U2491" s="159"/>
      <c r="V2491" s="159"/>
      <c r="W2491" s="159"/>
      <c r="X2491" s="150"/>
      <c r="Y2491" s="150"/>
      <c r="Z2491" s="150"/>
      <c r="AA2491" s="150"/>
      <c r="AB2491" s="150"/>
      <c r="AC2491" s="150"/>
      <c r="AD2491" s="150"/>
      <c r="AE2491" s="150"/>
      <c r="AF2491" s="150"/>
      <c r="AG2491" s="150" t="s">
        <v>245</v>
      </c>
      <c r="AH2491" s="150">
        <v>0</v>
      </c>
      <c r="AI2491" s="150"/>
      <c r="AJ2491" s="150"/>
      <c r="AK2491" s="150"/>
      <c r="AL2491" s="150"/>
      <c r="AM2491" s="150"/>
      <c r="AN2491" s="150"/>
      <c r="AO2491" s="150"/>
      <c r="AP2491" s="150"/>
      <c r="AQ2491" s="150"/>
      <c r="AR2491" s="150"/>
      <c r="AS2491" s="150"/>
      <c r="AT2491" s="150"/>
      <c r="AU2491" s="150"/>
      <c r="AV2491" s="150"/>
      <c r="AW2491" s="150"/>
      <c r="AX2491" s="150"/>
      <c r="AY2491" s="150"/>
      <c r="AZ2491" s="150"/>
      <c r="BA2491" s="150"/>
      <c r="BB2491" s="150"/>
      <c r="BC2491" s="150"/>
      <c r="BD2491" s="150"/>
      <c r="BE2491" s="150"/>
      <c r="BF2491" s="150"/>
      <c r="BG2491" s="150"/>
      <c r="BH2491" s="150"/>
    </row>
    <row r="2492" spans="1:60" outlineLevel="1" x14ac:dyDescent="0.2">
      <c r="A2492" s="157"/>
      <c r="B2492" s="158"/>
      <c r="C2492" s="197" t="s">
        <v>1019</v>
      </c>
      <c r="D2492" s="188"/>
      <c r="E2492" s="189">
        <v>7</v>
      </c>
      <c r="F2492" s="159"/>
      <c r="G2492" s="159"/>
      <c r="H2492" s="159"/>
      <c r="I2492" s="159"/>
      <c r="J2492" s="159"/>
      <c r="K2492" s="159"/>
      <c r="L2492" s="159"/>
      <c r="M2492" s="159"/>
      <c r="N2492" s="159"/>
      <c r="O2492" s="159"/>
      <c r="P2492" s="159"/>
      <c r="Q2492" s="159"/>
      <c r="R2492" s="159"/>
      <c r="S2492" s="159"/>
      <c r="T2492" s="159"/>
      <c r="U2492" s="159"/>
      <c r="V2492" s="159"/>
      <c r="W2492" s="159"/>
      <c r="X2492" s="150"/>
      <c r="Y2492" s="150"/>
      <c r="Z2492" s="150"/>
      <c r="AA2492" s="150"/>
      <c r="AB2492" s="150"/>
      <c r="AC2492" s="150"/>
      <c r="AD2492" s="150"/>
      <c r="AE2492" s="150"/>
      <c r="AF2492" s="150"/>
      <c r="AG2492" s="150" t="s">
        <v>245</v>
      </c>
      <c r="AH2492" s="150">
        <v>0</v>
      </c>
      <c r="AI2492" s="150"/>
      <c r="AJ2492" s="150"/>
      <c r="AK2492" s="150"/>
      <c r="AL2492" s="150"/>
      <c r="AM2492" s="150"/>
      <c r="AN2492" s="150"/>
      <c r="AO2492" s="150"/>
      <c r="AP2492" s="150"/>
      <c r="AQ2492" s="150"/>
      <c r="AR2492" s="150"/>
      <c r="AS2492" s="150"/>
      <c r="AT2492" s="150"/>
      <c r="AU2492" s="150"/>
      <c r="AV2492" s="150"/>
      <c r="AW2492" s="150"/>
      <c r="AX2492" s="150"/>
      <c r="AY2492" s="150"/>
      <c r="AZ2492" s="150"/>
      <c r="BA2492" s="150"/>
      <c r="BB2492" s="150"/>
      <c r="BC2492" s="150"/>
      <c r="BD2492" s="150"/>
      <c r="BE2492" s="150"/>
      <c r="BF2492" s="150"/>
      <c r="BG2492" s="150"/>
      <c r="BH2492" s="150"/>
    </row>
    <row r="2493" spans="1:60" outlineLevel="1" x14ac:dyDescent="0.2">
      <c r="A2493" s="157"/>
      <c r="B2493" s="158"/>
      <c r="C2493" s="197" t="s">
        <v>1267</v>
      </c>
      <c r="D2493" s="188"/>
      <c r="E2493" s="189">
        <v>2</v>
      </c>
      <c r="F2493" s="159"/>
      <c r="G2493" s="159"/>
      <c r="H2493" s="159"/>
      <c r="I2493" s="159"/>
      <c r="J2493" s="159"/>
      <c r="K2493" s="159"/>
      <c r="L2493" s="159"/>
      <c r="M2493" s="159"/>
      <c r="N2493" s="159"/>
      <c r="O2493" s="159"/>
      <c r="P2493" s="159"/>
      <c r="Q2493" s="159"/>
      <c r="R2493" s="159"/>
      <c r="S2493" s="159"/>
      <c r="T2493" s="159"/>
      <c r="U2493" s="159"/>
      <c r="V2493" s="159"/>
      <c r="W2493" s="159"/>
      <c r="X2493" s="150"/>
      <c r="Y2493" s="150"/>
      <c r="Z2493" s="150"/>
      <c r="AA2493" s="150"/>
      <c r="AB2493" s="150"/>
      <c r="AC2493" s="150"/>
      <c r="AD2493" s="150"/>
      <c r="AE2493" s="150"/>
      <c r="AF2493" s="150"/>
      <c r="AG2493" s="150" t="s">
        <v>245</v>
      </c>
      <c r="AH2493" s="150">
        <v>0</v>
      </c>
      <c r="AI2493" s="150"/>
      <c r="AJ2493" s="150"/>
      <c r="AK2493" s="150"/>
      <c r="AL2493" s="150"/>
      <c r="AM2493" s="150"/>
      <c r="AN2493" s="150"/>
      <c r="AO2493" s="150"/>
      <c r="AP2493" s="150"/>
      <c r="AQ2493" s="150"/>
      <c r="AR2493" s="150"/>
      <c r="AS2493" s="150"/>
      <c r="AT2493" s="150"/>
      <c r="AU2493" s="150"/>
      <c r="AV2493" s="150"/>
      <c r="AW2493" s="150"/>
      <c r="AX2493" s="150"/>
      <c r="AY2493" s="150"/>
      <c r="AZ2493" s="150"/>
      <c r="BA2493" s="150"/>
      <c r="BB2493" s="150"/>
      <c r="BC2493" s="150"/>
      <c r="BD2493" s="150"/>
      <c r="BE2493" s="150"/>
      <c r="BF2493" s="150"/>
      <c r="BG2493" s="150"/>
      <c r="BH2493" s="150"/>
    </row>
    <row r="2494" spans="1:60" outlineLevel="1" x14ac:dyDescent="0.2">
      <c r="A2494" s="157"/>
      <c r="B2494" s="158"/>
      <c r="C2494" s="197" t="s">
        <v>1021</v>
      </c>
      <c r="D2494" s="188"/>
      <c r="E2494" s="189">
        <v>2</v>
      </c>
      <c r="F2494" s="159"/>
      <c r="G2494" s="159"/>
      <c r="H2494" s="159"/>
      <c r="I2494" s="159"/>
      <c r="J2494" s="159"/>
      <c r="K2494" s="159"/>
      <c r="L2494" s="159"/>
      <c r="M2494" s="159"/>
      <c r="N2494" s="159"/>
      <c r="O2494" s="159"/>
      <c r="P2494" s="159"/>
      <c r="Q2494" s="159"/>
      <c r="R2494" s="159"/>
      <c r="S2494" s="159"/>
      <c r="T2494" s="159"/>
      <c r="U2494" s="159"/>
      <c r="V2494" s="159"/>
      <c r="W2494" s="159"/>
      <c r="X2494" s="150"/>
      <c r="Y2494" s="150"/>
      <c r="Z2494" s="150"/>
      <c r="AA2494" s="150"/>
      <c r="AB2494" s="150"/>
      <c r="AC2494" s="150"/>
      <c r="AD2494" s="150"/>
      <c r="AE2494" s="150"/>
      <c r="AF2494" s="150"/>
      <c r="AG2494" s="150" t="s">
        <v>245</v>
      </c>
      <c r="AH2494" s="150">
        <v>0</v>
      </c>
      <c r="AI2494" s="150"/>
      <c r="AJ2494" s="150"/>
      <c r="AK2494" s="150"/>
      <c r="AL2494" s="150"/>
      <c r="AM2494" s="150"/>
      <c r="AN2494" s="150"/>
      <c r="AO2494" s="150"/>
      <c r="AP2494" s="150"/>
      <c r="AQ2494" s="150"/>
      <c r="AR2494" s="150"/>
      <c r="AS2494" s="150"/>
      <c r="AT2494" s="150"/>
      <c r="AU2494" s="150"/>
      <c r="AV2494" s="150"/>
      <c r="AW2494" s="150"/>
      <c r="AX2494" s="150"/>
      <c r="AY2494" s="150"/>
      <c r="AZ2494" s="150"/>
      <c r="BA2494" s="150"/>
      <c r="BB2494" s="150"/>
      <c r="BC2494" s="150"/>
      <c r="BD2494" s="150"/>
      <c r="BE2494" s="150"/>
      <c r="BF2494" s="150"/>
      <c r="BG2494" s="150"/>
      <c r="BH2494" s="150"/>
    </row>
    <row r="2495" spans="1:60" outlineLevel="1" x14ac:dyDescent="0.2">
      <c r="A2495" s="157"/>
      <c r="B2495" s="158"/>
      <c r="C2495" s="197" t="s">
        <v>1408</v>
      </c>
      <c r="D2495" s="188"/>
      <c r="E2495" s="189">
        <v>12</v>
      </c>
      <c r="F2495" s="159"/>
      <c r="G2495" s="159"/>
      <c r="H2495" s="159"/>
      <c r="I2495" s="159"/>
      <c r="J2495" s="159"/>
      <c r="K2495" s="159"/>
      <c r="L2495" s="159"/>
      <c r="M2495" s="159"/>
      <c r="N2495" s="159"/>
      <c r="O2495" s="159"/>
      <c r="P2495" s="159"/>
      <c r="Q2495" s="159"/>
      <c r="R2495" s="159"/>
      <c r="S2495" s="159"/>
      <c r="T2495" s="159"/>
      <c r="U2495" s="159"/>
      <c r="V2495" s="159"/>
      <c r="W2495" s="159"/>
      <c r="X2495" s="150"/>
      <c r="Y2495" s="150"/>
      <c r="Z2495" s="150"/>
      <c r="AA2495" s="150"/>
      <c r="AB2495" s="150"/>
      <c r="AC2495" s="150"/>
      <c r="AD2495" s="150"/>
      <c r="AE2495" s="150"/>
      <c r="AF2495" s="150"/>
      <c r="AG2495" s="150" t="s">
        <v>245</v>
      </c>
      <c r="AH2495" s="150">
        <v>0</v>
      </c>
      <c r="AI2495" s="150"/>
      <c r="AJ2495" s="150"/>
      <c r="AK2495" s="150"/>
      <c r="AL2495" s="150"/>
      <c r="AM2495" s="150"/>
      <c r="AN2495" s="150"/>
      <c r="AO2495" s="150"/>
      <c r="AP2495" s="150"/>
      <c r="AQ2495" s="150"/>
      <c r="AR2495" s="150"/>
      <c r="AS2495" s="150"/>
      <c r="AT2495" s="150"/>
      <c r="AU2495" s="150"/>
      <c r="AV2495" s="150"/>
      <c r="AW2495" s="150"/>
      <c r="AX2495" s="150"/>
      <c r="AY2495" s="150"/>
      <c r="AZ2495" s="150"/>
      <c r="BA2495" s="150"/>
      <c r="BB2495" s="150"/>
      <c r="BC2495" s="150"/>
      <c r="BD2495" s="150"/>
      <c r="BE2495" s="150"/>
      <c r="BF2495" s="150"/>
      <c r="BG2495" s="150"/>
      <c r="BH2495" s="150"/>
    </row>
    <row r="2496" spans="1:60" outlineLevel="1" x14ac:dyDescent="0.2">
      <c r="A2496" s="157"/>
      <c r="B2496" s="158"/>
      <c r="C2496" s="197" t="s">
        <v>1023</v>
      </c>
      <c r="D2496" s="188"/>
      <c r="E2496" s="189">
        <v>3</v>
      </c>
      <c r="F2496" s="159"/>
      <c r="G2496" s="159"/>
      <c r="H2496" s="159"/>
      <c r="I2496" s="159"/>
      <c r="J2496" s="159"/>
      <c r="K2496" s="159"/>
      <c r="L2496" s="159"/>
      <c r="M2496" s="159"/>
      <c r="N2496" s="159"/>
      <c r="O2496" s="159"/>
      <c r="P2496" s="159"/>
      <c r="Q2496" s="159"/>
      <c r="R2496" s="159"/>
      <c r="S2496" s="159"/>
      <c r="T2496" s="159"/>
      <c r="U2496" s="159"/>
      <c r="V2496" s="159"/>
      <c r="W2496" s="159"/>
      <c r="X2496" s="150"/>
      <c r="Y2496" s="150"/>
      <c r="Z2496" s="150"/>
      <c r="AA2496" s="150"/>
      <c r="AB2496" s="150"/>
      <c r="AC2496" s="150"/>
      <c r="AD2496" s="150"/>
      <c r="AE2496" s="150"/>
      <c r="AF2496" s="150"/>
      <c r="AG2496" s="150" t="s">
        <v>245</v>
      </c>
      <c r="AH2496" s="150">
        <v>0</v>
      </c>
      <c r="AI2496" s="150"/>
      <c r="AJ2496" s="150"/>
      <c r="AK2496" s="150"/>
      <c r="AL2496" s="150"/>
      <c r="AM2496" s="150"/>
      <c r="AN2496" s="150"/>
      <c r="AO2496" s="150"/>
      <c r="AP2496" s="150"/>
      <c r="AQ2496" s="150"/>
      <c r="AR2496" s="150"/>
      <c r="AS2496" s="150"/>
      <c r="AT2496" s="150"/>
      <c r="AU2496" s="150"/>
      <c r="AV2496" s="150"/>
      <c r="AW2496" s="150"/>
      <c r="AX2496" s="150"/>
      <c r="AY2496" s="150"/>
      <c r="AZ2496" s="150"/>
      <c r="BA2496" s="150"/>
      <c r="BB2496" s="150"/>
      <c r="BC2496" s="150"/>
      <c r="BD2496" s="150"/>
      <c r="BE2496" s="150"/>
      <c r="BF2496" s="150"/>
      <c r="BG2496" s="150"/>
      <c r="BH2496" s="150"/>
    </row>
    <row r="2497" spans="1:60" outlineLevel="1" x14ac:dyDescent="0.2">
      <c r="A2497" s="157"/>
      <c r="B2497" s="158"/>
      <c r="C2497" s="197" t="s">
        <v>1024</v>
      </c>
      <c r="D2497" s="188"/>
      <c r="E2497" s="189">
        <v>1</v>
      </c>
      <c r="F2497" s="159"/>
      <c r="G2497" s="159"/>
      <c r="H2497" s="159"/>
      <c r="I2497" s="159"/>
      <c r="J2497" s="159"/>
      <c r="K2497" s="159"/>
      <c r="L2497" s="159"/>
      <c r="M2497" s="159"/>
      <c r="N2497" s="159"/>
      <c r="O2497" s="159"/>
      <c r="P2497" s="159"/>
      <c r="Q2497" s="159"/>
      <c r="R2497" s="159"/>
      <c r="S2497" s="159"/>
      <c r="T2497" s="159"/>
      <c r="U2497" s="159"/>
      <c r="V2497" s="159"/>
      <c r="W2497" s="159"/>
      <c r="X2497" s="150"/>
      <c r="Y2497" s="150"/>
      <c r="Z2497" s="150"/>
      <c r="AA2497" s="150"/>
      <c r="AB2497" s="150"/>
      <c r="AC2497" s="150"/>
      <c r="AD2497" s="150"/>
      <c r="AE2497" s="150"/>
      <c r="AF2497" s="150"/>
      <c r="AG2497" s="150" t="s">
        <v>245</v>
      </c>
      <c r="AH2497" s="150">
        <v>0</v>
      </c>
      <c r="AI2497" s="150"/>
      <c r="AJ2497" s="150"/>
      <c r="AK2497" s="150"/>
      <c r="AL2497" s="150"/>
      <c r="AM2497" s="150"/>
      <c r="AN2497" s="150"/>
      <c r="AO2497" s="150"/>
      <c r="AP2497" s="150"/>
      <c r="AQ2497" s="150"/>
      <c r="AR2497" s="150"/>
      <c r="AS2497" s="150"/>
      <c r="AT2497" s="150"/>
      <c r="AU2497" s="150"/>
      <c r="AV2497" s="150"/>
      <c r="AW2497" s="150"/>
      <c r="AX2497" s="150"/>
      <c r="AY2497" s="150"/>
      <c r="AZ2497" s="150"/>
      <c r="BA2497" s="150"/>
      <c r="BB2497" s="150"/>
      <c r="BC2497" s="150"/>
      <c r="BD2497" s="150"/>
      <c r="BE2497" s="150"/>
      <c r="BF2497" s="150"/>
      <c r="BG2497" s="150"/>
      <c r="BH2497" s="150"/>
    </row>
    <row r="2498" spans="1:60" outlineLevel="1" x14ac:dyDescent="0.2">
      <c r="A2498" s="157"/>
      <c r="B2498" s="158"/>
      <c r="C2498" s="197" t="s">
        <v>1417</v>
      </c>
      <c r="D2498" s="188"/>
      <c r="E2498" s="189">
        <v>10</v>
      </c>
      <c r="F2498" s="159"/>
      <c r="G2498" s="159"/>
      <c r="H2498" s="159"/>
      <c r="I2498" s="159"/>
      <c r="J2498" s="159"/>
      <c r="K2498" s="159"/>
      <c r="L2498" s="159"/>
      <c r="M2498" s="159"/>
      <c r="N2498" s="159"/>
      <c r="O2498" s="159"/>
      <c r="P2498" s="159"/>
      <c r="Q2498" s="159"/>
      <c r="R2498" s="159"/>
      <c r="S2498" s="159"/>
      <c r="T2498" s="159"/>
      <c r="U2498" s="159"/>
      <c r="V2498" s="159"/>
      <c r="W2498" s="159"/>
      <c r="X2498" s="150"/>
      <c r="Y2498" s="150"/>
      <c r="Z2498" s="150"/>
      <c r="AA2498" s="150"/>
      <c r="AB2498" s="150"/>
      <c r="AC2498" s="150"/>
      <c r="AD2498" s="150"/>
      <c r="AE2498" s="150"/>
      <c r="AF2498" s="150"/>
      <c r="AG2498" s="150" t="s">
        <v>245</v>
      </c>
      <c r="AH2498" s="150">
        <v>0</v>
      </c>
      <c r="AI2498" s="150"/>
      <c r="AJ2498" s="150"/>
      <c r="AK2498" s="150"/>
      <c r="AL2498" s="150"/>
      <c r="AM2498" s="150"/>
      <c r="AN2498" s="150"/>
      <c r="AO2498" s="150"/>
      <c r="AP2498" s="150"/>
      <c r="AQ2498" s="150"/>
      <c r="AR2498" s="150"/>
      <c r="AS2498" s="150"/>
      <c r="AT2498" s="150"/>
      <c r="AU2498" s="150"/>
      <c r="AV2498" s="150"/>
      <c r="AW2498" s="150"/>
      <c r="AX2498" s="150"/>
      <c r="AY2498" s="150"/>
      <c r="AZ2498" s="150"/>
      <c r="BA2498" s="150"/>
      <c r="BB2498" s="150"/>
      <c r="BC2498" s="150"/>
      <c r="BD2498" s="150"/>
      <c r="BE2498" s="150"/>
      <c r="BF2498" s="150"/>
      <c r="BG2498" s="150"/>
      <c r="BH2498" s="150"/>
    </row>
    <row r="2499" spans="1:60" outlineLevel="1" x14ac:dyDescent="0.2">
      <c r="A2499" s="157"/>
      <c r="B2499" s="158"/>
      <c r="C2499" s="197" t="s">
        <v>1026</v>
      </c>
      <c r="D2499" s="188"/>
      <c r="E2499" s="189">
        <v>6</v>
      </c>
      <c r="F2499" s="159"/>
      <c r="G2499" s="159"/>
      <c r="H2499" s="159"/>
      <c r="I2499" s="159"/>
      <c r="J2499" s="159"/>
      <c r="K2499" s="159"/>
      <c r="L2499" s="159"/>
      <c r="M2499" s="159"/>
      <c r="N2499" s="159"/>
      <c r="O2499" s="159"/>
      <c r="P2499" s="159"/>
      <c r="Q2499" s="159"/>
      <c r="R2499" s="159"/>
      <c r="S2499" s="159"/>
      <c r="T2499" s="159"/>
      <c r="U2499" s="159"/>
      <c r="V2499" s="159"/>
      <c r="W2499" s="159"/>
      <c r="X2499" s="150"/>
      <c r="Y2499" s="150"/>
      <c r="Z2499" s="150"/>
      <c r="AA2499" s="150"/>
      <c r="AB2499" s="150"/>
      <c r="AC2499" s="150"/>
      <c r="AD2499" s="150"/>
      <c r="AE2499" s="150"/>
      <c r="AF2499" s="150"/>
      <c r="AG2499" s="150" t="s">
        <v>245</v>
      </c>
      <c r="AH2499" s="150">
        <v>0</v>
      </c>
      <c r="AI2499" s="150"/>
      <c r="AJ2499" s="150"/>
      <c r="AK2499" s="150"/>
      <c r="AL2499" s="150"/>
      <c r="AM2499" s="150"/>
      <c r="AN2499" s="150"/>
      <c r="AO2499" s="150"/>
      <c r="AP2499" s="150"/>
      <c r="AQ2499" s="150"/>
      <c r="AR2499" s="150"/>
      <c r="AS2499" s="150"/>
      <c r="AT2499" s="150"/>
      <c r="AU2499" s="150"/>
      <c r="AV2499" s="150"/>
      <c r="AW2499" s="150"/>
      <c r="AX2499" s="150"/>
      <c r="AY2499" s="150"/>
      <c r="AZ2499" s="150"/>
      <c r="BA2499" s="150"/>
      <c r="BB2499" s="150"/>
      <c r="BC2499" s="150"/>
      <c r="BD2499" s="150"/>
      <c r="BE2499" s="150"/>
      <c r="BF2499" s="150"/>
      <c r="BG2499" s="150"/>
      <c r="BH2499" s="150"/>
    </row>
    <row r="2500" spans="1:60" outlineLevel="1" x14ac:dyDescent="0.2">
      <c r="A2500" s="157"/>
      <c r="B2500" s="158"/>
      <c r="C2500" s="197" t="s">
        <v>1027</v>
      </c>
      <c r="D2500" s="188"/>
      <c r="E2500" s="189">
        <v>3</v>
      </c>
      <c r="F2500" s="159"/>
      <c r="G2500" s="159"/>
      <c r="H2500" s="159"/>
      <c r="I2500" s="159"/>
      <c r="J2500" s="159"/>
      <c r="K2500" s="159"/>
      <c r="L2500" s="159"/>
      <c r="M2500" s="159"/>
      <c r="N2500" s="159"/>
      <c r="O2500" s="159"/>
      <c r="P2500" s="159"/>
      <c r="Q2500" s="159"/>
      <c r="R2500" s="159"/>
      <c r="S2500" s="159"/>
      <c r="T2500" s="159"/>
      <c r="U2500" s="159"/>
      <c r="V2500" s="159"/>
      <c r="W2500" s="159"/>
      <c r="X2500" s="150"/>
      <c r="Y2500" s="150"/>
      <c r="Z2500" s="150"/>
      <c r="AA2500" s="150"/>
      <c r="AB2500" s="150"/>
      <c r="AC2500" s="150"/>
      <c r="AD2500" s="150"/>
      <c r="AE2500" s="150"/>
      <c r="AF2500" s="150"/>
      <c r="AG2500" s="150" t="s">
        <v>245</v>
      </c>
      <c r="AH2500" s="150">
        <v>0</v>
      </c>
      <c r="AI2500" s="150"/>
      <c r="AJ2500" s="150"/>
      <c r="AK2500" s="150"/>
      <c r="AL2500" s="150"/>
      <c r="AM2500" s="150"/>
      <c r="AN2500" s="150"/>
      <c r="AO2500" s="150"/>
      <c r="AP2500" s="150"/>
      <c r="AQ2500" s="150"/>
      <c r="AR2500" s="150"/>
      <c r="AS2500" s="150"/>
      <c r="AT2500" s="150"/>
      <c r="AU2500" s="150"/>
      <c r="AV2500" s="150"/>
      <c r="AW2500" s="150"/>
      <c r="AX2500" s="150"/>
      <c r="AY2500" s="150"/>
      <c r="AZ2500" s="150"/>
      <c r="BA2500" s="150"/>
      <c r="BB2500" s="150"/>
      <c r="BC2500" s="150"/>
      <c r="BD2500" s="150"/>
      <c r="BE2500" s="150"/>
      <c r="BF2500" s="150"/>
      <c r="BG2500" s="150"/>
      <c r="BH2500" s="150"/>
    </row>
    <row r="2501" spans="1:60" outlineLevel="1" x14ac:dyDescent="0.2">
      <c r="A2501" s="157"/>
      <c r="B2501" s="158"/>
      <c r="C2501" s="197" t="s">
        <v>1028</v>
      </c>
      <c r="D2501" s="188"/>
      <c r="E2501" s="189">
        <v>5</v>
      </c>
      <c r="F2501" s="159"/>
      <c r="G2501" s="159"/>
      <c r="H2501" s="159"/>
      <c r="I2501" s="159"/>
      <c r="J2501" s="159"/>
      <c r="K2501" s="159"/>
      <c r="L2501" s="159"/>
      <c r="M2501" s="159"/>
      <c r="N2501" s="159"/>
      <c r="O2501" s="159"/>
      <c r="P2501" s="159"/>
      <c r="Q2501" s="159"/>
      <c r="R2501" s="159"/>
      <c r="S2501" s="159"/>
      <c r="T2501" s="159"/>
      <c r="U2501" s="159"/>
      <c r="V2501" s="159"/>
      <c r="W2501" s="159"/>
      <c r="X2501" s="150"/>
      <c r="Y2501" s="150"/>
      <c r="Z2501" s="150"/>
      <c r="AA2501" s="150"/>
      <c r="AB2501" s="150"/>
      <c r="AC2501" s="150"/>
      <c r="AD2501" s="150"/>
      <c r="AE2501" s="150"/>
      <c r="AF2501" s="150"/>
      <c r="AG2501" s="150" t="s">
        <v>245</v>
      </c>
      <c r="AH2501" s="150">
        <v>0</v>
      </c>
      <c r="AI2501" s="150"/>
      <c r="AJ2501" s="150"/>
      <c r="AK2501" s="150"/>
      <c r="AL2501" s="150"/>
      <c r="AM2501" s="150"/>
      <c r="AN2501" s="150"/>
      <c r="AO2501" s="150"/>
      <c r="AP2501" s="150"/>
      <c r="AQ2501" s="150"/>
      <c r="AR2501" s="150"/>
      <c r="AS2501" s="150"/>
      <c r="AT2501" s="150"/>
      <c r="AU2501" s="150"/>
      <c r="AV2501" s="150"/>
      <c r="AW2501" s="150"/>
      <c r="AX2501" s="150"/>
      <c r="AY2501" s="150"/>
      <c r="AZ2501" s="150"/>
      <c r="BA2501" s="150"/>
      <c r="BB2501" s="150"/>
      <c r="BC2501" s="150"/>
      <c r="BD2501" s="150"/>
      <c r="BE2501" s="150"/>
      <c r="BF2501" s="150"/>
      <c r="BG2501" s="150"/>
      <c r="BH2501" s="150"/>
    </row>
    <row r="2502" spans="1:60" outlineLevel="1" x14ac:dyDescent="0.2">
      <c r="A2502" s="157"/>
      <c r="B2502" s="158"/>
      <c r="C2502" s="197" t="s">
        <v>1029</v>
      </c>
      <c r="D2502" s="188"/>
      <c r="E2502" s="189">
        <v>1</v>
      </c>
      <c r="F2502" s="159"/>
      <c r="G2502" s="159"/>
      <c r="H2502" s="159"/>
      <c r="I2502" s="159"/>
      <c r="J2502" s="159"/>
      <c r="K2502" s="159"/>
      <c r="L2502" s="159"/>
      <c r="M2502" s="159"/>
      <c r="N2502" s="159"/>
      <c r="O2502" s="159"/>
      <c r="P2502" s="159"/>
      <c r="Q2502" s="159"/>
      <c r="R2502" s="159"/>
      <c r="S2502" s="159"/>
      <c r="T2502" s="159"/>
      <c r="U2502" s="159"/>
      <c r="V2502" s="159"/>
      <c r="W2502" s="159"/>
      <c r="X2502" s="150"/>
      <c r="Y2502" s="150"/>
      <c r="Z2502" s="150"/>
      <c r="AA2502" s="150"/>
      <c r="AB2502" s="150"/>
      <c r="AC2502" s="150"/>
      <c r="AD2502" s="150"/>
      <c r="AE2502" s="150"/>
      <c r="AF2502" s="150"/>
      <c r="AG2502" s="150" t="s">
        <v>245</v>
      </c>
      <c r="AH2502" s="150">
        <v>0</v>
      </c>
      <c r="AI2502" s="150"/>
      <c r="AJ2502" s="150"/>
      <c r="AK2502" s="150"/>
      <c r="AL2502" s="150"/>
      <c r="AM2502" s="150"/>
      <c r="AN2502" s="150"/>
      <c r="AO2502" s="150"/>
      <c r="AP2502" s="150"/>
      <c r="AQ2502" s="150"/>
      <c r="AR2502" s="150"/>
      <c r="AS2502" s="150"/>
      <c r="AT2502" s="150"/>
      <c r="AU2502" s="150"/>
      <c r="AV2502" s="150"/>
      <c r="AW2502" s="150"/>
      <c r="AX2502" s="150"/>
      <c r="AY2502" s="150"/>
      <c r="AZ2502" s="150"/>
      <c r="BA2502" s="150"/>
      <c r="BB2502" s="150"/>
      <c r="BC2502" s="150"/>
      <c r="BD2502" s="150"/>
      <c r="BE2502" s="150"/>
      <c r="BF2502" s="150"/>
      <c r="BG2502" s="150"/>
      <c r="BH2502" s="150"/>
    </row>
    <row r="2503" spans="1:60" outlineLevel="1" x14ac:dyDescent="0.2">
      <c r="A2503" s="157"/>
      <c r="B2503" s="158"/>
      <c r="C2503" s="197" t="s">
        <v>1418</v>
      </c>
      <c r="D2503" s="188"/>
      <c r="E2503" s="189">
        <v>4</v>
      </c>
      <c r="F2503" s="159"/>
      <c r="G2503" s="159"/>
      <c r="H2503" s="159"/>
      <c r="I2503" s="159"/>
      <c r="J2503" s="159"/>
      <c r="K2503" s="159"/>
      <c r="L2503" s="159"/>
      <c r="M2503" s="159"/>
      <c r="N2503" s="159"/>
      <c r="O2503" s="159"/>
      <c r="P2503" s="159"/>
      <c r="Q2503" s="159"/>
      <c r="R2503" s="159"/>
      <c r="S2503" s="159"/>
      <c r="T2503" s="159"/>
      <c r="U2503" s="159"/>
      <c r="V2503" s="159"/>
      <c r="W2503" s="159"/>
      <c r="X2503" s="150"/>
      <c r="Y2503" s="150"/>
      <c r="Z2503" s="150"/>
      <c r="AA2503" s="150"/>
      <c r="AB2503" s="150"/>
      <c r="AC2503" s="150"/>
      <c r="AD2503" s="150"/>
      <c r="AE2503" s="150"/>
      <c r="AF2503" s="150"/>
      <c r="AG2503" s="150" t="s">
        <v>245</v>
      </c>
      <c r="AH2503" s="150">
        <v>0</v>
      </c>
      <c r="AI2503" s="150"/>
      <c r="AJ2503" s="150"/>
      <c r="AK2503" s="150"/>
      <c r="AL2503" s="150"/>
      <c r="AM2503" s="150"/>
      <c r="AN2503" s="150"/>
      <c r="AO2503" s="150"/>
      <c r="AP2503" s="150"/>
      <c r="AQ2503" s="150"/>
      <c r="AR2503" s="150"/>
      <c r="AS2503" s="150"/>
      <c r="AT2503" s="150"/>
      <c r="AU2503" s="150"/>
      <c r="AV2503" s="150"/>
      <c r="AW2503" s="150"/>
      <c r="AX2503" s="150"/>
      <c r="AY2503" s="150"/>
      <c r="AZ2503" s="150"/>
      <c r="BA2503" s="150"/>
      <c r="BB2503" s="150"/>
      <c r="BC2503" s="150"/>
      <c r="BD2503" s="150"/>
      <c r="BE2503" s="150"/>
      <c r="BF2503" s="150"/>
      <c r="BG2503" s="150"/>
      <c r="BH2503" s="150"/>
    </row>
    <row r="2504" spans="1:60" outlineLevel="1" x14ac:dyDescent="0.2">
      <c r="A2504" s="157"/>
      <c r="B2504" s="158"/>
      <c r="C2504" s="197" t="s">
        <v>1249</v>
      </c>
      <c r="D2504" s="188"/>
      <c r="E2504" s="189">
        <v>1</v>
      </c>
      <c r="F2504" s="159"/>
      <c r="G2504" s="159"/>
      <c r="H2504" s="159"/>
      <c r="I2504" s="159"/>
      <c r="J2504" s="159"/>
      <c r="K2504" s="159"/>
      <c r="L2504" s="159"/>
      <c r="M2504" s="159"/>
      <c r="N2504" s="159"/>
      <c r="O2504" s="159"/>
      <c r="P2504" s="159"/>
      <c r="Q2504" s="159"/>
      <c r="R2504" s="159"/>
      <c r="S2504" s="159"/>
      <c r="T2504" s="159"/>
      <c r="U2504" s="159"/>
      <c r="V2504" s="159"/>
      <c r="W2504" s="159"/>
      <c r="X2504" s="150"/>
      <c r="Y2504" s="150"/>
      <c r="Z2504" s="150"/>
      <c r="AA2504" s="150"/>
      <c r="AB2504" s="150"/>
      <c r="AC2504" s="150"/>
      <c r="AD2504" s="150"/>
      <c r="AE2504" s="150"/>
      <c r="AF2504" s="150"/>
      <c r="AG2504" s="150" t="s">
        <v>245</v>
      </c>
      <c r="AH2504" s="150">
        <v>0</v>
      </c>
      <c r="AI2504" s="150"/>
      <c r="AJ2504" s="150"/>
      <c r="AK2504" s="150"/>
      <c r="AL2504" s="150"/>
      <c r="AM2504" s="150"/>
      <c r="AN2504" s="150"/>
      <c r="AO2504" s="150"/>
      <c r="AP2504" s="150"/>
      <c r="AQ2504" s="150"/>
      <c r="AR2504" s="150"/>
      <c r="AS2504" s="150"/>
      <c r="AT2504" s="150"/>
      <c r="AU2504" s="150"/>
      <c r="AV2504" s="150"/>
      <c r="AW2504" s="150"/>
      <c r="AX2504" s="150"/>
      <c r="AY2504" s="150"/>
      <c r="AZ2504" s="150"/>
      <c r="BA2504" s="150"/>
      <c r="BB2504" s="150"/>
      <c r="BC2504" s="150"/>
      <c r="BD2504" s="150"/>
      <c r="BE2504" s="150"/>
      <c r="BF2504" s="150"/>
      <c r="BG2504" s="150"/>
      <c r="BH2504" s="150"/>
    </row>
    <row r="2505" spans="1:60" outlineLevel="1" x14ac:dyDescent="0.2">
      <c r="A2505" s="157"/>
      <c r="B2505" s="158"/>
      <c r="C2505" s="197" t="s">
        <v>1050</v>
      </c>
      <c r="D2505" s="188"/>
      <c r="E2505" s="189">
        <v>3</v>
      </c>
      <c r="F2505" s="159"/>
      <c r="G2505" s="159"/>
      <c r="H2505" s="159"/>
      <c r="I2505" s="159"/>
      <c r="J2505" s="159"/>
      <c r="K2505" s="159"/>
      <c r="L2505" s="159"/>
      <c r="M2505" s="159"/>
      <c r="N2505" s="159"/>
      <c r="O2505" s="159"/>
      <c r="P2505" s="159"/>
      <c r="Q2505" s="159"/>
      <c r="R2505" s="159"/>
      <c r="S2505" s="159"/>
      <c r="T2505" s="159"/>
      <c r="U2505" s="159"/>
      <c r="V2505" s="159"/>
      <c r="W2505" s="159"/>
      <c r="X2505" s="150"/>
      <c r="Y2505" s="150"/>
      <c r="Z2505" s="150"/>
      <c r="AA2505" s="150"/>
      <c r="AB2505" s="150"/>
      <c r="AC2505" s="150"/>
      <c r="AD2505" s="150"/>
      <c r="AE2505" s="150"/>
      <c r="AF2505" s="150"/>
      <c r="AG2505" s="150" t="s">
        <v>245</v>
      </c>
      <c r="AH2505" s="150">
        <v>0</v>
      </c>
      <c r="AI2505" s="150"/>
      <c r="AJ2505" s="150"/>
      <c r="AK2505" s="150"/>
      <c r="AL2505" s="150"/>
      <c r="AM2505" s="150"/>
      <c r="AN2505" s="150"/>
      <c r="AO2505" s="150"/>
      <c r="AP2505" s="150"/>
      <c r="AQ2505" s="150"/>
      <c r="AR2505" s="150"/>
      <c r="AS2505" s="150"/>
      <c r="AT2505" s="150"/>
      <c r="AU2505" s="150"/>
      <c r="AV2505" s="150"/>
      <c r="AW2505" s="150"/>
      <c r="AX2505" s="150"/>
      <c r="AY2505" s="150"/>
      <c r="AZ2505" s="150"/>
      <c r="BA2505" s="150"/>
      <c r="BB2505" s="150"/>
      <c r="BC2505" s="150"/>
      <c r="BD2505" s="150"/>
      <c r="BE2505" s="150"/>
      <c r="BF2505" s="150"/>
      <c r="BG2505" s="150"/>
      <c r="BH2505" s="150"/>
    </row>
    <row r="2506" spans="1:60" ht="22.5" outlineLevel="1" x14ac:dyDescent="0.2">
      <c r="A2506" s="167">
        <v>118</v>
      </c>
      <c r="B2506" s="168" t="s">
        <v>1419</v>
      </c>
      <c r="C2506" s="184" t="s">
        <v>1420</v>
      </c>
      <c r="D2506" s="169" t="s">
        <v>565</v>
      </c>
      <c r="E2506" s="170">
        <v>35</v>
      </c>
      <c r="F2506" s="171"/>
      <c r="G2506" s="172">
        <f>ROUND(E2506*F2506,2)</f>
        <v>0</v>
      </c>
      <c r="H2506" s="171"/>
      <c r="I2506" s="172">
        <f>ROUND(E2506*H2506,2)</f>
        <v>0</v>
      </c>
      <c r="J2506" s="171"/>
      <c r="K2506" s="172">
        <f>ROUND(E2506*J2506,2)</f>
        <v>0</v>
      </c>
      <c r="L2506" s="172">
        <v>21</v>
      </c>
      <c r="M2506" s="172">
        <f>G2506*(1+L2506/100)</f>
        <v>0</v>
      </c>
      <c r="N2506" s="172">
        <v>1</v>
      </c>
      <c r="O2506" s="172">
        <f>ROUND(E2506*N2506,2)</f>
        <v>35</v>
      </c>
      <c r="P2506" s="172">
        <v>0</v>
      </c>
      <c r="Q2506" s="172">
        <f>ROUND(E2506*P2506,2)</f>
        <v>0</v>
      </c>
      <c r="R2506" s="172" t="s">
        <v>938</v>
      </c>
      <c r="S2506" s="172" t="s">
        <v>184</v>
      </c>
      <c r="T2506" s="173" t="s">
        <v>184</v>
      </c>
      <c r="U2506" s="159">
        <v>0</v>
      </c>
      <c r="V2506" s="159">
        <f>ROUND(E2506*U2506,2)</f>
        <v>0</v>
      </c>
      <c r="W2506" s="159"/>
      <c r="X2506" s="150"/>
      <c r="Y2506" s="150"/>
      <c r="Z2506" s="150"/>
      <c r="AA2506" s="150"/>
      <c r="AB2506" s="150"/>
      <c r="AC2506" s="150"/>
      <c r="AD2506" s="150"/>
      <c r="AE2506" s="150"/>
      <c r="AF2506" s="150"/>
      <c r="AG2506" s="150" t="s">
        <v>939</v>
      </c>
      <c r="AH2506" s="150"/>
      <c r="AI2506" s="150"/>
      <c r="AJ2506" s="150"/>
      <c r="AK2506" s="150"/>
      <c r="AL2506" s="150"/>
      <c r="AM2506" s="150"/>
      <c r="AN2506" s="150"/>
      <c r="AO2506" s="150"/>
      <c r="AP2506" s="150"/>
      <c r="AQ2506" s="150"/>
      <c r="AR2506" s="150"/>
      <c r="AS2506" s="150"/>
      <c r="AT2506" s="150"/>
      <c r="AU2506" s="150"/>
      <c r="AV2506" s="150"/>
      <c r="AW2506" s="150"/>
      <c r="AX2506" s="150"/>
      <c r="AY2506" s="150"/>
      <c r="AZ2506" s="150"/>
      <c r="BA2506" s="150"/>
      <c r="BB2506" s="150"/>
      <c r="BC2506" s="150"/>
      <c r="BD2506" s="150"/>
      <c r="BE2506" s="150"/>
      <c r="BF2506" s="150"/>
      <c r="BG2506" s="150"/>
      <c r="BH2506" s="150"/>
    </row>
    <row r="2507" spans="1:60" outlineLevel="1" x14ac:dyDescent="0.2">
      <c r="A2507" s="157"/>
      <c r="B2507" s="158"/>
      <c r="C2507" s="197" t="s">
        <v>1237</v>
      </c>
      <c r="D2507" s="188"/>
      <c r="E2507" s="189">
        <v>4</v>
      </c>
      <c r="F2507" s="159"/>
      <c r="G2507" s="159"/>
      <c r="H2507" s="159"/>
      <c r="I2507" s="159"/>
      <c r="J2507" s="159"/>
      <c r="K2507" s="159"/>
      <c r="L2507" s="159"/>
      <c r="M2507" s="159"/>
      <c r="N2507" s="159"/>
      <c r="O2507" s="159"/>
      <c r="P2507" s="159"/>
      <c r="Q2507" s="159"/>
      <c r="R2507" s="159"/>
      <c r="S2507" s="159"/>
      <c r="T2507" s="159"/>
      <c r="U2507" s="159"/>
      <c r="V2507" s="159"/>
      <c r="W2507" s="159"/>
      <c r="X2507" s="150"/>
      <c r="Y2507" s="150"/>
      <c r="Z2507" s="150"/>
      <c r="AA2507" s="150"/>
      <c r="AB2507" s="150"/>
      <c r="AC2507" s="150"/>
      <c r="AD2507" s="150"/>
      <c r="AE2507" s="150"/>
      <c r="AF2507" s="150"/>
      <c r="AG2507" s="150" t="s">
        <v>245</v>
      </c>
      <c r="AH2507" s="150">
        <v>0</v>
      </c>
      <c r="AI2507" s="150"/>
      <c r="AJ2507" s="150"/>
      <c r="AK2507" s="150"/>
      <c r="AL2507" s="150"/>
      <c r="AM2507" s="150"/>
      <c r="AN2507" s="150"/>
      <c r="AO2507" s="150"/>
      <c r="AP2507" s="150"/>
      <c r="AQ2507" s="150"/>
      <c r="AR2507" s="150"/>
      <c r="AS2507" s="150"/>
      <c r="AT2507" s="150"/>
      <c r="AU2507" s="150"/>
      <c r="AV2507" s="150"/>
      <c r="AW2507" s="150"/>
      <c r="AX2507" s="150"/>
      <c r="AY2507" s="150"/>
      <c r="AZ2507" s="150"/>
      <c r="BA2507" s="150"/>
      <c r="BB2507" s="150"/>
      <c r="BC2507" s="150"/>
      <c r="BD2507" s="150"/>
      <c r="BE2507" s="150"/>
      <c r="BF2507" s="150"/>
      <c r="BG2507" s="150"/>
      <c r="BH2507" s="150"/>
    </row>
    <row r="2508" spans="1:60" outlineLevel="1" x14ac:dyDescent="0.2">
      <c r="A2508" s="157"/>
      <c r="B2508" s="158"/>
      <c r="C2508" s="197" t="s">
        <v>1421</v>
      </c>
      <c r="D2508" s="188"/>
      <c r="E2508" s="189">
        <v>13</v>
      </c>
      <c r="F2508" s="159"/>
      <c r="G2508" s="159"/>
      <c r="H2508" s="159"/>
      <c r="I2508" s="159"/>
      <c r="J2508" s="159"/>
      <c r="K2508" s="159"/>
      <c r="L2508" s="159"/>
      <c r="M2508" s="159"/>
      <c r="N2508" s="159"/>
      <c r="O2508" s="159"/>
      <c r="P2508" s="159"/>
      <c r="Q2508" s="159"/>
      <c r="R2508" s="159"/>
      <c r="S2508" s="159"/>
      <c r="T2508" s="159"/>
      <c r="U2508" s="159"/>
      <c r="V2508" s="159"/>
      <c r="W2508" s="159"/>
      <c r="X2508" s="150"/>
      <c r="Y2508" s="150"/>
      <c r="Z2508" s="150"/>
      <c r="AA2508" s="150"/>
      <c r="AB2508" s="150"/>
      <c r="AC2508" s="150"/>
      <c r="AD2508" s="150"/>
      <c r="AE2508" s="150"/>
      <c r="AF2508" s="150"/>
      <c r="AG2508" s="150" t="s">
        <v>245</v>
      </c>
      <c r="AH2508" s="150">
        <v>0</v>
      </c>
      <c r="AI2508" s="150"/>
      <c r="AJ2508" s="150"/>
      <c r="AK2508" s="150"/>
      <c r="AL2508" s="150"/>
      <c r="AM2508" s="150"/>
      <c r="AN2508" s="150"/>
      <c r="AO2508" s="150"/>
      <c r="AP2508" s="150"/>
      <c r="AQ2508" s="150"/>
      <c r="AR2508" s="150"/>
      <c r="AS2508" s="150"/>
      <c r="AT2508" s="150"/>
      <c r="AU2508" s="150"/>
      <c r="AV2508" s="150"/>
      <c r="AW2508" s="150"/>
      <c r="AX2508" s="150"/>
      <c r="AY2508" s="150"/>
      <c r="AZ2508" s="150"/>
      <c r="BA2508" s="150"/>
      <c r="BB2508" s="150"/>
      <c r="BC2508" s="150"/>
      <c r="BD2508" s="150"/>
      <c r="BE2508" s="150"/>
      <c r="BF2508" s="150"/>
      <c r="BG2508" s="150"/>
      <c r="BH2508" s="150"/>
    </row>
    <row r="2509" spans="1:60" outlineLevel="1" x14ac:dyDescent="0.2">
      <c r="A2509" s="157"/>
      <c r="B2509" s="158"/>
      <c r="C2509" s="197" t="s">
        <v>1241</v>
      </c>
      <c r="D2509" s="188"/>
      <c r="E2509" s="189">
        <v>9</v>
      </c>
      <c r="F2509" s="159"/>
      <c r="G2509" s="159"/>
      <c r="H2509" s="159"/>
      <c r="I2509" s="159"/>
      <c r="J2509" s="159"/>
      <c r="K2509" s="159"/>
      <c r="L2509" s="159"/>
      <c r="M2509" s="159"/>
      <c r="N2509" s="159"/>
      <c r="O2509" s="159"/>
      <c r="P2509" s="159"/>
      <c r="Q2509" s="159"/>
      <c r="R2509" s="159"/>
      <c r="S2509" s="159"/>
      <c r="T2509" s="159"/>
      <c r="U2509" s="159"/>
      <c r="V2509" s="159"/>
      <c r="W2509" s="159"/>
      <c r="X2509" s="150"/>
      <c r="Y2509" s="150"/>
      <c r="Z2509" s="150"/>
      <c r="AA2509" s="150"/>
      <c r="AB2509" s="150"/>
      <c r="AC2509" s="150"/>
      <c r="AD2509" s="150"/>
      <c r="AE2509" s="150"/>
      <c r="AF2509" s="150"/>
      <c r="AG2509" s="150" t="s">
        <v>245</v>
      </c>
      <c r="AH2509" s="150">
        <v>0</v>
      </c>
      <c r="AI2509" s="150"/>
      <c r="AJ2509" s="150"/>
      <c r="AK2509" s="150"/>
      <c r="AL2509" s="150"/>
      <c r="AM2509" s="150"/>
      <c r="AN2509" s="150"/>
      <c r="AO2509" s="150"/>
      <c r="AP2509" s="150"/>
      <c r="AQ2509" s="150"/>
      <c r="AR2509" s="150"/>
      <c r="AS2509" s="150"/>
      <c r="AT2509" s="150"/>
      <c r="AU2509" s="150"/>
      <c r="AV2509" s="150"/>
      <c r="AW2509" s="150"/>
      <c r="AX2509" s="150"/>
      <c r="AY2509" s="150"/>
      <c r="AZ2509" s="150"/>
      <c r="BA2509" s="150"/>
      <c r="BB2509" s="150"/>
      <c r="BC2509" s="150"/>
      <c r="BD2509" s="150"/>
      <c r="BE2509" s="150"/>
      <c r="BF2509" s="150"/>
      <c r="BG2509" s="150"/>
      <c r="BH2509" s="150"/>
    </row>
    <row r="2510" spans="1:60" outlineLevel="1" x14ac:dyDescent="0.2">
      <c r="A2510" s="157"/>
      <c r="B2510" s="158"/>
      <c r="C2510" s="197" t="s">
        <v>1242</v>
      </c>
      <c r="D2510" s="188"/>
      <c r="E2510" s="189">
        <v>1</v>
      </c>
      <c r="F2510" s="159"/>
      <c r="G2510" s="159"/>
      <c r="H2510" s="159"/>
      <c r="I2510" s="159"/>
      <c r="J2510" s="159"/>
      <c r="K2510" s="159"/>
      <c r="L2510" s="159"/>
      <c r="M2510" s="159"/>
      <c r="N2510" s="159"/>
      <c r="O2510" s="159"/>
      <c r="P2510" s="159"/>
      <c r="Q2510" s="159"/>
      <c r="R2510" s="159"/>
      <c r="S2510" s="159"/>
      <c r="T2510" s="159"/>
      <c r="U2510" s="159"/>
      <c r="V2510" s="159"/>
      <c r="W2510" s="159"/>
      <c r="X2510" s="150"/>
      <c r="Y2510" s="150"/>
      <c r="Z2510" s="150"/>
      <c r="AA2510" s="150"/>
      <c r="AB2510" s="150"/>
      <c r="AC2510" s="150"/>
      <c r="AD2510" s="150"/>
      <c r="AE2510" s="150"/>
      <c r="AF2510" s="150"/>
      <c r="AG2510" s="150" t="s">
        <v>245</v>
      </c>
      <c r="AH2510" s="150">
        <v>0</v>
      </c>
      <c r="AI2510" s="150"/>
      <c r="AJ2510" s="150"/>
      <c r="AK2510" s="150"/>
      <c r="AL2510" s="150"/>
      <c r="AM2510" s="150"/>
      <c r="AN2510" s="150"/>
      <c r="AO2510" s="150"/>
      <c r="AP2510" s="150"/>
      <c r="AQ2510" s="150"/>
      <c r="AR2510" s="150"/>
      <c r="AS2510" s="150"/>
      <c r="AT2510" s="150"/>
      <c r="AU2510" s="150"/>
      <c r="AV2510" s="150"/>
      <c r="AW2510" s="150"/>
      <c r="AX2510" s="150"/>
      <c r="AY2510" s="150"/>
      <c r="AZ2510" s="150"/>
      <c r="BA2510" s="150"/>
      <c r="BB2510" s="150"/>
      <c r="BC2510" s="150"/>
      <c r="BD2510" s="150"/>
      <c r="BE2510" s="150"/>
      <c r="BF2510" s="150"/>
      <c r="BG2510" s="150"/>
      <c r="BH2510" s="150"/>
    </row>
    <row r="2511" spans="1:60" outlineLevel="1" x14ac:dyDescent="0.2">
      <c r="A2511" s="157"/>
      <c r="B2511" s="158"/>
      <c r="C2511" s="197" t="s">
        <v>1045</v>
      </c>
      <c r="D2511" s="188"/>
      <c r="E2511" s="189">
        <v>1</v>
      </c>
      <c r="F2511" s="159"/>
      <c r="G2511" s="159"/>
      <c r="H2511" s="159"/>
      <c r="I2511" s="159"/>
      <c r="J2511" s="159"/>
      <c r="K2511" s="159"/>
      <c r="L2511" s="159"/>
      <c r="M2511" s="159"/>
      <c r="N2511" s="159"/>
      <c r="O2511" s="159"/>
      <c r="P2511" s="159"/>
      <c r="Q2511" s="159"/>
      <c r="R2511" s="159"/>
      <c r="S2511" s="159"/>
      <c r="T2511" s="159"/>
      <c r="U2511" s="159"/>
      <c r="V2511" s="159"/>
      <c r="W2511" s="159"/>
      <c r="X2511" s="150"/>
      <c r="Y2511" s="150"/>
      <c r="Z2511" s="150"/>
      <c r="AA2511" s="150"/>
      <c r="AB2511" s="150"/>
      <c r="AC2511" s="150"/>
      <c r="AD2511" s="150"/>
      <c r="AE2511" s="150"/>
      <c r="AF2511" s="150"/>
      <c r="AG2511" s="150" t="s">
        <v>245</v>
      </c>
      <c r="AH2511" s="150">
        <v>0</v>
      </c>
      <c r="AI2511" s="150"/>
      <c r="AJ2511" s="150"/>
      <c r="AK2511" s="150"/>
      <c r="AL2511" s="150"/>
      <c r="AM2511" s="150"/>
      <c r="AN2511" s="150"/>
      <c r="AO2511" s="150"/>
      <c r="AP2511" s="150"/>
      <c r="AQ2511" s="150"/>
      <c r="AR2511" s="150"/>
      <c r="AS2511" s="150"/>
      <c r="AT2511" s="150"/>
      <c r="AU2511" s="150"/>
      <c r="AV2511" s="150"/>
      <c r="AW2511" s="150"/>
      <c r="AX2511" s="150"/>
      <c r="AY2511" s="150"/>
      <c r="AZ2511" s="150"/>
      <c r="BA2511" s="150"/>
      <c r="BB2511" s="150"/>
      <c r="BC2511" s="150"/>
      <c r="BD2511" s="150"/>
      <c r="BE2511" s="150"/>
      <c r="BF2511" s="150"/>
      <c r="BG2511" s="150"/>
      <c r="BH2511" s="150"/>
    </row>
    <row r="2512" spans="1:60" outlineLevel="1" x14ac:dyDescent="0.2">
      <c r="A2512" s="157"/>
      <c r="B2512" s="158"/>
      <c r="C2512" s="197" t="s">
        <v>1046</v>
      </c>
      <c r="D2512" s="188"/>
      <c r="E2512" s="189">
        <v>1</v>
      </c>
      <c r="F2512" s="159"/>
      <c r="G2512" s="159"/>
      <c r="H2512" s="159"/>
      <c r="I2512" s="159"/>
      <c r="J2512" s="159"/>
      <c r="K2512" s="159"/>
      <c r="L2512" s="159"/>
      <c r="M2512" s="159"/>
      <c r="N2512" s="159"/>
      <c r="O2512" s="159"/>
      <c r="P2512" s="159"/>
      <c r="Q2512" s="159"/>
      <c r="R2512" s="159"/>
      <c r="S2512" s="159"/>
      <c r="T2512" s="159"/>
      <c r="U2512" s="159"/>
      <c r="V2512" s="159"/>
      <c r="W2512" s="159"/>
      <c r="X2512" s="150"/>
      <c r="Y2512" s="150"/>
      <c r="Z2512" s="150"/>
      <c r="AA2512" s="150"/>
      <c r="AB2512" s="150"/>
      <c r="AC2512" s="150"/>
      <c r="AD2512" s="150"/>
      <c r="AE2512" s="150"/>
      <c r="AF2512" s="150"/>
      <c r="AG2512" s="150" t="s">
        <v>245</v>
      </c>
      <c r="AH2512" s="150">
        <v>0</v>
      </c>
      <c r="AI2512" s="150"/>
      <c r="AJ2512" s="150"/>
      <c r="AK2512" s="150"/>
      <c r="AL2512" s="150"/>
      <c r="AM2512" s="150"/>
      <c r="AN2512" s="150"/>
      <c r="AO2512" s="150"/>
      <c r="AP2512" s="150"/>
      <c r="AQ2512" s="150"/>
      <c r="AR2512" s="150"/>
      <c r="AS2512" s="150"/>
      <c r="AT2512" s="150"/>
      <c r="AU2512" s="150"/>
      <c r="AV2512" s="150"/>
      <c r="AW2512" s="150"/>
      <c r="AX2512" s="150"/>
      <c r="AY2512" s="150"/>
      <c r="AZ2512" s="150"/>
      <c r="BA2512" s="150"/>
      <c r="BB2512" s="150"/>
      <c r="BC2512" s="150"/>
      <c r="BD2512" s="150"/>
      <c r="BE2512" s="150"/>
      <c r="BF2512" s="150"/>
      <c r="BG2512" s="150"/>
      <c r="BH2512" s="150"/>
    </row>
    <row r="2513" spans="1:60" outlineLevel="1" x14ac:dyDescent="0.2">
      <c r="A2513" s="157"/>
      <c r="B2513" s="158"/>
      <c r="C2513" s="197" t="s">
        <v>1422</v>
      </c>
      <c r="D2513" s="188"/>
      <c r="E2513" s="189">
        <v>2</v>
      </c>
      <c r="F2513" s="159"/>
      <c r="G2513" s="159"/>
      <c r="H2513" s="159"/>
      <c r="I2513" s="159"/>
      <c r="J2513" s="159"/>
      <c r="K2513" s="159"/>
      <c r="L2513" s="159"/>
      <c r="M2513" s="159"/>
      <c r="N2513" s="159"/>
      <c r="O2513" s="159"/>
      <c r="P2513" s="159"/>
      <c r="Q2513" s="159"/>
      <c r="R2513" s="159"/>
      <c r="S2513" s="159"/>
      <c r="T2513" s="159"/>
      <c r="U2513" s="159"/>
      <c r="V2513" s="159"/>
      <c r="W2513" s="159"/>
      <c r="X2513" s="150"/>
      <c r="Y2513" s="150"/>
      <c r="Z2513" s="150"/>
      <c r="AA2513" s="150"/>
      <c r="AB2513" s="150"/>
      <c r="AC2513" s="150"/>
      <c r="AD2513" s="150"/>
      <c r="AE2513" s="150"/>
      <c r="AF2513" s="150"/>
      <c r="AG2513" s="150" t="s">
        <v>245</v>
      </c>
      <c r="AH2513" s="150">
        <v>0</v>
      </c>
      <c r="AI2513" s="150"/>
      <c r="AJ2513" s="150"/>
      <c r="AK2513" s="150"/>
      <c r="AL2513" s="150"/>
      <c r="AM2513" s="150"/>
      <c r="AN2513" s="150"/>
      <c r="AO2513" s="150"/>
      <c r="AP2513" s="150"/>
      <c r="AQ2513" s="150"/>
      <c r="AR2513" s="150"/>
      <c r="AS2513" s="150"/>
      <c r="AT2513" s="150"/>
      <c r="AU2513" s="150"/>
      <c r="AV2513" s="150"/>
      <c r="AW2513" s="150"/>
      <c r="AX2513" s="150"/>
      <c r="AY2513" s="150"/>
      <c r="AZ2513" s="150"/>
      <c r="BA2513" s="150"/>
      <c r="BB2513" s="150"/>
      <c r="BC2513" s="150"/>
      <c r="BD2513" s="150"/>
      <c r="BE2513" s="150"/>
      <c r="BF2513" s="150"/>
      <c r="BG2513" s="150"/>
      <c r="BH2513" s="150"/>
    </row>
    <row r="2514" spans="1:60" outlineLevel="1" x14ac:dyDescent="0.2">
      <c r="A2514" s="157"/>
      <c r="B2514" s="158"/>
      <c r="C2514" s="197" t="s">
        <v>1048</v>
      </c>
      <c r="D2514" s="188"/>
      <c r="E2514" s="189">
        <v>2</v>
      </c>
      <c r="F2514" s="159"/>
      <c r="G2514" s="159"/>
      <c r="H2514" s="159"/>
      <c r="I2514" s="159"/>
      <c r="J2514" s="159"/>
      <c r="K2514" s="159"/>
      <c r="L2514" s="159"/>
      <c r="M2514" s="159"/>
      <c r="N2514" s="159"/>
      <c r="O2514" s="159"/>
      <c r="P2514" s="159"/>
      <c r="Q2514" s="159"/>
      <c r="R2514" s="159"/>
      <c r="S2514" s="159"/>
      <c r="T2514" s="159"/>
      <c r="U2514" s="159"/>
      <c r="V2514" s="159"/>
      <c r="W2514" s="159"/>
      <c r="X2514" s="150"/>
      <c r="Y2514" s="150"/>
      <c r="Z2514" s="150"/>
      <c r="AA2514" s="150"/>
      <c r="AB2514" s="150"/>
      <c r="AC2514" s="150"/>
      <c r="AD2514" s="150"/>
      <c r="AE2514" s="150"/>
      <c r="AF2514" s="150"/>
      <c r="AG2514" s="150" t="s">
        <v>245</v>
      </c>
      <c r="AH2514" s="150">
        <v>0</v>
      </c>
      <c r="AI2514" s="150"/>
      <c r="AJ2514" s="150"/>
      <c r="AK2514" s="150"/>
      <c r="AL2514" s="150"/>
      <c r="AM2514" s="150"/>
      <c r="AN2514" s="150"/>
      <c r="AO2514" s="150"/>
      <c r="AP2514" s="150"/>
      <c r="AQ2514" s="150"/>
      <c r="AR2514" s="150"/>
      <c r="AS2514" s="150"/>
      <c r="AT2514" s="150"/>
      <c r="AU2514" s="150"/>
      <c r="AV2514" s="150"/>
      <c r="AW2514" s="150"/>
      <c r="AX2514" s="150"/>
      <c r="AY2514" s="150"/>
      <c r="AZ2514" s="150"/>
      <c r="BA2514" s="150"/>
      <c r="BB2514" s="150"/>
      <c r="BC2514" s="150"/>
      <c r="BD2514" s="150"/>
      <c r="BE2514" s="150"/>
      <c r="BF2514" s="150"/>
      <c r="BG2514" s="150"/>
      <c r="BH2514" s="150"/>
    </row>
    <row r="2515" spans="1:60" outlineLevel="1" x14ac:dyDescent="0.2">
      <c r="A2515" s="157"/>
      <c r="B2515" s="158"/>
      <c r="C2515" s="197" t="s">
        <v>1029</v>
      </c>
      <c r="D2515" s="188"/>
      <c r="E2515" s="189">
        <v>1</v>
      </c>
      <c r="F2515" s="159"/>
      <c r="G2515" s="159"/>
      <c r="H2515" s="159"/>
      <c r="I2515" s="159"/>
      <c r="J2515" s="159"/>
      <c r="K2515" s="159"/>
      <c r="L2515" s="159"/>
      <c r="M2515" s="159"/>
      <c r="N2515" s="159"/>
      <c r="O2515" s="159"/>
      <c r="P2515" s="159"/>
      <c r="Q2515" s="159"/>
      <c r="R2515" s="159"/>
      <c r="S2515" s="159"/>
      <c r="T2515" s="159"/>
      <c r="U2515" s="159"/>
      <c r="V2515" s="159"/>
      <c r="W2515" s="159"/>
      <c r="X2515" s="150"/>
      <c r="Y2515" s="150"/>
      <c r="Z2515" s="150"/>
      <c r="AA2515" s="150"/>
      <c r="AB2515" s="150"/>
      <c r="AC2515" s="150"/>
      <c r="AD2515" s="150"/>
      <c r="AE2515" s="150"/>
      <c r="AF2515" s="150"/>
      <c r="AG2515" s="150" t="s">
        <v>245</v>
      </c>
      <c r="AH2515" s="150">
        <v>0</v>
      </c>
      <c r="AI2515" s="150"/>
      <c r="AJ2515" s="150"/>
      <c r="AK2515" s="150"/>
      <c r="AL2515" s="150"/>
      <c r="AM2515" s="150"/>
      <c r="AN2515" s="150"/>
      <c r="AO2515" s="150"/>
      <c r="AP2515" s="150"/>
      <c r="AQ2515" s="150"/>
      <c r="AR2515" s="150"/>
      <c r="AS2515" s="150"/>
      <c r="AT2515" s="150"/>
      <c r="AU2515" s="150"/>
      <c r="AV2515" s="150"/>
      <c r="AW2515" s="150"/>
      <c r="AX2515" s="150"/>
      <c r="AY2515" s="150"/>
      <c r="AZ2515" s="150"/>
      <c r="BA2515" s="150"/>
      <c r="BB2515" s="150"/>
      <c r="BC2515" s="150"/>
      <c r="BD2515" s="150"/>
      <c r="BE2515" s="150"/>
      <c r="BF2515" s="150"/>
      <c r="BG2515" s="150"/>
      <c r="BH2515" s="150"/>
    </row>
    <row r="2516" spans="1:60" outlineLevel="1" x14ac:dyDescent="0.2">
      <c r="A2516" s="157"/>
      <c r="B2516" s="158"/>
      <c r="C2516" s="197" t="s">
        <v>1049</v>
      </c>
      <c r="D2516" s="188"/>
      <c r="E2516" s="189">
        <v>1</v>
      </c>
      <c r="F2516" s="159"/>
      <c r="G2516" s="159"/>
      <c r="H2516" s="159"/>
      <c r="I2516" s="159"/>
      <c r="J2516" s="159"/>
      <c r="K2516" s="159"/>
      <c r="L2516" s="159"/>
      <c r="M2516" s="159"/>
      <c r="N2516" s="159"/>
      <c r="O2516" s="159"/>
      <c r="P2516" s="159"/>
      <c r="Q2516" s="159"/>
      <c r="R2516" s="159"/>
      <c r="S2516" s="159"/>
      <c r="T2516" s="159"/>
      <c r="U2516" s="159"/>
      <c r="V2516" s="159"/>
      <c r="W2516" s="159"/>
      <c r="X2516" s="150"/>
      <c r="Y2516" s="150"/>
      <c r="Z2516" s="150"/>
      <c r="AA2516" s="150"/>
      <c r="AB2516" s="150"/>
      <c r="AC2516" s="150"/>
      <c r="AD2516" s="150"/>
      <c r="AE2516" s="150"/>
      <c r="AF2516" s="150"/>
      <c r="AG2516" s="150" t="s">
        <v>245</v>
      </c>
      <c r="AH2516" s="150">
        <v>0</v>
      </c>
      <c r="AI2516" s="150"/>
      <c r="AJ2516" s="150"/>
      <c r="AK2516" s="150"/>
      <c r="AL2516" s="150"/>
      <c r="AM2516" s="150"/>
      <c r="AN2516" s="150"/>
      <c r="AO2516" s="150"/>
      <c r="AP2516" s="150"/>
      <c r="AQ2516" s="150"/>
      <c r="AR2516" s="150"/>
      <c r="AS2516" s="150"/>
      <c r="AT2516" s="150"/>
      <c r="AU2516" s="150"/>
      <c r="AV2516" s="150"/>
      <c r="AW2516" s="150"/>
      <c r="AX2516" s="150"/>
      <c r="AY2516" s="150"/>
      <c r="AZ2516" s="150"/>
      <c r="BA2516" s="150"/>
      <c r="BB2516" s="150"/>
      <c r="BC2516" s="150"/>
      <c r="BD2516" s="150"/>
      <c r="BE2516" s="150"/>
      <c r="BF2516" s="150"/>
      <c r="BG2516" s="150"/>
      <c r="BH2516" s="150"/>
    </row>
    <row r="2517" spans="1:60" ht="22.5" outlineLevel="1" x14ac:dyDescent="0.2">
      <c r="A2517" s="167">
        <v>119</v>
      </c>
      <c r="B2517" s="168" t="s">
        <v>1423</v>
      </c>
      <c r="C2517" s="184" t="s">
        <v>1424</v>
      </c>
      <c r="D2517" s="169" t="s">
        <v>565</v>
      </c>
      <c r="E2517" s="170">
        <v>120</v>
      </c>
      <c r="F2517" s="171"/>
      <c r="G2517" s="172">
        <f>ROUND(E2517*F2517,2)</f>
        <v>0</v>
      </c>
      <c r="H2517" s="171"/>
      <c r="I2517" s="172">
        <f>ROUND(E2517*H2517,2)</f>
        <v>0</v>
      </c>
      <c r="J2517" s="171"/>
      <c r="K2517" s="172">
        <f>ROUND(E2517*J2517,2)</f>
        <v>0</v>
      </c>
      <c r="L2517" s="172">
        <v>21</v>
      </c>
      <c r="M2517" s="172">
        <f>G2517*(1+L2517/100)</f>
        <v>0</v>
      </c>
      <c r="N2517" s="172">
        <v>1.6</v>
      </c>
      <c r="O2517" s="172">
        <f>ROUND(E2517*N2517,2)</f>
        <v>192</v>
      </c>
      <c r="P2517" s="172">
        <v>0</v>
      </c>
      <c r="Q2517" s="172">
        <f>ROUND(E2517*P2517,2)</f>
        <v>0</v>
      </c>
      <c r="R2517" s="172" t="s">
        <v>938</v>
      </c>
      <c r="S2517" s="172" t="s">
        <v>184</v>
      </c>
      <c r="T2517" s="173" t="s">
        <v>184</v>
      </c>
      <c r="U2517" s="159">
        <v>0</v>
      </c>
      <c r="V2517" s="159">
        <f>ROUND(E2517*U2517,2)</f>
        <v>0</v>
      </c>
      <c r="W2517" s="159"/>
      <c r="X2517" s="150"/>
      <c r="Y2517" s="150"/>
      <c r="Z2517" s="150"/>
      <c r="AA2517" s="150"/>
      <c r="AB2517" s="150"/>
      <c r="AC2517" s="150"/>
      <c r="AD2517" s="150"/>
      <c r="AE2517" s="150"/>
      <c r="AF2517" s="150"/>
      <c r="AG2517" s="150" t="s">
        <v>939</v>
      </c>
      <c r="AH2517" s="150"/>
      <c r="AI2517" s="150"/>
      <c r="AJ2517" s="150"/>
      <c r="AK2517" s="150"/>
      <c r="AL2517" s="150"/>
      <c r="AM2517" s="150"/>
      <c r="AN2517" s="150"/>
      <c r="AO2517" s="150"/>
      <c r="AP2517" s="150"/>
      <c r="AQ2517" s="150"/>
      <c r="AR2517" s="150"/>
      <c r="AS2517" s="150"/>
      <c r="AT2517" s="150"/>
      <c r="AU2517" s="150"/>
      <c r="AV2517" s="150"/>
      <c r="AW2517" s="150"/>
      <c r="AX2517" s="150"/>
      <c r="AY2517" s="150"/>
      <c r="AZ2517" s="150"/>
      <c r="BA2517" s="150"/>
      <c r="BB2517" s="150"/>
      <c r="BC2517" s="150"/>
      <c r="BD2517" s="150"/>
      <c r="BE2517" s="150"/>
      <c r="BF2517" s="150"/>
      <c r="BG2517" s="150"/>
      <c r="BH2517" s="150"/>
    </row>
    <row r="2518" spans="1:60" outlineLevel="1" x14ac:dyDescent="0.2">
      <c r="A2518" s="157"/>
      <c r="B2518" s="158"/>
      <c r="C2518" s="197" t="s">
        <v>1390</v>
      </c>
      <c r="D2518" s="188"/>
      <c r="E2518" s="189">
        <v>14</v>
      </c>
      <c r="F2518" s="159"/>
      <c r="G2518" s="159"/>
      <c r="H2518" s="159"/>
      <c r="I2518" s="159"/>
      <c r="J2518" s="159"/>
      <c r="K2518" s="159"/>
      <c r="L2518" s="159"/>
      <c r="M2518" s="159"/>
      <c r="N2518" s="159"/>
      <c r="O2518" s="159"/>
      <c r="P2518" s="159"/>
      <c r="Q2518" s="159"/>
      <c r="R2518" s="159"/>
      <c r="S2518" s="159"/>
      <c r="T2518" s="159"/>
      <c r="U2518" s="159"/>
      <c r="V2518" s="159"/>
      <c r="W2518" s="159"/>
      <c r="X2518" s="150"/>
      <c r="Y2518" s="150"/>
      <c r="Z2518" s="150"/>
      <c r="AA2518" s="150"/>
      <c r="AB2518" s="150"/>
      <c r="AC2518" s="150"/>
      <c r="AD2518" s="150"/>
      <c r="AE2518" s="150"/>
      <c r="AF2518" s="150"/>
      <c r="AG2518" s="150" t="s">
        <v>245</v>
      </c>
      <c r="AH2518" s="150">
        <v>0</v>
      </c>
      <c r="AI2518" s="150"/>
      <c r="AJ2518" s="150"/>
      <c r="AK2518" s="150"/>
      <c r="AL2518" s="150"/>
      <c r="AM2518" s="150"/>
      <c r="AN2518" s="150"/>
      <c r="AO2518" s="150"/>
      <c r="AP2518" s="150"/>
      <c r="AQ2518" s="150"/>
      <c r="AR2518" s="150"/>
      <c r="AS2518" s="150"/>
      <c r="AT2518" s="150"/>
      <c r="AU2518" s="150"/>
      <c r="AV2518" s="150"/>
      <c r="AW2518" s="150"/>
      <c r="AX2518" s="150"/>
      <c r="AY2518" s="150"/>
      <c r="AZ2518" s="150"/>
      <c r="BA2518" s="150"/>
      <c r="BB2518" s="150"/>
      <c r="BC2518" s="150"/>
      <c r="BD2518" s="150"/>
      <c r="BE2518" s="150"/>
      <c r="BF2518" s="150"/>
      <c r="BG2518" s="150"/>
      <c r="BH2518" s="150"/>
    </row>
    <row r="2519" spans="1:60" outlineLevel="1" x14ac:dyDescent="0.2">
      <c r="A2519" s="157"/>
      <c r="B2519" s="158"/>
      <c r="C2519" s="197" t="s">
        <v>1013</v>
      </c>
      <c r="D2519" s="188"/>
      <c r="E2519" s="189">
        <v>3</v>
      </c>
      <c r="F2519" s="159"/>
      <c r="G2519" s="159"/>
      <c r="H2519" s="159"/>
      <c r="I2519" s="159"/>
      <c r="J2519" s="159"/>
      <c r="K2519" s="159"/>
      <c r="L2519" s="159"/>
      <c r="M2519" s="159"/>
      <c r="N2519" s="159"/>
      <c r="O2519" s="159"/>
      <c r="P2519" s="159"/>
      <c r="Q2519" s="159"/>
      <c r="R2519" s="159"/>
      <c r="S2519" s="159"/>
      <c r="T2519" s="159"/>
      <c r="U2519" s="159"/>
      <c r="V2519" s="159"/>
      <c r="W2519" s="159"/>
      <c r="X2519" s="150"/>
      <c r="Y2519" s="150"/>
      <c r="Z2519" s="150"/>
      <c r="AA2519" s="150"/>
      <c r="AB2519" s="150"/>
      <c r="AC2519" s="150"/>
      <c r="AD2519" s="150"/>
      <c r="AE2519" s="150"/>
      <c r="AF2519" s="150"/>
      <c r="AG2519" s="150" t="s">
        <v>245</v>
      </c>
      <c r="AH2519" s="150">
        <v>0</v>
      </c>
      <c r="AI2519" s="150"/>
      <c r="AJ2519" s="150"/>
      <c r="AK2519" s="150"/>
      <c r="AL2519" s="150"/>
      <c r="AM2519" s="150"/>
      <c r="AN2519" s="150"/>
      <c r="AO2519" s="150"/>
      <c r="AP2519" s="150"/>
      <c r="AQ2519" s="150"/>
      <c r="AR2519" s="150"/>
      <c r="AS2519" s="150"/>
      <c r="AT2519" s="150"/>
      <c r="AU2519" s="150"/>
      <c r="AV2519" s="150"/>
      <c r="AW2519" s="150"/>
      <c r="AX2519" s="150"/>
      <c r="AY2519" s="150"/>
      <c r="AZ2519" s="150"/>
      <c r="BA2519" s="150"/>
      <c r="BB2519" s="150"/>
      <c r="BC2519" s="150"/>
      <c r="BD2519" s="150"/>
      <c r="BE2519" s="150"/>
      <c r="BF2519" s="150"/>
      <c r="BG2519" s="150"/>
      <c r="BH2519" s="150"/>
    </row>
    <row r="2520" spans="1:60" outlineLevel="1" x14ac:dyDescent="0.2">
      <c r="A2520" s="157"/>
      <c r="B2520" s="158"/>
      <c r="C2520" s="197" t="s">
        <v>1264</v>
      </c>
      <c r="D2520" s="188"/>
      <c r="E2520" s="189">
        <v>6</v>
      </c>
      <c r="F2520" s="159"/>
      <c r="G2520" s="159"/>
      <c r="H2520" s="159"/>
      <c r="I2520" s="159"/>
      <c r="J2520" s="159"/>
      <c r="K2520" s="159"/>
      <c r="L2520" s="159"/>
      <c r="M2520" s="159"/>
      <c r="N2520" s="159"/>
      <c r="O2520" s="159"/>
      <c r="P2520" s="159"/>
      <c r="Q2520" s="159"/>
      <c r="R2520" s="159"/>
      <c r="S2520" s="159"/>
      <c r="T2520" s="159"/>
      <c r="U2520" s="159"/>
      <c r="V2520" s="159"/>
      <c r="W2520" s="159"/>
      <c r="X2520" s="150"/>
      <c r="Y2520" s="150"/>
      <c r="Z2520" s="150"/>
      <c r="AA2520" s="150"/>
      <c r="AB2520" s="150"/>
      <c r="AC2520" s="150"/>
      <c r="AD2520" s="150"/>
      <c r="AE2520" s="150"/>
      <c r="AF2520" s="150"/>
      <c r="AG2520" s="150" t="s">
        <v>245</v>
      </c>
      <c r="AH2520" s="150">
        <v>0</v>
      </c>
      <c r="AI2520" s="150"/>
      <c r="AJ2520" s="150"/>
      <c r="AK2520" s="150"/>
      <c r="AL2520" s="150"/>
      <c r="AM2520" s="150"/>
      <c r="AN2520" s="150"/>
      <c r="AO2520" s="150"/>
      <c r="AP2520" s="150"/>
      <c r="AQ2520" s="150"/>
      <c r="AR2520" s="150"/>
      <c r="AS2520" s="150"/>
      <c r="AT2520" s="150"/>
      <c r="AU2520" s="150"/>
      <c r="AV2520" s="150"/>
      <c r="AW2520" s="150"/>
      <c r="AX2520" s="150"/>
      <c r="AY2520" s="150"/>
      <c r="AZ2520" s="150"/>
      <c r="BA2520" s="150"/>
      <c r="BB2520" s="150"/>
      <c r="BC2520" s="150"/>
      <c r="BD2520" s="150"/>
      <c r="BE2520" s="150"/>
      <c r="BF2520" s="150"/>
      <c r="BG2520" s="150"/>
      <c r="BH2520" s="150"/>
    </row>
    <row r="2521" spans="1:60" outlineLevel="1" x14ac:dyDescent="0.2">
      <c r="A2521" s="157"/>
      <c r="B2521" s="158"/>
      <c r="C2521" s="197" t="s">
        <v>1265</v>
      </c>
      <c r="D2521" s="188"/>
      <c r="E2521" s="189">
        <v>7</v>
      </c>
      <c r="F2521" s="159"/>
      <c r="G2521" s="159"/>
      <c r="H2521" s="159"/>
      <c r="I2521" s="159"/>
      <c r="J2521" s="159"/>
      <c r="K2521" s="159"/>
      <c r="L2521" s="159"/>
      <c r="M2521" s="159"/>
      <c r="N2521" s="159"/>
      <c r="O2521" s="159"/>
      <c r="P2521" s="159"/>
      <c r="Q2521" s="159"/>
      <c r="R2521" s="159"/>
      <c r="S2521" s="159"/>
      <c r="T2521" s="159"/>
      <c r="U2521" s="159"/>
      <c r="V2521" s="159"/>
      <c r="W2521" s="159"/>
      <c r="X2521" s="150"/>
      <c r="Y2521" s="150"/>
      <c r="Z2521" s="150"/>
      <c r="AA2521" s="150"/>
      <c r="AB2521" s="150"/>
      <c r="AC2521" s="150"/>
      <c r="AD2521" s="150"/>
      <c r="AE2521" s="150"/>
      <c r="AF2521" s="150"/>
      <c r="AG2521" s="150" t="s">
        <v>245</v>
      </c>
      <c r="AH2521" s="150">
        <v>0</v>
      </c>
      <c r="AI2521" s="150"/>
      <c r="AJ2521" s="150"/>
      <c r="AK2521" s="150"/>
      <c r="AL2521" s="150"/>
      <c r="AM2521" s="150"/>
      <c r="AN2521" s="150"/>
      <c r="AO2521" s="150"/>
      <c r="AP2521" s="150"/>
      <c r="AQ2521" s="150"/>
      <c r="AR2521" s="150"/>
      <c r="AS2521" s="150"/>
      <c r="AT2521" s="150"/>
      <c r="AU2521" s="150"/>
      <c r="AV2521" s="150"/>
      <c r="AW2521" s="150"/>
      <c r="AX2521" s="150"/>
      <c r="AY2521" s="150"/>
      <c r="AZ2521" s="150"/>
      <c r="BA2521" s="150"/>
      <c r="BB2521" s="150"/>
      <c r="BC2521" s="150"/>
      <c r="BD2521" s="150"/>
      <c r="BE2521" s="150"/>
      <c r="BF2521" s="150"/>
      <c r="BG2521" s="150"/>
      <c r="BH2521" s="150"/>
    </row>
    <row r="2522" spans="1:60" outlineLevel="1" x14ac:dyDescent="0.2">
      <c r="A2522" s="157"/>
      <c r="B2522" s="158"/>
      <c r="C2522" s="197" t="s">
        <v>1266</v>
      </c>
      <c r="D2522" s="188"/>
      <c r="E2522" s="189">
        <v>27</v>
      </c>
      <c r="F2522" s="159"/>
      <c r="G2522" s="159"/>
      <c r="H2522" s="159"/>
      <c r="I2522" s="159"/>
      <c r="J2522" s="159"/>
      <c r="K2522" s="159"/>
      <c r="L2522" s="159"/>
      <c r="M2522" s="159"/>
      <c r="N2522" s="159"/>
      <c r="O2522" s="159"/>
      <c r="P2522" s="159"/>
      <c r="Q2522" s="159"/>
      <c r="R2522" s="159"/>
      <c r="S2522" s="159"/>
      <c r="T2522" s="159"/>
      <c r="U2522" s="159"/>
      <c r="V2522" s="159"/>
      <c r="W2522" s="159"/>
      <c r="X2522" s="150"/>
      <c r="Y2522" s="150"/>
      <c r="Z2522" s="150"/>
      <c r="AA2522" s="150"/>
      <c r="AB2522" s="150"/>
      <c r="AC2522" s="150"/>
      <c r="AD2522" s="150"/>
      <c r="AE2522" s="150"/>
      <c r="AF2522" s="150"/>
      <c r="AG2522" s="150" t="s">
        <v>245</v>
      </c>
      <c r="AH2522" s="150">
        <v>0</v>
      </c>
      <c r="AI2522" s="150"/>
      <c r="AJ2522" s="150"/>
      <c r="AK2522" s="150"/>
      <c r="AL2522" s="150"/>
      <c r="AM2522" s="150"/>
      <c r="AN2522" s="150"/>
      <c r="AO2522" s="150"/>
      <c r="AP2522" s="150"/>
      <c r="AQ2522" s="150"/>
      <c r="AR2522" s="150"/>
      <c r="AS2522" s="150"/>
      <c r="AT2522" s="150"/>
      <c r="AU2522" s="150"/>
      <c r="AV2522" s="150"/>
      <c r="AW2522" s="150"/>
      <c r="AX2522" s="150"/>
      <c r="AY2522" s="150"/>
      <c r="AZ2522" s="150"/>
      <c r="BA2522" s="150"/>
      <c r="BB2522" s="150"/>
      <c r="BC2522" s="150"/>
      <c r="BD2522" s="150"/>
      <c r="BE2522" s="150"/>
      <c r="BF2522" s="150"/>
      <c r="BG2522" s="150"/>
      <c r="BH2522" s="150"/>
    </row>
    <row r="2523" spans="1:60" outlineLevel="1" x14ac:dyDescent="0.2">
      <c r="A2523" s="157"/>
      <c r="B2523" s="158"/>
      <c r="C2523" s="197" t="s">
        <v>1044</v>
      </c>
      <c r="D2523" s="188"/>
      <c r="E2523" s="189">
        <v>2</v>
      </c>
      <c r="F2523" s="159"/>
      <c r="G2523" s="159"/>
      <c r="H2523" s="159"/>
      <c r="I2523" s="159"/>
      <c r="J2523" s="159"/>
      <c r="K2523" s="159"/>
      <c r="L2523" s="159"/>
      <c r="M2523" s="159"/>
      <c r="N2523" s="159"/>
      <c r="O2523" s="159"/>
      <c r="P2523" s="159"/>
      <c r="Q2523" s="159"/>
      <c r="R2523" s="159"/>
      <c r="S2523" s="159"/>
      <c r="T2523" s="159"/>
      <c r="U2523" s="159"/>
      <c r="V2523" s="159"/>
      <c r="W2523" s="159"/>
      <c r="X2523" s="150"/>
      <c r="Y2523" s="150"/>
      <c r="Z2523" s="150"/>
      <c r="AA2523" s="150"/>
      <c r="AB2523" s="150"/>
      <c r="AC2523" s="150"/>
      <c r="AD2523" s="150"/>
      <c r="AE2523" s="150"/>
      <c r="AF2523" s="150"/>
      <c r="AG2523" s="150" t="s">
        <v>245</v>
      </c>
      <c r="AH2523" s="150">
        <v>0</v>
      </c>
      <c r="AI2523" s="150"/>
      <c r="AJ2523" s="150"/>
      <c r="AK2523" s="150"/>
      <c r="AL2523" s="150"/>
      <c r="AM2523" s="150"/>
      <c r="AN2523" s="150"/>
      <c r="AO2523" s="150"/>
      <c r="AP2523" s="150"/>
      <c r="AQ2523" s="150"/>
      <c r="AR2523" s="150"/>
      <c r="AS2523" s="150"/>
      <c r="AT2523" s="150"/>
      <c r="AU2523" s="150"/>
      <c r="AV2523" s="150"/>
      <c r="AW2523" s="150"/>
      <c r="AX2523" s="150"/>
      <c r="AY2523" s="150"/>
      <c r="AZ2523" s="150"/>
      <c r="BA2523" s="150"/>
      <c r="BB2523" s="150"/>
      <c r="BC2523" s="150"/>
      <c r="BD2523" s="150"/>
      <c r="BE2523" s="150"/>
      <c r="BF2523" s="150"/>
      <c r="BG2523" s="150"/>
      <c r="BH2523" s="150"/>
    </row>
    <row r="2524" spans="1:60" outlineLevel="1" x14ac:dyDescent="0.2">
      <c r="A2524" s="157"/>
      <c r="B2524" s="158"/>
      <c r="C2524" s="197" t="s">
        <v>1242</v>
      </c>
      <c r="D2524" s="188"/>
      <c r="E2524" s="189">
        <v>1</v>
      </c>
      <c r="F2524" s="159"/>
      <c r="G2524" s="159"/>
      <c r="H2524" s="159"/>
      <c r="I2524" s="159"/>
      <c r="J2524" s="159"/>
      <c r="K2524" s="159"/>
      <c r="L2524" s="159"/>
      <c r="M2524" s="159"/>
      <c r="N2524" s="159"/>
      <c r="O2524" s="159"/>
      <c r="P2524" s="159"/>
      <c r="Q2524" s="159"/>
      <c r="R2524" s="159"/>
      <c r="S2524" s="159"/>
      <c r="T2524" s="159"/>
      <c r="U2524" s="159"/>
      <c r="V2524" s="159"/>
      <c r="W2524" s="159"/>
      <c r="X2524" s="150"/>
      <c r="Y2524" s="150"/>
      <c r="Z2524" s="150"/>
      <c r="AA2524" s="150"/>
      <c r="AB2524" s="150"/>
      <c r="AC2524" s="150"/>
      <c r="AD2524" s="150"/>
      <c r="AE2524" s="150"/>
      <c r="AF2524" s="150"/>
      <c r="AG2524" s="150" t="s">
        <v>245</v>
      </c>
      <c r="AH2524" s="150">
        <v>0</v>
      </c>
      <c r="AI2524" s="150"/>
      <c r="AJ2524" s="150"/>
      <c r="AK2524" s="150"/>
      <c r="AL2524" s="150"/>
      <c r="AM2524" s="150"/>
      <c r="AN2524" s="150"/>
      <c r="AO2524" s="150"/>
      <c r="AP2524" s="150"/>
      <c r="AQ2524" s="150"/>
      <c r="AR2524" s="150"/>
      <c r="AS2524" s="150"/>
      <c r="AT2524" s="150"/>
      <c r="AU2524" s="150"/>
      <c r="AV2524" s="150"/>
      <c r="AW2524" s="150"/>
      <c r="AX2524" s="150"/>
      <c r="AY2524" s="150"/>
      <c r="AZ2524" s="150"/>
      <c r="BA2524" s="150"/>
      <c r="BB2524" s="150"/>
      <c r="BC2524" s="150"/>
      <c r="BD2524" s="150"/>
      <c r="BE2524" s="150"/>
      <c r="BF2524" s="150"/>
      <c r="BG2524" s="150"/>
      <c r="BH2524" s="150"/>
    </row>
    <row r="2525" spans="1:60" outlineLevel="1" x14ac:dyDescent="0.2">
      <c r="A2525" s="157"/>
      <c r="B2525" s="158"/>
      <c r="C2525" s="197" t="s">
        <v>1212</v>
      </c>
      <c r="D2525" s="188"/>
      <c r="E2525" s="189">
        <v>5</v>
      </c>
      <c r="F2525" s="159"/>
      <c r="G2525" s="159"/>
      <c r="H2525" s="159"/>
      <c r="I2525" s="159"/>
      <c r="J2525" s="159"/>
      <c r="K2525" s="159"/>
      <c r="L2525" s="159"/>
      <c r="M2525" s="159"/>
      <c r="N2525" s="159"/>
      <c r="O2525" s="159"/>
      <c r="P2525" s="159"/>
      <c r="Q2525" s="159"/>
      <c r="R2525" s="159"/>
      <c r="S2525" s="159"/>
      <c r="T2525" s="159"/>
      <c r="U2525" s="159"/>
      <c r="V2525" s="159"/>
      <c r="W2525" s="159"/>
      <c r="X2525" s="150"/>
      <c r="Y2525" s="150"/>
      <c r="Z2525" s="150"/>
      <c r="AA2525" s="150"/>
      <c r="AB2525" s="150"/>
      <c r="AC2525" s="150"/>
      <c r="AD2525" s="150"/>
      <c r="AE2525" s="150"/>
      <c r="AF2525" s="150"/>
      <c r="AG2525" s="150" t="s">
        <v>245</v>
      </c>
      <c r="AH2525" s="150">
        <v>0</v>
      </c>
      <c r="AI2525" s="150"/>
      <c r="AJ2525" s="150"/>
      <c r="AK2525" s="150"/>
      <c r="AL2525" s="150"/>
      <c r="AM2525" s="150"/>
      <c r="AN2525" s="150"/>
      <c r="AO2525" s="150"/>
      <c r="AP2525" s="150"/>
      <c r="AQ2525" s="150"/>
      <c r="AR2525" s="150"/>
      <c r="AS2525" s="150"/>
      <c r="AT2525" s="150"/>
      <c r="AU2525" s="150"/>
      <c r="AV2525" s="150"/>
      <c r="AW2525" s="150"/>
      <c r="AX2525" s="150"/>
      <c r="AY2525" s="150"/>
      <c r="AZ2525" s="150"/>
      <c r="BA2525" s="150"/>
      <c r="BB2525" s="150"/>
      <c r="BC2525" s="150"/>
      <c r="BD2525" s="150"/>
      <c r="BE2525" s="150"/>
      <c r="BF2525" s="150"/>
      <c r="BG2525" s="150"/>
      <c r="BH2525" s="150"/>
    </row>
    <row r="2526" spans="1:60" outlineLevel="1" x14ac:dyDescent="0.2">
      <c r="A2526" s="157"/>
      <c r="B2526" s="158"/>
      <c r="C2526" s="197" t="s">
        <v>1267</v>
      </c>
      <c r="D2526" s="188"/>
      <c r="E2526" s="189">
        <v>2</v>
      </c>
      <c r="F2526" s="159"/>
      <c r="G2526" s="159"/>
      <c r="H2526" s="159"/>
      <c r="I2526" s="159"/>
      <c r="J2526" s="159"/>
      <c r="K2526" s="159"/>
      <c r="L2526" s="159"/>
      <c r="M2526" s="159"/>
      <c r="N2526" s="159"/>
      <c r="O2526" s="159"/>
      <c r="P2526" s="159"/>
      <c r="Q2526" s="159"/>
      <c r="R2526" s="159"/>
      <c r="S2526" s="159"/>
      <c r="T2526" s="159"/>
      <c r="U2526" s="159"/>
      <c r="V2526" s="159"/>
      <c r="W2526" s="159"/>
      <c r="X2526" s="150"/>
      <c r="Y2526" s="150"/>
      <c r="Z2526" s="150"/>
      <c r="AA2526" s="150"/>
      <c r="AB2526" s="150"/>
      <c r="AC2526" s="150"/>
      <c r="AD2526" s="150"/>
      <c r="AE2526" s="150"/>
      <c r="AF2526" s="150"/>
      <c r="AG2526" s="150" t="s">
        <v>245</v>
      </c>
      <c r="AH2526" s="150">
        <v>0</v>
      </c>
      <c r="AI2526" s="150"/>
      <c r="AJ2526" s="150"/>
      <c r="AK2526" s="150"/>
      <c r="AL2526" s="150"/>
      <c r="AM2526" s="150"/>
      <c r="AN2526" s="150"/>
      <c r="AO2526" s="150"/>
      <c r="AP2526" s="150"/>
      <c r="AQ2526" s="150"/>
      <c r="AR2526" s="150"/>
      <c r="AS2526" s="150"/>
      <c r="AT2526" s="150"/>
      <c r="AU2526" s="150"/>
      <c r="AV2526" s="150"/>
      <c r="AW2526" s="150"/>
      <c r="AX2526" s="150"/>
      <c r="AY2526" s="150"/>
      <c r="AZ2526" s="150"/>
      <c r="BA2526" s="150"/>
      <c r="BB2526" s="150"/>
      <c r="BC2526" s="150"/>
      <c r="BD2526" s="150"/>
      <c r="BE2526" s="150"/>
      <c r="BF2526" s="150"/>
      <c r="BG2526" s="150"/>
      <c r="BH2526" s="150"/>
    </row>
    <row r="2527" spans="1:60" outlineLevel="1" x14ac:dyDescent="0.2">
      <c r="A2527" s="157"/>
      <c r="B2527" s="158"/>
      <c r="C2527" s="197" t="s">
        <v>1021</v>
      </c>
      <c r="D2527" s="188"/>
      <c r="E2527" s="189">
        <v>2</v>
      </c>
      <c r="F2527" s="159"/>
      <c r="G2527" s="159"/>
      <c r="H2527" s="159"/>
      <c r="I2527" s="159"/>
      <c r="J2527" s="159"/>
      <c r="K2527" s="159"/>
      <c r="L2527" s="159"/>
      <c r="M2527" s="159"/>
      <c r="N2527" s="159"/>
      <c r="O2527" s="159"/>
      <c r="P2527" s="159"/>
      <c r="Q2527" s="159"/>
      <c r="R2527" s="159"/>
      <c r="S2527" s="159"/>
      <c r="T2527" s="159"/>
      <c r="U2527" s="159"/>
      <c r="V2527" s="159"/>
      <c r="W2527" s="159"/>
      <c r="X2527" s="150"/>
      <c r="Y2527" s="150"/>
      <c r="Z2527" s="150"/>
      <c r="AA2527" s="150"/>
      <c r="AB2527" s="150"/>
      <c r="AC2527" s="150"/>
      <c r="AD2527" s="150"/>
      <c r="AE2527" s="150"/>
      <c r="AF2527" s="150"/>
      <c r="AG2527" s="150" t="s">
        <v>245</v>
      </c>
      <c r="AH2527" s="150">
        <v>0</v>
      </c>
      <c r="AI2527" s="150"/>
      <c r="AJ2527" s="150"/>
      <c r="AK2527" s="150"/>
      <c r="AL2527" s="150"/>
      <c r="AM2527" s="150"/>
      <c r="AN2527" s="150"/>
      <c r="AO2527" s="150"/>
      <c r="AP2527" s="150"/>
      <c r="AQ2527" s="150"/>
      <c r="AR2527" s="150"/>
      <c r="AS2527" s="150"/>
      <c r="AT2527" s="150"/>
      <c r="AU2527" s="150"/>
      <c r="AV2527" s="150"/>
      <c r="AW2527" s="150"/>
      <c r="AX2527" s="150"/>
      <c r="AY2527" s="150"/>
      <c r="AZ2527" s="150"/>
      <c r="BA2527" s="150"/>
      <c r="BB2527" s="150"/>
      <c r="BC2527" s="150"/>
      <c r="BD2527" s="150"/>
      <c r="BE2527" s="150"/>
      <c r="BF2527" s="150"/>
      <c r="BG2527" s="150"/>
      <c r="BH2527" s="150"/>
    </row>
    <row r="2528" spans="1:60" outlineLevel="1" x14ac:dyDescent="0.2">
      <c r="A2528" s="157"/>
      <c r="B2528" s="158"/>
      <c r="C2528" s="197" t="s">
        <v>1425</v>
      </c>
      <c r="D2528" s="188"/>
      <c r="E2528" s="189">
        <v>11</v>
      </c>
      <c r="F2528" s="159"/>
      <c r="G2528" s="159"/>
      <c r="H2528" s="159"/>
      <c r="I2528" s="159"/>
      <c r="J2528" s="159"/>
      <c r="K2528" s="159"/>
      <c r="L2528" s="159"/>
      <c r="M2528" s="159"/>
      <c r="N2528" s="159"/>
      <c r="O2528" s="159"/>
      <c r="P2528" s="159"/>
      <c r="Q2528" s="159"/>
      <c r="R2528" s="159"/>
      <c r="S2528" s="159"/>
      <c r="T2528" s="159"/>
      <c r="U2528" s="159"/>
      <c r="V2528" s="159"/>
      <c r="W2528" s="159"/>
      <c r="X2528" s="150"/>
      <c r="Y2528" s="150"/>
      <c r="Z2528" s="150"/>
      <c r="AA2528" s="150"/>
      <c r="AB2528" s="150"/>
      <c r="AC2528" s="150"/>
      <c r="AD2528" s="150"/>
      <c r="AE2528" s="150"/>
      <c r="AF2528" s="150"/>
      <c r="AG2528" s="150" t="s">
        <v>245</v>
      </c>
      <c r="AH2528" s="150">
        <v>0</v>
      </c>
      <c r="AI2528" s="150"/>
      <c r="AJ2528" s="150"/>
      <c r="AK2528" s="150"/>
      <c r="AL2528" s="150"/>
      <c r="AM2528" s="150"/>
      <c r="AN2528" s="150"/>
      <c r="AO2528" s="150"/>
      <c r="AP2528" s="150"/>
      <c r="AQ2528" s="150"/>
      <c r="AR2528" s="150"/>
      <c r="AS2528" s="150"/>
      <c r="AT2528" s="150"/>
      <c r="AU2528" s="150"/>
      <c r="AV2528" s="150"/>
      <c r="AW2528" s="150"/>
      <c r="AX2528" s="150"/>
      <c r="AY2528" s="150"/>
      <c r="AZ2528" s="150"/>
      <c r="BA2528" s="150"/>
      <c r="BB2528" s="150"/>
      <c r="BC2528" s="150"/>
      <c r="BD2528" s="150"/>
      <c r="BE2528" s="150"/>
      <c r="BF2528" s="150"/>
      <c r="BG2528" s="150"/>
      <c r="BH2528" s="150"/>
    </row>
    <row r="2529" spans="1:60" outlineLevel="1" x14ac:dyDescent="0.2">
      <c r="A2529" s="157"/>
      <c r="B2529" s="158"/>
      <c r="C2529" s="197" t="s">
        <v>1023</v>
      </c>
      <c r="D2529" s="188"/>
      <c r="E2529" s="189">
        <v>3</v>
      </c>
      <c r="F2529" s="159"/>
      <c r="G2529" s="159"/>
      <c r="H2529" s="159"/>
      <c r="I2529" s="159"/>
      <c r="J2529" s="159"/>
      <c r="K2529" s="159"/>
      <c r="L2529" s="159"/>
      <c r="M2529" s="159"/>
      <c r="N2529" s="159"/>
      <c r="O2529" s="159"/>
      <c r="P2529" s="159"/>
      <c r="Q2529" s="159"/>
      <c r="R2529" s="159"/>
      <c r="S2529" s="159"/>
      <c r="T2529" s="159"/>
      <c r="U2529" s="159"/>
      <c r="V2529" s="159"/>
      <c r="W2529" s="159"/>
      <c r="X2529" s="150"/>
      <c r="Y2529" s="150"/>
      <c r="Z2529" s="150"/>
      <c r="AA2529" s="150"/>
      <c r="AB2529" s="150"/>
      <c r="AC2529" s="150"/>
      <c r="AD2529" s="150"/>
      <c r="AE2529" s="150"/>
      <c r="AF2529" s="150"/>
      <c r="AG2529" s="150" t="s">
        <v>245</v>
      </c>
      <c r="AH2529" s="150">
        <v>0</v>
      </c>
      <c r="AI2529" s="150"/>
      <c r="AJ2529" s="150"/>
      <c r="AK2529" s="150"/>
      <c r="AL2529" s="150"/>
      <c r="AM2529" s="150"/>
      <c r="AN2529" s="150"/>
      <c r="AO2529" s="150"/>
      <c r="AP2529" s="150"/>
      <c r="AQ2529" s="150"/>
      <c r="AR2529" s="150"/>
      <c r="AS2529" s="150"/>
      <c r="AT2529" s="150"/>
      <c r="AU2529" s="150"/>
      <c r="AV2529" s="150"/>
      <c r="AW2529" s="150"/>
      <c r="AX2529" s="150"/>
      <c r="AY2529" s="150"/>
      <c r="AZ2529" s="150"/>
      <c r="BA2529" s="150"/>
      <c r="BB2529" s="150"/>
      <c r="BC2529" s="150"/>
      <c r="BD2529" s="150"/>
      <c r="BE2529" s="150"/>
      <c r="BF2529" s="150"/>
      <c r="BG2529" s="150"/>
      <c r="BH2529" s="150"/>
    </row>
    <row r="2530" spans="1:60" outlineLevel="1" x14ac:dyDescent="0.2">
      <c r="A2530" s="157"/>
      <c r="B2530" s="158"/>
      <c r="C2530" s="197" t="s">
        <v>1024</v>
      </c>
      <c r="D2530" s="188"/>
      <c r="E2530" s="189">
        <v>1</v>
      </c>
      <c r="F2530" s="159"/>
      <c r="G2530" s="159"/>
      <c r="H2530" s="159"/>
      <c r="I2530" s="159"/>
      <c r="J2530" s="159"/>
      <c r="K2530" s="159"/>
      <c r="L2530" s="159"/>
      <c r="M2530" s="159"/>
      <c r="N2530" s="159"/>
      <c r="O2530" s="159"/>
      <c r="P2530" s="159"/>
      <c r="Q2530" s="159"/>
      <c r="R2530" s="159"/>
      <c r="S2530" s="159"/>
      <c r="T2530" s="159"/>
      <c r="U2530" s="159"/>
      <c r="V2530" s="159"/>
      <c r="W2530" s="159"/>
      <c r="X2530" s="150"/>
      <c r="Y2530" s="150"/>
      <c r="Z2530" s="150"/>
      <c r="AA2530" s="150"/>
      <c r="AB2530" s="150"/>
      <c r="AC2530" s="150"/>
      <c r="AD2530" s="150"/>
      <c r="AE2530" s="150"/>
      <c r="AF2530" s="150"/>
      <c r="AG2530" s="150" t="s">
        <v>245</v>
      </c>
      <c r="AH2530" s="150">
        <v>0</v>
      </c>
      <c r="AI2530" s="150"/>
      <c r="AJ2530" s="150"/>
      <c r="AK2530" s="150"/>
      <c r="AL2530" s="150"/>
      <c r="AM2530" s="150"/>
      <c r="AN2530" s="150"/>
      <c r="AO2530" s="150"/>
      <c r="AP2530" s="150"/>
      <c r="AQ2530" s="150"/>
      <c r="AR2530" s="150"/>
      <c r="AS2530" s="150"/>
      <c r="AT2530" s="150"/>
      <c r="AU2530" s="150"/>
      <c r="AV2530" s="150"/>
      <c r="AW2530" s="150"/>
      <c r="AX2530" s="150"/>
      <c r="AY2530" s="150"/>
      <c r="AZ2530" s="150"/>
      <c r="BA2530" s="150"/>
      <c r="BB2530" s="150"/>
      <c r="BC2530" s="150"/>
      <c r="BD2530" s="150"/>
      <c r="BE2530" s="150"/>
      <c r="BF2530" s="150"/>
      <c r="BG2530" s="150"/>
      <c r="BH2530" s="150"/>
    </row>
    <row r="2531" spans="1:60" outlineLevel="1" x14ac:dyDescent="0.2">
      <c r="A2531" s="157"/>
      <c r="B2531" s="158"/>
      <c r="C2531" s="197" t="s">
        <v>1025</v>
      </c>
      <c r="D2531" s="188"/>
      <c r="E2531" s="189">
        <v>11</v>
      </c>
      <c r="F2531" s="159"/>
      <c r="G2531" s="159"/>
      <c r="H2531" s="159"/>
      <c r="I2531" s="159"/>
      <c r="J2531" s="159"/>
      <c r="K2531" s="159"/>
      <c r="L2531" s="159"/>
      <c r="M2531" s="159"/>
      <c r="N2531" s="159"/>
      <c r="O2531" s="159"/>
      <c r="P2531" s="159"/>
      <c r="Q2531" s="159"/>
      <c r="R2531" s="159"/>
      <c r="S2531" s="159"/>
      <c r="T2531" s="159"/>
      <c r="U2531" s="159"/>
      <c r="V2531" s="159"/>
      <c r="W2531" s="159"/>
      <c r="X2531" s="150"/>
      <c r="Y2531" s="150"/>
      <c r="Z2531" s="150"/>
      <c r="AA2531" s="150"/>
      <c r="AB2531" s="150"/>
      <c r="AC2531" s="150"/>
      <c r="AD2531" s="150"/>
      <c r="AE2531" s="150"/>
      <c r="AF2531" s="150"/>
      <c r="AG2531" s="150" t="s">
        <v>245</v>
      </c>
      <c r="AH2531" s="150">
        <v>0</v>
      </c>
      <c r="AI2531" s="150"/>
      <c r="AJ2531" s="150"/>
      <c r="AK2531" s="150"/>
      <c r="AL2531" s="150"/>
      <c r="AM2531" s="150"/>
      <c r="AN2531" s="150"/>
      <c r="AO2531" s="150"/>
      <c r="AP2531" s="150"/>
      <c r="AQ2531" s="150"/>
      <c r="AR2531" s="150"/>
      <c r="AS2531" s="150"/>
      <c r="AT2531" s="150"/>
      <c r="AU2531" s="150"/>
      <c r="AV2531" s="150"/>
      <c r="AW2531" s="150"/>
      <c r="AX2531" s="150"/>
      <c r="AY2531" s="150"/>
      <c r="AZ2531" s="150"/>
      <c r="BA2531" s="150"/>
      <c r="BB2531" s="150"/>
      <c r="BC2531" s="150"/>
      <c r="BD2531" s="150"/>
      <c r="BE2531" s="150"/>
      <c r="BF2531" s="150"/>
      <c r="BG2531" s="150"/>
      <c r="BH2531" s="150"/>
    </row>
    <row r="2532" spans="1:60" outlineLevel="1" x14ac:dyDescent="0.2">
      <c r="A2532" s="157"/>
      <c r="B2532" s="158"/>
      <c r="C2532" s="197" t="s">
        <v>1026</v>
      </c>
      <c r="D2532" s="188"/>
      <c r="E2532" s="189">
        <v>6</v>
      </c>
      <c r="F2532" s="159"/>
      <c r="G2532" s="159"/>
      <c r="H2532" s="159"/>
      <c r="I2532" s="159"/>
      <c r="J2532" s="159"/>
      <c r="K2532" s="159"/>
      <c r="L2532" s="159"/>
      <c r="M2532" s="159"/>
      <c r="N2532" s="159"/>
      <c r="O2532" s="159"/>
      <c r="P2532" s="159"/>
      <c r="Q2532" s="159"/>
      <c r="R2532" s="159"/>
      <c r="S2532" s="159"/>
      <c r="T2532" s="159"/>
      <c r="U2532" s="159"/>
      <c r="V2532" s="159"/>
      <c r="W2532" s="159"/>
      <c r="X2532" s="150"/>
      <c r="Y2532" s="150"/>
      <c r="Z2532" s="150"/>
      <c r="AA2532" s="150"/>
      <c r="AB2532" s="150"/>
      <c r="AC2532" s="150"/>
      <c r="AD2532" s="150"/>
      <c r="AE2532" s="150"/>
      <c r="AF2532" s="150"/>
      <c r="AG2532" s="150" t="s">
        <v>245</v>
      </c>
      <c r="AH2532" s="150">
        <v>0</v>
      </c>
      <c r="AI2532" s="150"/>
      <c r="AJ2532" s="150"/>
      <c r="AK2532" s="150"/>
      <c r="AL2532" s="150"/>
      <c r="AM2532" s="150"/>
      <c r="AN2532" s="150"/>
      <c r="AO2532" s="150"/>
      <c r="AP2532" s="150"/>
      <c r="AQ2532" s="150"/>
      <c r="AR2532" s="150"/>
      <c r="AS2532" s="150"/>
      <c r="AT2532" s="150"/>
      <c r="AU2532" s="150"/>
      <c r="AV2532" s="150"/>
      <c r="AW2532" s="150"/>
      <c r="AX2532" s="150"/>
      <c r="AY2532" s="150"/>
      <c r="AZ2532" s="150"/>
      <c r="BA2532" s="150"/>
      <c r="BB2532" s="150"/>
      <c r="BC2532" s="150"/>
      <c r="BD2532" s="150"/>
      <c r="BE2532" s="150"/>
      <c r="BF2532" s="150"/>
      <c r="BG2532" s="150"/>
      <c r="BH2532" s="150"/>
    </row>
    <row r="2533" spans="1:60" outlineLevel="1" x14ac:dyDescent="0.2">
      <c r="A2533" s="157"/>
      <c r="B2533" s="158"/>
      <c r="C2533" s="197" t="s">
        <v>1027</v>
      </c>
      <c r="D2533" s="188"/>
      <c r="E2533" s="189">
        <v>3</v>
      </c>
      <c r="F2533" s="159"/>
      <c r="G2533" s="159"/>
      <c r="H2533" s="159"/>
      <c r="I2533" s="159"/>
      <c r="J2533" s="159"/>
      <c r="K2533" s="159"/>
      <c r="L2533" s="159"/>
      <c r="M2533" s="159"/>
      <c r="N2533" s="159"/>
      <c r="O2533" s="159"/>
      <c r="P2533" s="159"/>
      <c r="Q2533" s="159"/>
      <c r="R2533" s="159"/>
      <c r="S2533" s="159"/>
      <c r="T2533" s="159"/>
      <c r="U2533" s="159"/>
      <c r="V2533" s="159"/>
      <c r="W2533" s="159"/>
      <c r="X2533" s="150"/>
      <c r="Y2533" s="150"/>
      <c r="Z2533" s="150"/>
      <c r="AA2533" s="150"/>
      <c r="AB2533" s="150"/>
      <c r="AC2533" s="150"/>
      <c r="AD2533" s="150"/>
      <c r="AE2533" s="150"/>
      <c r="AF2533" s="150"/>
      <c r="AG2533" s="150" t="s">
        <v>245</v>
      </c>
      <c r="AH2533" s="150">
        <v>0</v>
      </c>
      <c r="AI2533" s="150"/>
      <c r="AJ2533" s="150"/>
      <c r="AK2533" s="150"/>
      <c r="AL2533" s="150"/>
      <c r="AM2533" s="150"/>
      <c r="AN2533" s="150"/>
      <c r="AO2533" s="150"/>
      <c r="AP2533" s="150"/>
      <c r="AQ2533" s="150"/>
      <c r="AR2533" s="150"/>
      <c r="AS2533" s="150"/>
      <c r="AT2533" s="150"/>
      <c r="AU2533" s="150"/>
      <c r="AV2533" s="150"/>
      <c r="AW2533" s="150"/>
      <c r="AX2533" s="150"/>
      <c r="AY2533" s="150"/>
      <c r="AZ2533" s="150"/>
      <c r="BA2533" s="150"/>
      <c r="BB2533" s="150"/>
      <c r="BC2533" s="150"/>
      <c r="BD2533" s="150"/>
      <c r="BE2533" s="150"/>
      <c r="BF2533" s="150"/>
      <c r="BG2533" s="150"/>
      <c r="BH2533" s="150"/>
    </row>
    <row r="2534" spans="1:60" outlineLevel="1" x14ac:dyDescent="0.2">
      <c r="A2534" s="157"/>
      <c r="B2534" s="158"/>
      <c r="C2534" s="197" t="s">
        <v>1271</v>
      </c>
      <c r="D2534" s="188"/>
      <c r="E2534" s="189">
        <v>4</v>
      </c>
      <c r="F2534" s="159"/>
      <c r="G2534" s="159"/>
      <c r="H2534" s="159"/>
      <c r="I2534" s="159"/>
      <c r="J2534" s="159"/>
      <c r="K2534" s="159"/>
      <c r="L2534" s="159"/>
      <c r="M2534" s="159"/>
      <c r="N2534" s="159"/>
      <c r="O2534" s="159"/>
      <c r="P2534" s="159"/>
      <c r="Q2534" s="159"/>
      <c r="R2534" s="159"/>
      <c r="S2534" s="159"/>
      <c r="T2534" s="159"/>
      <c r="U2534" s="159"/>
      <c r="V2534" s="159"/>
      <c r="W2534" s="159"/>
      <c r="X2534" s="150"/>
      <c r="Y2534" s="150"/>
      <c r="Z2534" s="150"/>
      <c r="AA2534" s="150"/>
      <c r="AB2534" s="150"/>
      <c r="AC2534" s="150"/>
      <c r="AD2534" s="150"/>
      <c r="AE2534" s="150"/>
      <c r="AF2534" s="150"/>
      <c r="AG2534" s="150" t="s">
        <v>245</v>
      </c>
      <c r="AH2534" s="150">
        <v>0</v>
      </c>
      <c r="AI2534" s="150"/>
      <c r="AJ2534" s="150"/>
      <c r="AK2534" s="150"/>
      <c r="AL2534" s="150"/>
      <c r="AM2534" s="150"/>
      <c r="AN2534" s="150"/>
      <c r="AO2534" s="150"/>
      <c r="AP2534" s="150"/>
      <c r="AQ2534" s="150"/>
      <c r="AR2534" s="150"/>
      <c r="AS2534" s="150"/>
      <c r="AT2534" s="150"/>
      <c r="AU2534" s="150"/>
      <c r="AV2534" s="150"/>
      <c r="AW2534" s="150"/>
      <c r="AX2534" s="150"/>
      <c r="AY2534" s="150"/>
      <c r="AZ2534" s="150"/>
      <c r="BA2534" s="150"/>
      <c r="BB2534" s="150"/>
      <c r="BC2534" s="150"/>
      <c r="BD2534" s="150"/>
      <c r="BE2534" s="150"/>
      <c r="BF2534" s="150"/>
      <c r="BG2534" s="150"/>
      <c r="BH2534" s="150"/>
    </row>
    <row r="2535" spans="1:60" outlineLevel="1" x14ac:dyDescent="0.2">
      <c r="A2535" s="157"/>
      <c r="B2535" s="158"/>
      <c r="C2535" s="197" t="s">
        <v>1272</v>
      </c>
      <c r="D2535" s="188"/>
      <c r="E2535" s="189">
        <v>2</v>
      </c>
      <c r="F2535" s="159"/>
      <c r="G2535" s="159"/>
      <c r="H2535" s="159"/>
      <c r="I2535" s="159"/>
      <c r="J2535" s="159"/>
      <c r="K2535" s="159"/>
      <c r="L2535" s="159"/>
      <c r="M2535" s="159"/>
      <c r="N2535" s="159"/>
      <c r="O2535" s="159"/>
      <c r="P2535" s="159"/>
      <c r="Q2535" s="159"/>
      <c r="R2535" s="159"/>
      <c r="S2535" s="159"/>
      <c r="T2535" s="159"/>
      <c r="U2535" s="159"/>
      <c r="V2535" s="159"/>
      <c r="W2535" s="159"/>
      <c r="X2535" s="150"/>
      <c r="Y2535" s="150"/>
      <c r="Z2535" s="150"/>
      <c r="AA2535" s="150"/>
      <c r="AB2535" s="150"/>
      <c r="AC2535" s="150"/>
      <c r="AD2535" s="150"/>
      <c r="AE2535" s="150"/>
      <c r="AF2535" s="150"/>
      <c r="AG2535" s="150" t="s">
        <v>245</v>
      </c>
      <c r="AH2535" s="150">
        <v>0</v>
      </c>
      <c r="AI2535" s="150"/>
      <c r="AJ2535" s="150"/>
      <c r="AK2535" s="150"/>
      <c r="AL2535" s="150"/>
      <c r="AM2535" s="150"/>
      <c r="AN2535" s="150"/>
      <c r="AO2535" s="150"/>
      <c r="AP2535" s="150"/>
      <c r="AQ2535" s="150"/>
      <c r="AR2535" s="150"/>
      <c r="AS2535" s="150"/>
      <c r="AT2535" s="150"/>
      <c r="AU2535" s="150"/>
      <c r="AV2535" s="150"/>
      <c r="AW2535" s="150"/>
      <c r="AX2535" s="150"/>
      <c r="AY2535" s="150"/>
      <c r="AZ2535" s="150"/>
      <c r="BA2535" s="150"/>
      <c r="BB2535" s="150"/>
      <c r="BC2535" s="150"/>
      <c r="BD2535" s="150"/>
      <c r="BE2535" s="150"/>
      <c r="BF2535" s="150"/>
      <c r="BG2535" s="150"/>
      <c r="BH2535" s="150"/>
    </row>
    <row r="2536" spans="1:60" outlineLevel="1" x14ac:dyDescent="0.2">
      <c r="A2536" s="157"/>
      <c r="B2536" s="158"/>
      <c r="C2536" s="197" t="s">
        <v>1030</v>
      </c>
      <c r="D2536" s="188"/>
      <c r="E2536" s="189">
        <v>5</v>
      </c>
      <c r="F2536" s="159"/>
      <c r="G2536" s="159"/>
      <c r="H2536" s="159"/>
      <c r="I2536" s="159"/>
      <c r="J2536" s="159"/>
      <c r="K2536" s="159"/>
      <c r="L2536" s="159"/>
      <c r="M2536" s="159"/>
      <c r="N2536" s="159"/>
      <c r="O2536" s="159"/>
      <c r="P2536" s="159"/>
      <c r="Q2536" s="159"/>
      <c r="R2536" s="159"/>
      <c r="S2536" s="159"/>
      <c r="T2536" s="159"/>
      <c r="U2536" s="159"/>
      <c r="V2536" s="159"/>
      <c r="W2536" s="159"/>
      <c r="X2536" s="150"/>
      <c r="Y2536" s="150"/>
      <c r="Z2536" s="150"/>
      <c r="AA2536" s="150"/>
      <c r="AB2536" s="150"/>
      <c r="AC2536" s="150"/>
      <c r="AD2536" s="150"/>
      <c r="AE2536" s="150"/>
      <c r="AF2536" s="150"/>
      <c r="AG2536" s="150" t="s">
        <v>245</v>
      </c>
      <c r="AH2536" s="150">
        <v>0</v>
      </c>
      <c r="AI2536" s="150"/>
      <c r="AJ2536" s="150"/>
      <c r="AK2536" s="150"/>
      <c r="AL2536" s="150"/>
      <c r="AM2536" s="150"/>
      <c r="AN2536" s="150"/>
      <c r="AO2536" s="150"/>
      <c r="AP2536" s="150"/>
      <c r="AQ2536" s="150"/>
      <c r="AR2536" s="150"/>
      <c r="AS2536" s="150"/>
      <c r="AT2536" s="150"/>
      <c r="AU2536" s="150"/>
      <c r="AV2536" s="150"/>
      <c r="AW2536" s="150"/>
      <c r="AX2536" s="150"/>
      <c r="AY2536" s="150"/>
      <c r="AZ2536" s="150"/>
      <c r="BA2536" s="150"/>
      <c r="BB2536" s="150"/>
      <c r="BC2536" s="150"/>
      <c r="BD2536" s="150"/>
      <c r="BE2536" s="150"/>
      <c r="BF2536" s="150"/>
      <c r="BG2536" s="150"/>
      <c r="BH2536" s="150"/>
    </row>
    <row r="2537" spans="1:60" outlineLevel="1" x14ac:dyDescent="0.2">
      <c r="A2537" s="157"/>
      <c r="B2537" s="158"/>
      <c r="C2537" s="197" t="s">
        <v>1031</v>
      </c>
      <c r="D2537" s="188"/>
      <c r="E2537" s="189">
        <v>2</v>
      </c>
      <c r="F2537" s="159"/>
      <c r="G2537" s="159"/>
      <c r="H2537" s="159"/>
      <c r="I2537" s="159"/>
      <c r="J2537" s="159"/>
      <c r="K2537" s="159"/>
      <c r="L2537" s="159"/>
      <c r="M2537" s="159"/>
      <c r="N2537" s="159"/>
      <c r="O2537" s="159"/>
      <c r="P2537" s="159"/>
      <c r="Q2537" s="159"/>
      <c r="R2537" s="159"/>
      <c r="S2537" s="159"/>
      <c r="T2537" s="159"/>
      <c r="U2537" s="159"/>
      <c r="V2537" s="159"/>
      <c r="W2537" s="159"/>
      <c r="X2537" s="150"/>
      <c r="Y2537" s="150"/>
      <c r="Z2537" s="150"/>
      <c r="AA2537" s="150"/>
      <c r="AB2537" s="150"/>
      <c r="AC2537" s="150"/>
      <c r="AD2537" s="150"/>
      <c r="AE2537" s="150"/>
      <c r="AF2537" s="150"/>
      <c r="AG2537" s="150" t="s">
        <v>245</v>
      </c>
      <c r="AH2537" s="150">
        <v>0</v>
      </c>
      <c r="AI2537" s="150"/>
      <c r="AJ2537" s="150"/>
      <c r="AK2537" s="150"/>
      <c r="AL2537" s="150"/>
      <c r="AM2537" s="150"/>
      <c r="AN2537" s="150"/>
      <c r="AO2537" s="150"/>
      <c r="AP2537" s="150"/>
      <c r="AQ2537" s="150"/>
      <c r="AR2537" s="150"/>
      <c r="AS2537" s="150"/>
      <c r="AT2537" s="150"/>
      <c r="AU2537" s="150"/>
      <c r="AV2537" s="150"/>
      <c r="AW2537" s="150"/>
      <c r="AX2537" s="150"/>
      <c r="AY2537" s="150"/>
      <c r="AZ2537" s="150"/>
      <c r="BA2537" s="150"/>
      <c r="BB2537" s="150"/>
      <c r="BC2537" s="150"/>
      <c r="BD2537" s="150"/>
      <c r="BE2537" s="150"/>
      <c r="BF2537" s="150"/>
      <c r="BG2537" s="150"/>
      <c r="BH2537" s="150"/>
    </row>
    <row r="2538" spans="1:60" outlineLevel="1" x14ac:dyDescent="0.2">
      <c r="A2538" s="157"/>
      <c r="B2538" s="158"/>
      <c r="C2538" s="197" t="s">
        <v>1050</v>
      </c>
      <c r="D2538" s="188"/>
      <c r="E2538" s="189">
        <v>3</v>
      </c>
      <c r="F2538" s="159"/>
      <c r="G2538" s="159"/>
      <c r="H2538" s="159"/>
      <c r="I2538" s="159"/>
      <c r="J2538" s="159"/>
      <c r="K2538" s="159"/>
      <c r="L2538" s="159"/>
      <c r="M2538" s="159"/>
      <c r="N2538" s="159"/>
      <c r="O2538" s="159"/>
      <c r="P2538" s="159"/>
      <c r="Q2538" s="159"/>
      <c r="R2538" s="159"/>
      <c r="S2538" s="159"/>
      <c r="T2538" s="159"/>
      <c r="U2538" s="159"/>
      <c r="V2538" s="159"/>
      <c r="W2538" s="159"/>
      <c r="X2538" s="150"/>
      <c r="Y2538" s="150"/>
      <c r="Z2538" s="150"/>
      <c r="AA2538" s="150"/>
      <c r="AB2538" s="150"/>
      <c r="AC2538" s="150"/>
      <c r="AD2538" s="150"/>
      <c r="AE2538" s="150"/>
      <c r="AF2538" s="150"/>
      <c r="AG2538" s="150" t="s">
        <v>245</v>
      </c>
      <c r="AH2538" s="150">
        <v>0</v>
      </c>
      <c r="AI2538" s="150"/>
      <c r="AJ2538" s="150"/>
      <c r="AK2538" s="150"/>
      <c r="AL2538" s="150"/>
      <c r="AM2538" s="150"/>
      <c r="AN2538" s="150"/>
      <c r="AO2538" s="150"/>
      <c r="AP2538" s="150"/>
      <c r="AQ2538" s="150"/>
      <c r="AR2538" s="150"/>
      <c r="AS2538" s="150"/>
      <c r="AT2538" s="150"/>
      <c r="AU2538" s="150"/>
      <c r="AV2538" s="150"/>
      <c r="AW2538" s="150"/>
      <c r="AX2538" s="150"/>
      <c r="AY2538" s="150"/>
      <c r="AZ2538" s="150"/>
      <c r="BA2538" s="150"/>
      <c r="BB2538" s="150"/>
      <c r="BC2538" s="150"/>
      <c r="BD2538" s="150"/>
      <c r="BE2538" s="150"/>
      <c r="BF2538" s="150"/>
      <c r="BG2538" s="150"/>
      <c r="BH2538" s="150"/>
    </row>
    <row r="2539" spans="1:60" ht="22.5" outlineLevel="1" x14ac:dyDescent="0.2">
      <c r="A2539" s="167">
        <v>120</v>
      </c>
      <c r="B2539" s="168" t="s">
        <v>1426</v>
      </c>
      <c r="C2539" s="184" t="s">
        <v>1427</v>
      </c>
      <c r="D2539" s="169" t="s">
        <v>565</v>
      </c>
      <c r="E2539" s="170">
        <v>4</v>
      </c>
      <c r="F2539" s="171"/>
      <c r="G2539" s="172">
        <f>ROUND(E2539*F2539,2)</f>
        <v>0</v>
      </c>
      <c r="H2539" s="171"/>
      <c r="I2539" s="172">
        <f>ROUND(E2539*H2539,2)</f>
        <v>0</v>
      </c>
      <c r="J2539" s="171"/>
      <c r="K2539" s="172">
        <f>ROUND(E2539*J2539,2)</f>
        <v>0</v>
      </c>
      <c r="L2539" s="172">
        <v>21</v>
      </c>
      <c r="M2539" s="172">
        <f>G2539*(1+L2539/100)</f>
        <v>0</v>
      </c>
      <c r="N2539" s="172">
        <v>2.1</v>
      </c>
      <c r="O2539" s="172">
        <f>ROUND(E2539*N2539,2)</f>
        <v>8.4</v>
      </c>
      <c r="P2539" s="172">
        <v>0</v>
      </c>
      <c r="Q2539" s="172">
        <f>ROUND(E2539*P2539,2)</f>
        <v>0</v>
      </c>
      <c r="R2539" s="172" t="s">
        <v>938</v>
      </c>
      <c r="S2539" s="172" t="s">
        <v>184</v>
      </c>
      <c r="T2539" s="173" t="s">
        <v>184</v>
      </c>
      <c r="U2539" s="159">
        <v>0</v>
      </c>
      <c r="V2539" s="159">
        <f>ROUND(E2539*U2539,2)</f>
        <v>0</v>
      </c>
      <c r="W2539" s="159"/>
      <c r="X2539" s="150"/>
      <c r="Y2539" s="150"/>
      <c r="Z2539" s="150"/>
      <c r="AA2539" s="150"/>
      <c r="AB2539" s="150"/>
      <c r="AC2539" s="150"/>
      <c r="AD2539" s="150"/>
      <c r="AE2539" s="150"/>
      <c r="AF2539" s="150"/>
      <c r="AG2539" s="150" t="s">
        <v>939</v>
      </c>
      <c r="AH2539" s="150"/>
      <c r="AI2539" s="150"/>
      <c r="AJ2539" s="150"/>
      <c r="AK2539" s="150"/>
      <c r="AL2539" s="150"/>
      <c r="AM2539" s="150"/>
      <c r="AN2539" s="150"/>
      <c r="AO2539" s="150"/>
      <c r="AP2539" s="150"/>
      <c r="AQ2539" s="150"/>
      <c r="AR2539" s="150"/>
      <c r="AS2539" s="150"/>
      <c r="AT2539" s="150"/>
      <c r="AU2539" s="150"/>
      <c r="AV2539" s="150"/>
      <c r="AW2539" s="150"/>
      <c r="AX2539" s="150"/>
      <c r="AY2539" s="150"/>
      <c r="AZ2539" s="150"/>
      <c r="BA2539" s="150"/>
      <c r="BB2539" s="150"/>
      <c r="BC2539" s="150"/>
      <c r="BD2539" s="150"/>
      <c r="BE2539" s="150"/>
      <c r="BF2539" s="150"/>
      <c r="BG2539" s="150"/>
      <c r="BH2539" s="150"/>
    </row>
    <row r="2540" spans="1:60" outlineLevel="1" x14ac:dyDescent="0.2">
      <c r="A2540" s="157"/>
      <c r="B2540" s="158"/>
      <c r="C2540" s="197" t="s">
        <v>1281</v>
      </c>
      <c r="D2540" s="188"/>
      <c r="E2540" s="189">
        <v>2</v>
      </c>
      <c r="F2540" s="159"/>
      <c r="G2540" s="159"/>
      <c r="H2540" s="159"/>
      <c r="I2540" s="159"/>
      <c r="J2540" s="159"/>
      <c r="K2540" s="159"/>
      <c r="L2540" s="159"/>
      <c r="M2540" s="159"/>
      <c r="N2540" s="159"/>
      <c r="O2540" s="159"/>
      <c r="P2540" s="159"/>
      <c r="Q2540" s="159"/>
      <c r="R2540" s="159"/>
      <c r="S2540" s="159"/>
      <c r="T2540" s="159"/>
      <c r="U2540" s="159"/>
      <c r="V2540" s="159"/>
      <c r="W2540" s="159"/>
      <c r="X2540" s="150"/>
      <c r="Y2540" s="150"/>
      <c r="Z2540" s="150"/>
      <c r="AA2540" s="150"/>
      <c r="AB2540" s="150"/>
      <c r="AC2540" s="150"/>
      <c r="AD2540" s="150"/>
      <c r="AE2540" s="150"/>
      <c r="AF2540" s="150"/>
      <c r="AG2540" s="150" t="s">
        <v>245</v>
      </c>
      <c r="AH2540" s="150">
        <v>0</v>
      </c>
      <c r="AI2540" s="150"/>
      <c r="AJ2540" s="150"/>
      <c r="AK2540" s="150"/>
      <c r="AL2540" s="150"/>
      <c r="AM2540" s="150"/>
      <c r="AN2540" s="150"/>
      <c r="AO2540" s="150"/>
      <c r="AP2540" s="150"/>
      <c r="AQ2540" s="150"/>
      <c r="AR2540" s="150"/>
      <c r="AS2540" s="150"/>
      <c r="AT2540" s="150"/>
      <c r="AU2540" s="150"/>
      <c r="AV2540" s="150"/>
      <c r="AW2540" s="150"/>
      <c r="AX2540" s="150"/>
      <c r="AY2540" s="150"/>
      <c r="AZ2540" s="150"/>
      <c r="BA2540" s="150"/>
      <c r="BB2540" s="150"/>
      <c r="BC2540" s="150"/>
      <c r="BD2540" s="150"/>
      <c r="BE2540" s="150"/>
      <c r="BF2540" s="150"/>
      <c r="BG2540" s="150"/>
      <c r="BH2540" s="150"/>
    </row>
    <row r="2541" spans="1:60" outlineLevel="1" x14ac:dyDescent="0.2">
      <c r="A2541" s="157"/>
      <c r="B2541" s="158"/>
      <c r="C2541" s="197" t="s">
        <v>1428</v>
      </c>
      <c r="D2541" s="188"/>
      <c r="E2541" s="189">
        <v>2</v>
      </c>
      <c r="F2541" s="159"/>
      <c r="G2541" s="159"/>
      <c r="H2541" s="159"/>
      <c r="I2541" s="159"/>
      <c r="J2541" s="159"/>
      <c r="K2541" s="159"/>
      <c r="L2541" s="159"/>
      <c r="M2541" s="159"/>
      <c r="N2541" s="159"/>
      <c r="O2541" s="159"/>
      <c r="P2541" s="159"/>
      <c r="Q2541" s="159"/>
      <c r="R2541" s="159"/>
      <c r="S2541" s="159"/>
      <c r="T2541" s="159"/>
      <c r="U2541" s="159"/>
      <c r="V2541" s="159"/>
      <c r="W2541" s="159"/>
      <c r="X2541" s="150"/>
      <c r="Y2541" s="150"/>
      <c r="Z2541" s="150"/>
      <c r="AA2541" s="150"/>
      <c r="AB2541" s="150"/>
      <c r="AC2541" s="150"/>
      <c r="AD2541" s="150"/>
      <c r="AE2541" s="150"/>
      <c r="AF2541" s="150"/>
      <c r="AG2541" s="150" t="s">
        <v>245</v>
      </c>
      <c r="AH2541" s="150">
        <v>0</v>
      </c>
      <c r="AI2541" s="150"/>
      <c r="AJ2541" s="150"/>
      <c r="AK2541" s="150"/>
      <c r="AL2541" s="150"/>
      <c r="AM2541" s="150"/>
      <c r="AN2541" s="150"/>
      <c r="AO2541" s="150"/>
      <c r="AP2541" s="150"/>
      <c r="AQ2541" s="150"/>
      <c r="AR2541" s="150"/>
      <c r="AS2541" s="150"/>
      <c r="AT2541" s="150"/>
      <c r="AU2541" s="150"/>
      <c r="AV2541" s="150"/>
      <c r="AW2541" s="150"/>
      <c r="AX2541" s="150"/>
      <c r="AY2541" s="150"/>
      <c r="AZ2541" s="150"/>
      <c r="BA2541" s="150"/>
      <c r="BB2541" s="150"/>
      <c r="BC2541" s="150"/>
      <c r="BD2541" s="150"/>
      <c r="BE2541" s="150"/>
      <c r="BF2541" s="150"/>
      <c r="BG2541" s="150"/>
      <c r="BH2541" s="150"/>
    </row>
    <row r="2542" spans="1:60" ht="22.5" outlineLevel="1" x14ac:dyDescent="0.2">
      <c r="A2542" s="167">
        <v>121</v>
      </c>
      <c r="B2542" s="168" t="s">
        <v>1429</v>
      </c>
      <c r="C2542" s="184" t="s">
        <v>1430</v>
      </c>
      <c r="D2542" s="169" t="s">
        <v>565</v>
      </c>
      <c r="E2542" s="170">
        <v>352</v>
      </c>
      <c r="F2542" s="171"/>
      <c r="G2542" s="172">
        <f>ROUND(E2542*F2542,2)</f>
        <v>0</v>
      </c>
      <c r="H2542" s="171"/>
      <c r="I2542" s="172">
        <f>ROUND(E2542*H2542,2)</f>
        <v>0</v>
      </c>
      <c r="J2542" s="171"/>
      <c r="K2542" s="172">
        <f>ROUND(E2542*J2542,2)</f>
        <v>0</v>
      </c>
      <c r="L2542" s="172">
        <v>21</v>
      </c>
      <c r="M2542" s="172">
        <f>G2542*(1+L2542/100)</f>
        <v>0</v>
      </c>
      <c r="N2542" s="172">
        <v>2E-3</v>
      </c>
      <c r="O2542" s="172">
        <f>ROUND(E2542*N2542,2)</f>
        <v>0.7</v>
      </c>
      <c r="P2542" s="172">
        <v>0</v>
      </c>
      <c r="Q2542" s="172">
        <f>ROUND(E2542*P2542,2)</f>
        <v>0</v>
      </c>
      <c r="R2542" s="172" t="s">
        <v>938</v>
      </c>
      <c r="S2542" s="172" t="s">
        <v>184</v>
      </c>
      <c r="T2542" s="173" t="s">
        <v>1127</v>
      </c>
      <c r="U2542" s="159">
        <v>0</v>
      </c>
      <c r="V2542" s="159">
        <f>ROUND(E2542*U2542,2)</f>
        <v>0</v>
      </c>
      <c r="W2542" s="159"/>
      <c r="X2542" s="150"/>
      <c r="Y2542" s="150"/>
      <c r="Z2542" s="150"/>
      <c r="AA2542" s="150"/>
      <c r="AB2542" s="150"/>
      <c r="AC2542" s="150"/>
      <c r="AD2542" s="150"/>
      <c r="AE2542" s="150"/>
      <c r="AF2542" s="150"/>
      <c r="AG2542" s="150" t="s">
        <v>939</v>
      </c>
      <c r="AH2542" s="150"/>
      <c r="AI2542" s="150"/>
      <c r="AJ2542" s="150"/>
      <c r="AK2542" s="150"/>
      <c r="AL2542" s="150"/>
      <c r="AM2542" s="150"/>
      <c r="AN2542" s="150"/>
      <c r="AO2542" s="150"/>
      <c r="AP2542" s="150"/>
      <c r="AQ2542" s="150"/>
      <c r="AR2542" s="150"/>
      <c r="AS2542" s="150"/>
      <c r="AT2542" s="150"/>
      <c r="AU2542" s="150"/>
      <c r="AV2542" s="150"/>
      <c r="AW2542" s="150"/>
      <c r="AX2542" s="150"/>
      <c r="AY2542" s="150"/>
      <c r="AZ2542" s="150"/>
      <c r="BA2542" s="150"/>
      <c r="BB2542" s="150"/>
      <c r="BC2542" s="150"/>
      <c r="BD2542" s="150"/>
      <c r="BE2542" s="150"/>
      <c r="BF2542" s="150"/>
      <c r="BG2542" s="150"/>
      <c r="BH2542" s="150"/>
    </row>
    <row r="2543" spans="1:60" outlineLevel="1" x14ac:dyDescent="0.2">
      <c r="A2543" s="157"/>
      <c r="B2543" s="158"/>
      <c r="C2543" s="197" t="s">
        <v>1431</v>
      </c>
      <c r="D2543" s="188"/>
      <c r="E2543" s="189">
        <v>39</v>
      </c>
      <c r="F2543" s="159"/>
      <c r="G2543" s="159"/>
      <c r="H2543" s="159"/>
      <c r="I2543" s="159"/>
      <c r="J2543" s="159"/>
      <c r="K2543" s="159"/>
      <c r="L2543" s="159"/>
      <c r="M2543" s="159"/>
      <c r="N2543" s="159"/>
      <c r="O2543" s="159"/>
      <c r="P2543" s="159"/>
      <c r="Q2543" s="159"/>
      <c r="R2543" s="159"/>
      <c r="S2543" s="159"/>
      <c r="T2543" s="159"/>
      <c r="U2543" s="159"/>
      <c r="V2543" s="159"/>
      <c r="W2543" s="159"/>
      <c r="X2543" s="150"/>
      <c r="Y2543" s="150"/>
      <c r="Z2543" s="150"/>
      <c r="AA2543" s="150"/>
      <c r="AB2543" s="150"/>
      <c r="AC2543" s="150"/>
      <c r="AD2543" s="150"/>
      <c r="AE2543" s="150"/>
      <c r="AF2543" s="150"/>
      <c r="AG2543" s="150" t="s">
        <v>245</v>
      </c>
      <c r="AH2543" s="150">
        <v>0</v>
      </c>
      <c r="AI2543" s="150"/>
      <c r="AJ2543" s="150"/>
      <c r="AK2543" s="150"/>
      <c r="AL2543" s="150"/>
      <c r="AM2543" s="150"/>
      <c r="AN2543" s="150"/>
      <c r="AO2543" s="150"/>
      <c r="AP2543" s="150"/>
      <c r="AQ2543" s="150"/>
      <c r="AR2543" s="150"/>
      <c r="AS2543" s="150"/>
      <c r="AT2543" s="150"/>
      <c r="AU2543" s="150"/>
      <c r="AV2543" s="150"/>
      <c r="AW2543" s="150"/>
      <c r="AX2543" s="150"/>
      <c r="AY2543" s="150"/>
      <c r="AZ2543" s="150"/>
      <c r="BA2543" s="150"/>
      <c r="BB2543" s="150"/>
      <c r="BC2543" s="150"/>
      <c r="BD2543" s="150"/>
      <c r="BE2543" s="150"/>
      <c r="BF2543" s="150"/>
      <c r="BG2543" s="150"/>
      <c r="BH2543" s="150"/>
    </row>
    <row r="2544" spans="1:60" outlineLevel="1" x14ac:dyDescent="0.2">
      <c r="A2544" s="157"/>
      <c r="B2544" s="158"/>
      <c r="C2544" s="197" t="s">
        <v>1432</v>
      </c>
      <c r="D2544" s="188"/>
      <c r="E2544" s="189">
        <v>9</v>
      </c>
      <c r="F2544" s="159"/>
      <c r="G2544" s="159"/>
      <c r="H2544" s="159"/>
      <c r="I2544" s="159"/>
      <c r="J2544" s="159"/>
      <c r="K2544" s="159"/>
      <c r="L2544" s="159"/>
      <c r="M2544" s="159"/>
      <c r="N2544" s="159"/>
      <c r="O2544" s="159"/>
      <c r="P2544" s="159"/>
      <c r="Q2544" s="159"/>
      <c r="R2544" s="159"/>
      <c r="S2544" s="159"/>
      <c r="T2544" s="159"/>
      <c r="U2544" s="159"/>
      <c r="V2544" s="159"/>
      <c r="W2544" s="159"/>
      <c r="X2544" s="150"/>
      <c r="Y2544" s="150"/>
      <c r="Z2544" s="150"/>
      <c r="AA2544" s="150"/>
      <c r="AB2544" s="150"/>
      <c r="AC2544" s="150"/>
      <c r="AD2544" s="150"/>
      <c r="AE2544" s="150"/>
      <c r="AF2544" s="150"/>
      <c r="AG2544" s="150" t="s">
        <v>245</v>
      </c>
      <c r="AH2544" s="150">
        <v>0</v>
      </c>
      <c r="AI2544" s="150"/>
      <c r="AJ2544" s="150"/>
      <c r="AK2544" s="150"/>
      <c r="AL2544" s="150"/>
      <c r="AM2544" s="150"/>
      <c r="AN2544" s="150"/>
      <c r="AO2544" s="150"/>
      <c r="AP2544" s="150"/>
      <c r="AQ2544" s="150"/>
      <c r="AR2544" s="150"/>
      <c r="AS2544" s="150"/>
      <c r="AT2544" s="150"/>
      <c r="AU2544" s="150"/>
      <c r="AV2544" s="150"/>
      <c r="AW2544" s="150"/>
      <c r="AX2544" s="150"/>
      <c r="AY2544" s="150"/>
      <c r="AZ2544" s="150"/>
      <c r="BA2544" s="150"/>
      <c r="BB2544" s="150"/>
      <c r="BC2544" s="150"/>
      <c r="BD2544" s="150"/>
      <c r="BE2544" s="150"/>
      <c r="BF2544" s="150"/>
      <c r="BG2544" s="150"/>
      <c r="BH2544" s="150"/>
    </row>
    <row r="2545" spans="1:60" outlineLevel="1" x14ac:dyDescent="0.2">
      <c r="A2545" s="157"/>
      <c r="B2545" s="158"/>
      <c r="C2545" s="197" t="s">
        <v>1433</v>
      </c>
      <c r="D2545" s="188"/>
      <c r="E2545" s="189">
        <v>22</v>
      </c>
      <c r="F2545" s="159"/>
      <c r="G2545" s="159"/>
      <c r="H2545" s="159"/>
      <c r="I2545" s="159"/>
      <c r="J2545" s="159"/>
      <c r="K2545" s="159"/>
      <c r="L2545" s="159"/>
      <c r="M2545" s="159"/>
      <c r="N2545" s="159"/>
      <c r="O2545" s="159"/>
      <c r="P2545" s="159"/>
      <c r="Q2545" s="159"/>
      <c r="R2545" s="159"/>
      <c r="S2545" s="159"/>
      <c r="T2545" s="159"/>
      <c r="U2545" s="159"/>
      <c r="V2545" s="159"/>
      <c r="W2545" s="159"/>
      <c r="X2545" s="150"/>
      <c r="Y2545" s="150"/>
      <c r="Z2545" s="150"/>
      <c r="AA2545" s="150"/>
      <c r="AB2545" s="150"/>
      <c r="AC2545" s="150"/>
      <c r="AD2545" s="150"/>
      <c r="AE2545" s="150"/>
      <c r="AF2545" s="150"/>
      <c r="AG2545" s="150" t="s">
        <v>245</v>
      </c>
      <c r="AH2545" s="150">
        <v>0</v>
      </c>
      <c r="AI2545" s="150"/>
      <c r="AJ2545" s="150"/>
      <c r="AK2545" s="150"/>
      <c r="AL2545" s="150"/>
      <c r="AM2545" s="150"/>
      <c r="AN2545" s="150"/>
      <c r="AO2545" s="150"/>
      <c r="AP2545" s="150"/>
      <c r="AQ2545" s="150"/>
      <c r="AR2545" s="150"/>
      <c r="AS2545" s="150"/>
      <c r="AT2545" s="150"/>
      <c r="AU2545" s="150"/>
      <c r="AV2545" s="150"/>
      <c r="AW2545" s="150"/>
      <c r="AX2545" s="150"/>
      <c r="AY2545" s="150"/>
      <c r="AZ2545" s="150"/>
      <c r="BA2545" s="150"/>
      <c r="BB2545" s="150"/>
      <c r="BC2545" s="150"/>
      <c r="BD2545" s="150"/>
      <c r="BE2545" s="150"/>
      <c r="BF2545" s="150"/>
      <c r="BG2545" s="150"/>
      <c r="BH2545" s="150"/>
    </row>
    <row r="2546" spans="1:60" outlineLevel="1" x14ac:dyDescent="0.2">
      <c r="A2546" s="157"/>
      <c r="B2546" s="158"/>
      <c r="C2546" s="197" t="s">
        <v>1434</v>
      </c>
      <c r="D2546" s="188"/>
      <c r="E2546" s="189">
        <v>30</v>
      </c>
      <c r="F2546" s="159"/>
      <c r="G2546" s="159"/>
      <c r="H2546" s="159"/>
      <c r="I2546" s="159"/>
      <c r="J2546" s="159"/>
      <c r="K2546" s="159"/>
      <c r="L2546" s="159"/>
      <c r="M2546" s="159"/>
      <c r="N2546" s="159"/>
      <c r="O2546" s="159"/>
      <c r="P2546" s="159"/>
      <c r="Q2546" s="159"/>
      <c r="R2546" s="159"/>
      <c r="S2546" s="159"/>
      <c r="T2546" s="159"/>
      <c r="U2546" s="159"/>
      <c r="V2546" s="159"/>
      <c r="W2546" s="159"/>
      <c r="X2546" s="150"/>
      <c r="Y2546" s="150"/>
      <c r="Z2546" s="150"/>
      <c r="AA2546" s="150"/>
      <c r="AB2546" s="150"/>
      <c r="AC2546" s="150"/>
      <c r="AD2546" s="150"/>
      <c r="AE2546" s="150"/>
      <c r="AF2546" s="150"/>
      <c r="AG2546" s="150" t="s">
        <v>245</v>
      </c>
      <c r="AH2546" s="150">
        <v>0</v>
      </c>
      <c r="AI2546" s="150"/>
      <c r="AJ2546" s="150"/>
      <c r="AK2546" s="150"/>
      <c r="AL2546" s="150"/>
      <c r="AM2546" s="150"/>
      <c r="AN2546" s="150"/>
      <c r="AO2546" s="150"/>
      <c r="AP2546" s="150"/>
      <c r="AQ2546" s="150"/>
      <c r="AR2546" s="150"/>
      <c r="AS2546" s="150"/>
      <c r="AT2546" s="150"/>
      <c r="AU2546" s="150"/>
      <c r="AV2546" s="150"/>
      <c r="AW2546" s="150"/>
      <c r="AX2546" s="150"/>
      <c r="AY2546" s="150"/>
      <c r="AZ2546" s="150"/>
      <c r="BA2546" s="150"/>
      <c r="BB2546" s="150"/>
      <c r="BC2546" s="150"/>
      <c r="BD2546" s="150"/>
      <c r="BE2546" s="150"/>
      <c r="BF2546" s="150"/>
      <c r="BG2546" s="150"/>
      <c r="BH2546" s="150"/>
    </row>
    <row r="2547" spans="1:60" outlineLevel="1" x14ac:dyDescent="0.2">
      <c r="A2547" s="157"/>
      <c r="B2547" s="158"/>
      <c r="C2547" s="197" t="s">
        <v>1435</v>
      </c>
      <c r="D2547" s="188"/>
      <c r="E2547" s="189">
        <v>77</v>
      </c>
      <c r="F2547" s="159"/>
      <c r="G2547" s="159"/>
      <c r="H2547" s="159"/>
      <c r="I2547" s="159"/>
      <c r="J2547" s="159"/>
      <c r="K2547" s="159"/>
      <c r="L2547" s="159"/>
      <c r="M2547" s="159"/>
      <c r="N2547" s="159"/>
      <c r="O2547" s="159"/>
      <c r="P2547" s="159"/>
      <c r="Q2547" s="159"/>
      <c r="R2547" s="159"/>
      <c r="S2547" s="159"/>
      <c r="T2547" s="159"/>
      <c r="U2547" s="159"/>
      <c r="V2547" s="159"/>
      <c r="W2547" s="159"/>
      <c r="X2547" s="150"/>
      <c r="Y2547" s="150"/>
      <c r="Z2547" s="150"/>
      <c r="AA2547" s="150"/>
      <c r="AB2547" s="150"/>
      <c r="AC2547" s="150"/>
      <c r="AD2547" s="150"/>
      <c r="AE2547" s="150"/>
      <c r="AF2547" s="150"/>
      <c r="AG2547" s="150" t="s">
        <v>245</v>
      </c>
      <c r="AH2547" s="150">
        <v>0</v>
      </c>
      <c r="AI2547" s="150"/>
      <c r="AJ2547" s="150"/>
      <c r="AK2547" s="150"/>
      <c r="AL2547" s="150"/>
      <c r="AM2547" s="150"/>
      <c r="AN2547" s="150"/>
      <c r="AO2547" s="150"/>
      <c r="AP2547" s="150"/>
      <c r="AQ2547" s="150"/>
      <c r="AR2547" s="150"/>
      <c r="AS2547" s="150"/>
      <c r="AT2547" s="150"/>
      <c r="AU2547" s="150"/>
      <c r="AV2547" s="150"/>
      <c r="AW2547" s="150"/>
      <c r="AX2547" s="150"/>
      <c r="AY2547" s="150"/>
      <c r="AZ2547" s="150"/>
      <c r="BA2547" s="150"/>
      <c r="BB2547" s="150"/>
      <c r="BC2547" s="150"/>
      <c r="BD2547" s="150"/>
      <c r="BE2547" s="150"/>
      <c r="BF2547" s="150"/>
      <c r="BG2547" s="150"/>
      <c r="BH2547" s="150"/>
    </row>
    <row r="2548" spans="1:60" outlineLevel="1" x14ac:dyDescent="0.2">
      <c r="A2548" s="157"/>
      <c r="B2548" s="158"/>
      <c r="C2548" s="197" t="s">
        <v>1436</v>
      </c>
      <c r="D2548" s="188"/>
      <c r="E2548" s="189">
        <v>5</v>
      </c>
      <c r="F2548" s="159"/>
      <c r="G2548" s="159"/>
      <c r="H2548" s="159"/>
      <c r="I2548" s="159"/>
      <c r="J2548" s="159"/>
      <c r="K2548" s="159"/>
      <c r="L2548" s="159"/>
      <c r="M2548" s="159"/>
      <c r="N2548" s="159"/>
      <c r="O2548" s="159"/>
      <c r="P2548" s="159"/>
      <c r="Q2548" s="159"/>
      <c r="R2548" s="159"/>
      <c r="S2548" s="159"/>
      <c r="T2548" s="159"/>
      <c r="U2548" s="159"/>
      <c r="V2548" s="159"/>
      <c r="W2548" s="159"/>
      <c r="X2548" s="150"/>
      <c r="Y2548" s="150"/>
      <c r="Z2548" s="150"/>
      <c r="AA2548" s="150"/>
      <c r="AB2548" s="150"/>
      <c r="AC2548" s="150"/>
      <c r="AD2548" s="150"/>
      <c r="AE2548" s="150"/>
      <c r="AF2548" s="150"/>
      <c r="AG2548" s="150" t="s">
        <v>245</v>
      </c>
      <c r="AH2548" s="150">
        <v>0</v>
      </c>
      <c r="AI2548" s="150"/>
      <c r="AJ2548" s="150"/>
      <c r="AK2548" s="150"/>
      <c r="AL2548" s="150"/>
      <c r="AM2548" s="150"/>
      <c r="AN2548" s="150"/>
      <c r="AO2548" s="150"/>
      <c r="AP2548" s="150"/>
      <c r="AQ2548" s="150"/>
      <c r="AR2548" s="150"/>
      <c r="AS2548" s="150"/>
      <c r="AT2548" s="150"/>
      <c r="AU2548" s="150"/>
      <c r="AV2548" s="150"/>
      <c r="AW2548" s="150"/>
      <c r="AX2548" s="150"/>
      <c r="AY2548" s="150"/>
      <c r="AZ2548" s="150"/>
      <c r="BA2548" s="150"/>
      <c r="BB2548" s="150"/>
      <c r="BC2548" s="150"/>
      <c r="BD2548" s="150"/>
      <c r="BE2548" s="150"/>
      <c r="BF2548" s="150"/>
      <c r="BG2548" s="150"/>
      <c r="BH2548" s="150"/>
    </row>
    <row r="2549" spans="1:60" outlineLevel="1" x14ac:dyDescent="0.2">
      <c r="A2549" s="157"/>
      <c r="B2549" s="158"/>
      <c r="C2549" s="197" t="s">
        <v>1437</v>
      </c>
      <c r="D2549" s="188"/>
      <c r="E2549" s="189">
        <v>5</v>
      </c>
      <c r="F2549" s="159"/>
      <c r="G2549" s="159"/>
      <c r="H2549" s="159"/>
      <c r="I2549" s="159"/>
      <c r="J2549" s="159"/>
      <c r="K2549" s="159"/>
      <c r="L2549" s="159"/>
      <c r="M2549" s="159"/>
      <c r="N2549" s="159"/>
      <c r="O2549" s="159"/>
      <c r="P2549" s="159"/>
      <c r="Q2549" s="159"/>
      <c r="R2549" s="159"/>
      <c r="S2549" s="159"/>
      <c r="T2549" s="159"/>
      <c r="U2549" s="159"/>
      <c r="V2549" s="159"/>
      <c r="W2549" s="159"/>
      <c r="X2549" s="150"/>
      <c r="Y2549" s="150"/>
      <c r="Z2549" s="150"/>
      <c r="AA2549" s="150"/>
      <c r="AB2549" s="150"/>
      <c r="AC2549" s="150"/>
      <c r="AD2549" s="150"/>
      <c r="AE2549" s="150"/>
      <c r="AF2549" s="150"/>
      <c r="AG2549" s="150" t="s">
        <v>245</v>
      </c>
      <c r="AH2549" s="150">
        <v>0</v>
      </c>
      <c r="AI2549" s="150"/>
      <c r="AJ2549" s="150"/>
      <c r="AK2549" s="150"/>
      <c r="AL2549" s="150"/>
      <c r="AM2549" s="150"/>
      <c r="AN2549" s="150"/>
      <c r="AO2549" s="150"/>
      <c r="AP2549" s="150"/>
      <c r="AQ2549" s="150"/>
      <c r="AR2549" s="150"/>
      <c r="AS2549" s="150"/>
      <c r="AT2549" s="150"/>
      <c r="AU2549" s="150"/>
      <c r="AV2549" s="150"/>
      <c r="AW2549" s="150"/>
      <c r="AX2549" s="150"/>
      <c r="AY2549" s="150"/>
      <c r="AZ2549" s="150"/>
      <c r="BA2549" s="150"/>
      <c r="BB2549" s="150"/>
      <c r="BC2549" s="150"/>
      <c r="BD2549" s="150"/>
      <c r="BE2549" s="150"/>
      <c r="BF2549" s="150"/>
      <c r="BG2549" s="150"/>
      <c r="BH2549" s="150"/>
    </row>
    <row r="2550" spans="1:60" outlineLevel="1" x14ac:dyDescent="0.2">
      <c r="A2550" s="157"/>
      <c r="B2550" s="158"/>
      <c r="C2550" s="197" t="s">
        <v>1438</v>
      </c>
      <c r="D2550" s="188"/>
      <c r="E2550" s="189">
        <v>21</v>
      </c>
      <c r="F2550" s="159"/>
      <c r="G2550" s="159"/>
      <c r="H2550" s="159"/>
      <c r="I2550" s="159"/>
      <c r="J2550" s="159"/>
      <c r="K2550" s="159"/>
      <c r="L2550" s="159"/>
      <c r="M2550" s="159"/>
      <c r="N2550" s="159"/>
      <c r="O2550" s="159"/>
      <c r="P2550" s="159"/>
      <c r="Q2550" s="159"/>
      <c r="R2550" s="159"/>
      <c r="S2550" s="159"/>
      <c r="T2550" s="159"/>
      <c r="U2550" s="159"/>
      <c r="V2550" s="159"/>
      <c r="W2550" s="159"/>
      <c r="X2550" s="150"/>
      <c r="Y2550" s="150"/>
      <c r="Z2550" s="150"/>
      <c r="AA2550" s="150"/>
      <c r="AB2550" s="150"/>
      <c r="AC2550" s="150"/>
      <c r="AD2550" s="150"/>
      <c r="AE2550" s="150"/>
      <c r="AF2550" s="150"/>
      <c r="AG2550" s="150" t="s">
        <v>245</v>
      </c>
      <c r="AH2550" s="150">
        <v>0</v>
      </c>
      <c r="AI2550" s="150"/>
      <c r="AJ2550" s="150"/>
      <c r="AK2550" s="150"/>
      <c r="AL2550" s="150"/>
      <c r="AM2550" s="150"/>
      <c r="AN2550" s="150"/>
      <c r="AO2550" s="150"/>
      <c r="AP2550" s="150"/>
      <c r="AQ2550" s="150"/>
      <c r="AR2550" s="150"/>
      <c r="AS2550" s="150"/>
      <c r="AT2550" s="150"/>
      <c r="AU2550" s="150"/>
      <c r="AV2550" s="150"/>
      <c r="AW2550" s="150"/>
      <c r="AX2550" s="150"/>
      <c r="AY2550" s="150"/>
      <c r="AZ2550" s="150"/>
      <c r="BA2550" s="150"/>
      <c r="BB2550" s="150"/>
      <c r="BC2550" s="150"/>
      <c r="BD2550" s="150"/>
      <c r="BE2550" s="150"/>
      <c r="BF2550" s="150"/>
      <c r="BG2550" s="150"/>
      <c r="BH2550" s="150"/>
    </row>
    <row r="2551" spans="1:60" outlineLevel="1" x14ac:dyDescent="0.2">
      <c r="A2551" s="157"/>
      <c r="B2551" s="158"/>
      <c r="C2551" s="197" t="s">
        <v>1439</v>
      </c>
      <c r="D2551" s="188"/>
      <c r="E2551" s="189">
        <v>5</v>
      </c>
      <c r="F2551" s="159"/>
      <c r="G2551" s="159"/>
      <c r="H2551" s="159"/>
      <c r="I2551" s="159"/>
      <c r="J2551" s="159"/>
      <c r="K2551" s="159"/>
      <c r="L2551" s="159"/>
      <c r="M2551" s="159"/>
      <c r="N2551" s="159"/>
      <c r="O2551" s="159"/>
      <c r="P2551" s="159"/>
      <c r="Q2551" s="159"/>
      <c r="R2551" s="159"/>
      <c r="S2551" s="159"/>
      <c r="T2551" s="159"/>
      <c r="U2551" s="159"/>
      <c r="V2551" s="159"/>
      <c r="W2551" s="159"/>
      <c r="X2551" s="150"/>
      <c r="Y2551" s="150"/>
      <c r="Z2551" s="150"/>
      <c r="AA2551" s="150"/>
      <c r="AB2551" s="150"/>
      <c r="AC2551" s="150"/>
      <c r="AD2551" s="150"/>
      <c r="AE2551" s="150"/>
      <c r="AF2551" s="150"/>
      <c r="AG2551" s="150" t="s">
        <v>245</v>
      </c>
      <c r="AH2551" s="150">
        <v>0</v>
      </c>
      <c r="AI2551" s="150"/>
      <c r="AJ2551" s="150"/>
      <c r="AK2551" s="150"/>
      <c r="AL2551" s="150"/>
      <c r="AM2551" s="150"/>
      <c r="AN2551" s="150"/>
      <c r="AO2551" s="150"/>
      <c r="AP2551" s="150"/>
      <c r="AQ2551" s="150"/>
      <c r="AR2551" s="150"/>
      <c r="AS2551" s="150"/>
      <c r="AT2551" s="150"/>
      <c r="AU2551" s="150"/>
      <c r="AV2551" s="150"/>
      <c r="AW2551" s="150"/>
      <c r="AX2551" s="150"/>
      <c r="AY2551" s="150"/>
      <c r="AZ2551" s="150"/>
      <c r="BA2551" s="150"/>
      <c r="BB2551" s="150"/>
      <c r="BC2551" s="150"/>
      <c r="BD2551" s="150"/>
      <c r="BE2551" s="150"/>
      <c r="BF2551" s="150"/>
      <c r="BG2551" s="150"/>
      <c r="BH2551" s="150"/>
    </row>
    <row r="2552" spans="1:60" outlineLevel="1" x14ac:dyDescent="0.2">
      <c r="A2552" s="157"/>
      <c r="B2552" s="158"/>
      <c r="C2552" s="197" t="s">
        <v>1440</v>
      </c>
      <c r="D2552" s="188"/>
      <c r="E2552" s="189">
        <v>6</v>
      </c>
      <c r="F2552" s="159"/>
      <c r="G2552" s="159"/>
      <c r="H2552" s="159"/>
      <c r="I2552" s="159"/>
      <c r="J2552" s="159"/>
      <c r="K2552" s="159"/>
      <c r="L2552" s="159"/>
      <c r="M2552" s="159"/>
      <c r="N2552" s="159"/>
      <c r="O2552" s="159"/>
      <c r="P2552" s="159"/>
      <c r="Q2552" s="159"/>
      <c r="R2552" s="159"/>
      <c r="S2552" s="159"/>
      <c r="T2552" s="159"/>
      <c r="U2552" s="159"/>
      <c r="V2552" s="159"/>
      <c r="W2552" s="159"/>
      <c r="X2552" s="150"/>
      <c r="Y2552" s="150"/>
      <c r="Z2552" s="150"/>
      <c r="AA2552" s="150"/>
      <c r="AB2552" s="150"/>
      <c r="AC2552" s="150"/>
      <c r="AD2552" s="150"/>
      <c r="AE2552" s="150"/>
      <c r="AF2552" s="150"/>
      <c r="AG2552" s="150" t="s">
        <v>245</v>
      </c>
      <c r="AH2552" s="150">
        <v>0</v>
      </c>
      <c r="AI2552" s="150"/>
      <c r="AJ2552" s="150"/>
      <c r="AK2552" s="150"/>
      <c r="AL2552" s="150"/>
      <c r="AM2552" s="150"/>
      <c r="AN2552" s="150"/>
      <c r="AO2552" s="150"/>
      <c r="AP2552" s="150"/>
      <c r="AQ2552" s="150"/>
      <c r="AR2552" s="150"/>
      <c r="AS2552" s="150"/>
      <c r="AT2552" s="150"/>
      <c r="AU2552" s="150"/>
      <c r="AV2552" s="150"/>
      <c r="AW2552" s="150"/>
      <c r="AX2552" s="150"/>
      <c r="AY2552" s="150"/>
      <c r="AZ2552" s="150"/>
      <c r="BA2552" s="150"/>
      <c r="BB2552" s="150"/>
      <c r="BC2552" s="150"/>
      <c r="BD2552" s="150"/>
      <c r="BE2552" s="150"/>
      <c r="BF2552" s="150"/>
      <c r="BG2552" s="150"/>
      <c r="BH2552" s="150"/>
    </row>
    <row r="2553" spans="1:60" outlineLevel="1" x14ac:dyDescent="0.2">
      <c r="A2553" s="157"/>
      <c r="B2553" s="158"/>
      <c r="C2553" s="197" t="s">
        <v>1441</v>
      </c>
      <c r="D2553" s="188"/>
      <c r="E2553" s="189">
        <v>41</v>
      </c>
      <c r="F2553" s="159"/>
      <c r="G2553" s="159"/>
      <c r="H2553" s="159"/>
      <c r="I2553" s="159"/>
      <c r="J2553" s="159"/>
      <c r="K2553" s="159"/>
      <c r="L2553" s="159"/>
      <c r="M2553" s="159"/>
      <c r="N2553" s="159"/>
      <c r="O2553" s="159"/>
      <c r="P2553" s="159"/>
      <c r="Q2553" s="159"/>
      <c r="R2553" s="159"/>
      <c r="S2553" s="159"/>
      <c r="T2553" s="159"/>
      <c r="U2553" s="159"/>
      <c r="V2553" s="159"/>
      <c r="W2553" s="159"/>
      <c r="X2553" s="150"/>
      <c r="Y2553" s="150"/>
      <c r="Z2553" s="150"/>
      <c r="AA2553" s="150"/>
      <c r="AB2553" s="150"/>
      <c r="AC2553" s="150"/>
      <c r="AD2553" s="150"/>
      <c r="AE2553" s="150"/>
      <c r="AF2553" s="150"/>
      <c r="AG2553" s="150" t="s">
        <v>245</v>
      </c>
      <c r="AH2553" s="150">
        <v>0</v>
      </c>
      <c r="AI2553" s="150"/>
      <c r="AJ2553" s="150"/>
      <c r="AK2553" s="150"/>
      <c r="AL2553" s="150"/>
      <c r="AM2553" s="150"/>
      <c r="AN2553" s="150"/>
      <c r="AO2553" s="150"/>
      <c r="AP2553" s="150"/>
      <c r="AQ2553" s="150"/>
      <c r="AR2553" s="150"/>
      <c r="AS2553" s="150"/>
      <c r="AT2553" s="150"/>
      <c r="AU2553" s="150"/>
      <c r="AV2553" s="150"/>
      <c r="AW2553" s="150"/>
      <c r="AX2553" s="150"/>
      <c r="AY2553" s="150"/>
      <c r="AZ2553" s="150"/>
      <c r="BA2553" s="150"/>
      <c r="BB2553" s="150"/>
      <c r="BC2553" s="150"/>
      <c r="BD2553" s="150"/>
      <c r="BE2553" s="150"/>
      <c r="BF2553" s="150"/>
      <c r="BG2553" s="150"/>
      <c r="BH2553" s="150"/>
    </row>
    <row r="2554" spans="1:60" outlineLevel="1" x14ac:dyDescent="0.2">
      <c r="A2554" s="157"/>
      <c r="B2554" s="158"/>
      <c r="C2554" s="197" t="s">
        <v>1442</v>
      </c>
      <c r="D2554" s="188"/>
      <c r="E2554" s="189">
        <v>7</v>
      </c>
      <c r="F2554" s="159"/>
      <c r="G2554" s="159"/>
      <c r="H2554" s="159"/>
      <c r="I2554" s="159"/>
      <c r="J2554" s="159"/>
      <c r="K2554" s="159"/>
      <c r="L2554" s="159"/>
      <c r="M2554" s="159"/>
      <c r="N2554" s="159"/>
      <c r="O2554" s="159"/>
      <c r="P2554" s="159"/>
      <c r="Q2554" s="159"/>
      <c r="R2554" s="159"/>
      <c r="S2554" s="159"/>
      <c r="T2554" s="159"/>
      <c r="U2554" s="159"/>
      <c r="V2554" s="159"/>
      <c r="W2554" s="159"/>
      <c r="X2554" s="150"/>
      <c r="Y2554" s="150"/>
      <c r="Z2554" s="150"/>
      <c r="AA2554" s="150"/>
      <c r="AB2554" s="150"/>
      <c r="AC2554" s="150"/>
      <c r="AD2554" s="150"/>
      <c r="AE2554" s="150"/>
      <c r="AF2554" s="150"/>
      <c r="AG2554" s="150" t="s">
        <v>245</v>
      </c>
      <c r="AH2554" s="150">
        <v>0</v>
      </c>
      <c r="AI2554" s="150"/>
      <c r="AJ2554" s="150"/>
      <c r="AK2554" s="150"/>
      <c r="AL2554" s="150"/>
      <c r="AM2554" s="150"/>
      <c r="AN2554" s="150"/>
      <c r="AO2554" s="150"/>
      <c r="AP2554" s="150"/>
      <c r="AQ2554" s="150"/>
      <c r="AR2554" s="150"/>
      <c r="AS2554" s="150"/>
      <c r="AT2554" s="150"/>
      <c r="AU2554" s="150"/>
      <c r="AV2554" s="150"/>
      <c r="AW2554" s="150"/>
      <c r="AX2554" s="150"/>
      <c r="AY2554" s="150"/>
      <c r="AZ2554" s="150"/>
      <c r="BA2554" s="150"/>
      <c r="BB2554" s="150"/>
      <c r="BC2554" s="150"/>
      <c r="BD2554" s="150"/>
      <c r="BE2554" s="150"/>
      <c r="BF2554" s="150"/>
      <c r="BG2554" s="150"/>
      <c r="BH2554" s="150"/>
    </row>
    <row r="2555" spans="1:60" outlineLevel="1" x14ac:dyDescent="0.2">
      <c r="A2555" s="157"/>
      <c r="B2555" s="158"/>
      <c r="C2555" s="197" t="s">
        <v>1443</v>
      </c>
      <c r="D2555" s="188"/>
      <c r="E2555" s="189">
        <v>2</v>
      </c>
      <c r="F2555" s="159"/>
      <c r="G2555" s="159"/>
      <c r="H2555" s="159"/>
      <c r="I2555" s="159"/>
      <c r="J2555" s="159"/>
      <c r="K2555" s="159"/>
      <c r="L2555" s="159"/>
      <c r="M2555" s="159"/>
      <c r="N2555" s="159"/>
      <c r="O2555" s="159"/>
      <c r="P2555" s="159"/>
      <c r="Q2555" s="159"/>
      <c r="R2555" s="159"/>
      <c r="S2555" s="159"/>
      <c r="T2555" s="159"/>
      <c r="U2555" s="159"/>
      <c r="V2555" s="159"/>
      <c r="W2555" s="159"/>
      <c r="X2555" s="150"/>
      <c r="Y2555" s="150"/>
      <c r="Z2555" s="150"/>
      <c r="AA2555" s="150"/>
      <c r="AB2555" s="150"/>
      <c r="AC2555" s="150"/>
      <c r="AD2555" s="150"/>
      <c r="AE2555" s="150"/>
      <c r="AF2555" s="150"/>
      <c r="AG2555" s="150" t="s">
        <v>245</v>
      </c>
      <c r="AH2555" s="150">
        <v>0</v>
      </c>
      <c r="AI2555" s="150"/>
      <c r="AJ2555" s="150"/>
      <c r="AK2555" s="150"/>
      <c r="AL2555" s="150"/>
      <c r="AM2555" s="150"/>
      <c r="AN2555" s="150"/>
      <c r="AO2555" s="150"/>
      <c r="AP2555" s="150"/>
      <c r="AQ2555" s="150"/>
      <c r="AR2555" s="150"/>
      <c r="AS2555" s="150"/>
      <c r="AT2555" s="150"/>
      <c r="AU2555" s="150"/>
      <c r="AV2555" s="150"/>
      <c r="AW2555" s="150"/>
      <c r="AX2555" s="150"/>
      <c r="AY2555" s="150"/>
      <c r="AZ2555" s="150"/>
      <c r="BA2555" s="150"/>
      <c r="BB2555" s="150"/>
      <c r="BC2555" s="150"/>
      <c r="BD2555" s="150"/>
      <c r="BE2555" s="150"/>
      <c r="BF2555" s="150"/>
      <c r="BG2555" s="150"/>
      <c r="BH2555" s="150"/>
    </row>
    <row r="2556" spans="1:60" outlineLevel="1" x14ac:dyDescent="0.2">
      <c r="A2556" s="157"/>
      <c r="B2556" s="158"/>
      <c r="C2556" s="197" t="s">
        <v>1444</v>
      </c>
      <c r="D2556" s="188"/>
      <c r="E2556" s="189">
        <v>13</v>
      </c>
      <c r="F2556" s="159"/>
      <c r="G2556" s="159"/>
      <c r="H2556" s="159"/>
      <c r="I2556" s="159"/>
      <c r="J2556" s="159"/>
      <c r="K2556" s="159"/>
      <c r="L2556" s="159"/>
      <c r="M2556" s="159"/>
      <c r="N2556" s="159"/>
      <c r="O2556" s="159"/>
      <c r="P2556" s="159"/>
      <c r="Q2556" s="159"/>
      <c r="R2556" s="159"/>
      <c r="S2556" s="159"/>
      <c r="T2556" s="159"/>
      <c r="U2556" s="159"/>
      <c r="V2556" s="159"/>
      <c r="W2556" s="159"/>
      <c r="X2556" s="150"/>
      <c r="Y2556" s="150"/>
      <c r="Z2556" s="150"/>
      <c r="AA2556" s="150"/>
      <c r="AB2556" s="150"/>
      <c r="AC2556" s="150"/>
      <c r="AD2556" s="150"/>
      <c r="AE2556" s="150"/>
      <c r="AF2556" s="150"/>
      <c r="AG2556" s="150" t="s">
        <v>245</v>
      </c>
      <c r="AH2556" s="150">
        <v>0</v>
      </c>
      <c r="AI2556" s="150"/>
      <c r="AJ2556" s="150"/>
      <c r="AK2556" s="150"/>
      <c r="AL2556" s="150"/>
      <c r="AM2556" s="150"/>
      <c r="AN2556" s="150"/>
      <c r="AO2556" s="150"/>
      <c r="AP2556" s="150"/>
      <c r="AQ2556" s="150"/>
      <c r="AR2556" s="150"/>
      <c r="AS2556" s="150"/>
      <c r="AT2556" s="150"/>
      <c r="AU2556" s="150"/>
      <c r="AV2556" s="150"/>
      <c r="AW2556" s="150"/>
      <c r="AX2556" s="150"/>
      <c r="AY2556" s="150"/>
      <c r="AZ2556" s="150"/>
      <c r="BA2556" s="150"/>
      <c r="BB2556" s="150"/>
      <c r="BC2556" s="150"/>
      <c r="BD2556" s="150"/>
      <c r="BE2556" s="150"/>
      <c r="BF2556" s="150"/>
      <c r="BG2556" s="150"/>
      <c r="BH2556" s="150"/>
    </row>
    <row r="2557" spans="1:60" outlineLevel="1" x14ac:dyDescent="0.2">
      <c r="A2557" s="157"/>
      <c r="B2557" s="158"/>
      <c r="C2557" s="197" t="s">
        <v>1445</v>
      </c>
      <c r="D2557" s="188"/>
      <c r="E2557" s="189">
        <v>18</v>
      </c>
      <c r="F2557" s="159"/>
      <c r="G2557" s="159"/>
      <c r="H2557" s="159"/>
      <c r="I2557" s="159"/>
      <c r="J2557" s="159"/>
      <c r="K2557" s="159"/>
      <c r="L2557" s="159"/>
      <c r="M2557" s="159"/>
      <c r="N2557" s="159"/>
      <c r="O2557" s="159"/>
      <c r="P2557" s="159"/>
      <c r="Q2557" s="159"/>
      <c r="R2557" s="159"/>
      <c r="S2557" s="159"/>
      <c r="T2557" s="159"/>
      <c r="U2557" s="159"/>
      <c r="V2557" s="159"/>
      <c r="W2557" s="159"/>
      <c r="X2557" s="150"/>
      <c r="Y2557" s="150"/>
      <c r="Z2557" s="150"/>
      <c r="AA2557" s="150"/>
      <c r="AB2557" s="150"/>
      <c r="AC2557" s="150"/>
      <c r="AD2557" s="150"/>
      <c r="AE2557" s="150"/>
      <c r="AF2557" s="150"/>
      <c r="AG2557" s="150" t="s">
        <v>245</v>
      </c>
      <c r="AH2557" s="150">
        <v>0</v>
      </c>
      <c r="AI2557" s="150"/>
      <c r="AJ2557" s="150"/>
      <c r="AK2557" s="150"/>
      <c r="AL2557" s="150"/>
      <c r="AM2557" s="150"/>
      <c r="AN2557" s="150"/>
      <c r="AO2557" s="150"/>
      <c r="AP2557" s="150"/>
      <c r="AQ2557" s="150"/>
      <c r="AR2557" s="150"/>
      <c r="AS2557" s="150"/>
      <c r="AT2557" s="150"/>
      <c r="AU2557" s="150"/>
      <c r="AV2557" s="150"/>
      <c r="AW2557" s="150"/>
      <c r="AX2557" s="150"/>
      <c r="AY2557" s="150"/>
      <c r="AZ2557" s="150"/>
      <c r="BA2557" s="150"/>
      <c r="BB2557" s="150"/>
      <c r="BC2557" s="150"/>
      <c r="BD2557" s="150"/>
      <c r="BE2557" s="150"/>
      <c r="BF2557" s="150"/>
      <c r="BG2557" s="150"/>
      <c r="BH2557" s="150"/>
    </row>
    <row r="2558" spans="1:60" outlineLevel="1" x14ac:dyDescent="0.2">
      <c r="A2558" s="157"/>
      <c r="B2558" s="158"/>
      <c r="C2558" s="197" t="s">
        <v>1446</v>
      </c>
      <c r="D2558" s="188"/>
      <c r="E2558" s="189">
        <v>8</v>
      </c>
      <c r="F2558" s="159"/>
      <c r="G2558" s="159"/>
      <c r="H2558" s="159"/>
      <c r="I2558" s="159"/>
      <c r="J2558" s="159"/>
      <c r="K2558" s="159"/>
      <c r="L2558" s="159"/>
      <c r="M2558" s="159"/>
      <c r="N2558" s="159"/>
      <c r="O2558" s="159"/>
      <c r="P2558" s="159"/>
      <c r="Q2558" s="159"/>
      <c r="R2558" s="159"/>
      <c r="S2558" s="159"/>
      <c r="T2558" s="159"/>
      <c r="U2558" s="159"/>
      <c r="V2558" s="159"/>
      <c r="W2558" s="159"/>
      <c r="X2558" s="150"/>
      <c r="Y2558" s="150"/>
      <c r="Z2558" s="150"/>
      <c r="AA2558" s="150"/>
      <c r="AB2558" s="150"/>
      <c r="AC2558" s="150"/>
      <c r="AD2558" s="150"/>
      <c r="AE2558" s="150"/>
      <c r="AF2558" s="150"/>
      <c r="AG2558" s="150" t="s">
        <v>245</v>
      </c>
      <c r="AH2558" s="150">
        <v>0</v>
      </c>
      <c r="AI2558" s="150"/>
      <c r="AJ2558" s="150"/>
      <c r="AK2558" s="150"/>
      <c r="AL2558" s="150"/>
      <c r="AM2558" s="150"/>
      <c r="AN2558" s="150"/>
      <c r="AO2558" s="150"/>
      <c r="AP2558" s="150"/>
      <c r="AQ2558" s="150"/>
      <c r="AR2558" s="150"/>
      <c r="AS2558" s="150"/>
      <c r="AT2558" s="150"/>
      <c r="AU2558" s="150"/>
      <c r="AV2558" s="150"/>
      <c r="AW2558" s="150"/>
      <c r="AX2558" s="150"/>
      <c r="AY2558" s="150"/>
      <c r="AZ2558" s="150"/>
      <c r="BA2558" s="150"/>
      <c r="BB2558" s="150"/>
      <c r="BC2558" s="150"/>
      <c r="BD2558" s="150"/>
      <c r="BE2558" s="150"/>
      <c r="BF2558" s="150"/>
      <c r="BG2558" s="150"/>
      <c r="BH2558" s="150"/>
    </row>
    <row r="2559" spans="1:60" outlineLevel="1" x14ac:dyDescent="0.2">
      <c r="A2559" s="157"/>
      <c r="B2559" s="158"/>
      <c r="C2559" s="197" t="s">
        <v>1447</v>
      </c>
      <c r="D2559" s="188"/>
      <c r="E2559" s="189">
        <v>17</v>
      </c>
      <c r="F2559" s="159"/>
      <c r="G2559" s="159"/>
      <c r="H2559" s="159"/>
      <c r="I2559" s="159"/>
      <c r="J2559" s="159"/>
      <c r="K2559" s="159"/>
      <c r="L2559" s="159"/>
      <c r="M2559" s="159"/>
      <c r="N2559" s="159"/>
      <c r="O2559" s="159"/>
      <c r="P2559" s="159"/>
      <c r="Q2559" s="159"/>
      <c r="R2559" s="159"/>
      <c r="S2559" s="159"/>
      <c r="T2559" s="159"/>
      <c r="U2559" s="159"/>
      <c r="V2559" s="159"/>
      <c r="W2559" s="159"/>
      <c r="X2559" s="150"/>
      <c r="Y2559" s="150"/>
      <c r="Z2559" s="150"/>
      <c r="AA2559" s="150"/>
      <c r="AB2559" s="150"/>
      <c r="AC2559" s="150"/>
      <c r="AD2559" s="150"/>
      <c r="AE2559" s="150"/>
      <c r="AF2559" s="150"/>
      <c r="AG2559" s="150" t="s">
        <v>245</v>
      </c>
      <c r="AH2559" s="150">
        <v>0</v>
      </c>
      <c r="AI2559" s="150"/>
      <c r="AJ2559" s="150"/>
      <c r="AK2559" s="150"/>
      <c r="AL2559" s="150"/>
      <c r="AM2559" s="150"/>
      <c r="AN2559" s="150"/>
      <c r="AO2559" s="150"/>
      <c r="AP2559" s="150"/>
      <c r="AQ2559" s="150"/>
      <c r="AR2559" s="150"/>
      <c r="AS2559" s="150"/>
      <c r="AT2559" s="150"/>
      <c r="AU2559" s="150"/>
      <c r="AV2559" s="150"/>
      <c r="AW2559" s="150"/>
      <c r="AX2559" s="150"/>
      <c r="AY2559" s="150"/>
      <c r="AZ2559" s="150"/>
      <c r="BA2559" s="150"/>
      <c r="BB2559" s="150"/>
      <c r="BC2559" s="150"/>
      <c r="BD2559" s="150"/>
      <c r="BE2559" s="150"/>
      <c r="BF2559" s="150"/>
      <c r="BG2559" s="150"/>
      <c r="BH2559" s="150"/>
    </row>
    <row r="2560" spans="1:60" outlineLevel="1" x14ac:dyDescent="0.2">
      <c r="A2560" s="157"/>
      <c r="B2560" s="158"/>
      <c r="C2560" s="197" t="s">
        <v>1448</v>
      </c>
      <c r="D2560" s="188"/>
      <c r="E2560" s="189">
        <v>5</v>
      </c>
      <c r="F2560" s="159"/>
      <c r="G2560" s="159"/>
      <c r="H2560" s="159"/>
      <c r="I2560" s="159"/>
      <c r="J2560" s="159"/>
      <c r="K2560" s="159"/>
      <c r="L2560" s="159"/>
      <c r="M2560" s="159"/>
      <c r="N2560" s="159"/>
      <c r="O2560" s="159"/>
      <c r="P2560" s="159"/>
      <c r="Q2560" s="159"/>
      <c r="R2560" s="159"/>
      <c r="S2560" s="159"/>
      <c r="T2560" s="159"/>
      <c r="U2560" s="159"/>
      <c r="V2560" s="159"/>
      <c r="W2560" s="159"/>
      <c r="X2560" s="150"/>
      <c r="Y2560" s="150"/>
      <c r="Z2560" s="150"/>
      <c r="AA2560" s="150"/>
      <c r="AB2560" s="150"/>
      <c r="AC2560" s="150"/>
      <c r="AD2560" s="150"/>
      <c r="AE2560" s="150"/>
      <c r="AF2560" s="150"/>
      <c r="AG2560" s="150" t="s">
        <v>245</v>
      </c>
      <c r="AH2560" s="150">
        <v>0</v>
      </c>
      <c r="AI2560" s="150"/>
      <c r="AJ2560" s="150"/>
      <c r="AK2560" s="150"/>
      <c r="AL2560" s="150"/>
      <c r="AM2560" s="150"/>
      <c r="AN2560" s="150"/>
      <c r="AO2560" s="150"/>
      <c r="AP2560" s="150"/>
      <c r="AQ2560" s="150"/>
      <c r="AR2560" s="150"/>
      <c r="AS2560" s="150"/>
      <c r="AT2560" s="150"/>
      <c r="AU2560" s="150"/>
      <c r="AV2560" s="150"/>
      <c r="AW2560" s="150"/>
      <c r="AX2560" s="150"/>
      <c r="AY2560" s="150"/>
      <c r="AZ2560" s="150"/>
      <c r="BA2560" s="150"/>
      <c r="BB2560" s="150"/>
      <c r="BC2560" s="150"/>
      <c r="BD2560" s="150"/>
      <c r="BE2560" s="150"/>
      <c r="BF2560" s="150"/>
      <c r="BG2560" s="150"/>
      <c r="BH2560" s="150"/>
    </row>
    <row r="2561" spans="1:60" outlineLevel="1" x14ac:dyDescent="0.2">
      <c r="A2561" s="157"/>
      <c r="B2561" s="158"/>
      <c r="C2561" s="197" t="s">
        <v>1449</v>
      </c>
      <c r="D2561" s="188"/>
      <c r="E2561" s="189">
        <v>13</v>
      </c>
      <c r="F2561" s="159"/>
      <c r="G2561" s="159"/>
      <c r="H2561" s="159"/>
      <c r="I2561" s="159"/>
      <c r="J2561" s="159"/>
      <c r="K2561" s="159"/>
      <c r="L2561" s="159"/>
      <c r="M2561" s="159"/>
      <c r="N2561" s="159"/>
      <c r="O2561" s="159"/>
      <c r="P2561" s="159"/>
      <c r="Q2561" s="159"/>
      <c r="R2561" s="159"/>
      <c r="S2561" s="159"/>
      <c r="T2561" s="159"/>
      <c r="U2561" s="159"/>
      <c r="V2561" s="159"/>
      <c r="W2561" s="159"/>
      <c r="X2561" s="150"/>
      <c r="Y2561" s="150"/>
      <c r="Z2561" s="150"/>
      <c r="AA2561" s="150"/>
      <c r="AB2561" s="150"/>
      <c r="AC2561" s="150"/>
      <c r="AD2561" s="150"/>
      <c r="AE2561" s="150"/>
      <c r="AF2561" s="150"/>
      <c r="AG2561" s="150" t="s">
        <v>245</v>
      </c>
      <c r="AH2561" s="150">
        <v>0</v>
      </c>
      <c r="AI2561" s="150"/>
      <c r="AJ2561" s="150"/>
      <c r="AK2561" s="150"/>
      <c r="AL2561" s="150"/>
      <c r="AM2561" s="150"/>
      <c r="AN2561" s="150"/>
      <c r="AO2561" s="150"/>
      <c r="AP2561" s="150"/>
      <c r="AQ2561" s="150"/>
      <c r="AR2561" s="150"/>
      <c r="AS2561" s="150"/>
      <c r="AT2561" s="150"/>
      <c r="AU2561" s="150"/>
      <c r="AV2561" s="150"/>
      <c r="AW2561" s="150"/>
      <c r="AX2561" s="150"/>
      <c r="AY2561" s="150"/>
      <c r="AZ2561" s="150"/>
      <c r="BA2561" s="150"/>
      <c r="BB2561" s="150"/>
      <c r="BC2561" s="150"/>
      <c r="BD2561" s="150"/>
      <c r="BE2561" s="150"/>
      <c r="BF2561" s="150"/>
      <c r="BG2561" s="150"/>
      <c r="BH2561" s="150"/>
    </row>
    <row r="2562" spans="1:60" outlineLevel="1" x14ac:dyDescent="0.2">
      <c r="A2562" s="157"/>
      <c r="B2562" s="158"/>
      <c r="C2562" s="197" t="s">
        <v>1411</v>
      </c>
      <c r="D2562" s="188"/>
      <c r="E2562" s="189">
        <v>3</v>
      </c>
      <c r="F2562" s="159"/>
      <c r="G2562" s="159"/>
      <c r="H2562" s="159"/>
      <c r="I2562" s="159"/>
      <c r="J2562" s="159"/>
      <c r="K2562" s="159"/>
      <c r="L2562" s="159"/>
      <c r="M2562" s="159"/>
      <c r="N2562" s="159"/>
      <c r="O2562" s="159"/>
      <c r="P2562" s="159"/>
      <c r="Q2562" s="159"/>
      <c r="R2562" s="159"/>
      <c r="S2562" s="159"/>
      <c r="T2562" s="159"/>
      <c r="U2562" s="159"/>
      <c r="V2562" s="159"/>
      <c r="W2562" s="159"/>
      <c r="X2562" s="150"/>
      <c r="Y2562" s="150"/>
      <c r="Z2562" s="150"/>
      <c r="AA2562" s="150"/>
      <c r="AB2562" s="150"/>
      <c r="AC2562" s="150"/>
      <c r="AD2562" s="150"/>
      <c r="AE2562" s="150"/>
      <c r="AF2562" s="150"/>
      <c r="AG2562" s="150" t="s">
        <v>245</v>
      </c>
      <c r="AH2562" s="150">
        <v>0</v>
      </c>
      <c r="AI2562" s="150"/>
      <c r="AJ2562" s="150"/>
      <c r="AK2562" s="150"/>
      <c r="AL2562" s="150"/>
      <c r="AM2562" s="150"/>
      <c r="AN2562" s="150"/>
      <c r="AO2562" s="150"/>
      <c r="AP2562" s="150"/>
      <c r="AQ2562" s="150"/>
      <c r="AR2562" s="150"/>
      <c r="AS2562" s="150"/>
      <c r="AT2562" s="150"/>
      <c r="AU2562" s="150"/>
      <c r="AV2562" s="150"/>
      <c r="AW2562" s="150"/>
      <c r="AX2562" s="150"/>
      <c r="AY2562" s="150"/>
      <c r="AZ2562" s="150"/>
      <c r="BA2562" s="150"/>
      <c r="BB2562" s="150"/>
      <c r="BC2562" s="150"/>
      <c r="BD2562" s="150"/>
      <c r="BE2562" s="150"/>
      <c r="BF2562" s="150"/>
      <c r="BG2562" s="150"/>
      <c r="BH2562" s="150"/>
    </row>
    <row r="2563" spans="1:60" outlineLevel="1" x14ac:dyDescent="0.2">
      <c r="A2563" s="157"/>
      <c r="B2563" s="158"/>
      <c r="C2563" s="197" t="s">
        <v>1450</v>
      </c>
      <c r="D2563" s="188"/>
      <c r="E2563" s="189">
        <v>6</v>
      </c>
      <c r="F2563" s="159"/>
      <c r="G2563" s="159"/>
      <c r="H2563" s="159"/>
      <c r="I2563" s="159"/>
      <c r="J2563" s="159"/>
      <c r="K2563" s="159"/>
      <c r="L2563" s="159"/>
      <c r="M2563" s="159"/>
      <c r="N2563" s="159"/>
      <c r="O2563" s="159"/>
      <c r="P2563" s="159"/>
      <c r="Q2563" s="159"/>
      <c r="R2563" s="159"/>
      <c r="S2563" s="159"/>
      <c r="T2563" s="159"/>
      <c r="U2563" s="159"/>
      <c r="V2563" s="159"/>
      <c r="W2563" s="159"/>
      <c r="X2563" s="150"/>
      <c r="Y2563" s="150"/>
      <c r="Z2563" s="150"/>
      <c r="AA2563" s="150"/>
      <c r="AB2563" s="150"/>
      <c r="AC2563" s="150"/>
      <c r="AD2563" s="150"/>
      <c r="AE2563" s="150"/>
      <c r="AF2563" s="150"/>
      <c r="AG2563" s="150" t="s">
        <v>245</v>
      </c>
      <c r="AH2563" s="150">
        <v>0</v>
      </c>
      <c r="AI2563" s="150"/>
      <c r="AJ2563" s="150"/>
      <c r="AK2563" s="150"/>
      <c r="AL2563" s="150"/>
      <c r="AM2563" s="150"/>
      <c r="AN2563" s="150"/>
      <c r="AO2563" s="150"/>
      <c r="AP2563" s="150"/>
      <c r="AQ2563" s="150"/>
      <c r="AR2563" s="150"/>
      <c r="AS2563" s="150"/>
      <c r="AT2563" s="150"/>
      <c r="AU2563" s="150"/>
      <c r="AV2563" s="150"/>
      <c r="AW2563" s="150"/>
      <c r="AX2563" s="150"/>
      <c r="AY2563" s="150"/>
      <c r="AZ2563" s="150"/>
      <c r="BA2563" s="150"/>
      <c r="BB2563" s="150"/>
      <c r="BC2563" s="150"/>
      <c r="BD2563" s="150"/>
      <c r="BE2563" s="150"/>
      <c r="BF2563" s="150"/>
      <c r="BG2563" s="150"/>
      <c r="BH2563" s="150"/>
    </row>
    <row r="2564" spans="1:60" ht="22.5" outlineLevel="1" x14ac:dyDescent="0.2">
      <c r="A2564" s="167">
        <v>122</v>
      </c>
      <c r="B2564" s="168" t="s">
        <v>1451</v>
      </c>
      <c r="C2564" s="184" t="s">
        <v>1452</v>
      </c>
      <c r="D2564" s="169" t="s">
        <v>565</v>
      </c>
      <c r="E2564" s="170">
        <v>8</v>
      </c>
      <c r="F2564" s="171"/>
      <c r="G2564" s="172">
        <f>ROUND(E2564*F2564,2)</f>
        <v>0</v>
      </c>
      <c r="H2564" s="171"/>
      <c r="I2564" s="172">
        <f>ROUND(E2564*H2564,2)</f>
        <v>0</v>
      </c>
      <c r="J2564" s="171"/>
      <c r="K2564" s="172">
        <f>ROUND(E2564*J2564,2)</f>
        <v>0</v>
      </c>
      <c r="L2564" s="172">
        <v>21</v>
      </c>
      <c r="M2564" s="172">
        <f>G2564*(1+L2564/100)</f>
        <v>0</v>
      </c>
      <c r="N2564" s="172">
        <v>4.0000000000000001E-3</v>
      </c>
      <c r="O2564" s="172">
        <f>ROUND(E2564*N2564,2)</f>
        <v>0.03</v>
      </c>
      <c r="P2564" s="172">
        <v>0</v>
      </c>
      <c r="Q2564" s="172">
        <f>ROUND(E2564*P2564,2)</f>
        <v>0</v>
      </c>
      <c r="R2564" s="172" t="s">
        <v>938</v>
      </c>
      <c r="S2564" s="172" t="s">
        <v>184</v>
      </c>
      <c r="T2564" s="173" t="s">
        <v>184</v>
      </c>
      <c r="U2564" s="159">
        <v>0</v>
      </c>
      <c r="V2564" s="159">
        <f>ROUND(E2564*U2564,2)</f>
        <v>0</v>
      </c>
      <c r="W2564" s="159"/>
      <c r="X2564" s="150"/>
      <c r="Y2564" s="150"/>
      <c r="Z2564" s="150"/>
      <c r="AA2564" s="150"/>
      <c r="AB2564" s="150"/>
      <c r="AC2564" s="150"/>
      <c r="AD2564" s="150"/>
      <c r="AE2564" s="150"/>
      <c r="AF2564" s="150"/>
      <c r="AG2564" s="150" t="s">
        <v>939</v>
      </c>
      <c r="AH2564" s="150"/>
      <c r="AI2564" s="150"/>
      <c r="AJ2564" s="150"/>
      <c r="AK2564" s="150"/>
      <c r="AL2564" s="150"/>
      <c r="AM2564" s="150"/>
      <c r="AN2564" s="150"/>
      <c r="AO2564" s="150"/>
      <c r="AP2564" s="150"/>
      <c r="AQ2564" s="150"/>
      <c r="AR2564" s="150"/>
      <c r="AS2564" s="150"/>
      <c r="AT2564" s="150"/>
      <c r="AU2564" s="150"/>
      <c r="AV2564" s="150"/>
      <c r="AW2564" s="150"/>
      <c r="AX2564" s="150"/>
      <c r="AY2564" s="150"/>
      <c r="AZ2564" s="150"/>
      <c r="BA2564" s="150"/>
      <c r="BB2564" s="150"/>
      <c r="BC2564" s="150"/>
      <c r="BD2564" s="150"/>
      <c r="BE2564" s="150"/>
      <c r="BF2564" s="150"/>
      <c r="BG2564" s="150"/>
      <c r="BH2564" s="150"/>
    </row>
    <row r="2565" spans="1:60" outlineLevel="1" x14ac:dyDescent="0.2">
      <c r="A2565" s="157"/>
      <c r="B2565" s="158"/>
      <c r="C2565" s="197" t="s">
        <v>1042</v>
      </c>
      <c r="D2565" s="188"/>
      <c r="E2565" s="189">
        <v>2</v>
      </c>
      <c r="F2565" s="159"/>
      <c r="G2565" s="159"/>
      <c r="H2565" s="159"/>
      <c r="I2565" s="159"/>
      <c r="J2565" s="159"/>
      <c r="K2565" s="159"/>
      <c r="L2565" s="159"/>
      <c r="M2565" s="159"/>
      <c r="N2565" s="159"/>
      <c r="O2565" s="159"/>
      <c r="P2565" s="159"/>
      <c r="Q2565" s="159"/>
      <c r="R2565" s="159"/>
      <c r="S2565" s="159"/>
      <c r="T2565" s="159"/>
      <c r="U2565" s="159"/>
      <c r="V2565" s="159"/>
      <c r="W2565" s="159"/>
      <c r="X2565" s="150"/>
      <c r="Y2565" s="150"/>
      <c r="Z2565" s="150"/>
      <c r="AA2565" s="150"/>
      <c r="AB2565" s="150"/>
      <c r="AC2565" s="150"/>
      <c r="AD2565" s="150"/>
      <c r="AE2565" s="150"/>
      <c r="AF2565" s="150"/>
      <c r="AG2565" s="150" t="s">
        <v>245</v>
      </c>
      <c r="AH2565" s="150">
        <v>0</v>
      </c>
      <c r="AI2565" s="150"/>
      <c r="AJ2565" s="150"/>
      <c r="AK2565" s="150"/>
      <c r="AL2565" s="150"/>
      <c r="AM2565" s="150"/>
      <c r="AN2565" s="150"/>
      <c r="AO2565" s="150"/>
      <c r="AP2565" s="150"/>
      <c r="AQ2565" s="150"/>
      <c r="AR2565" s="150"/>
      <c r="AS2565" s="150"/>
      <c r="AT2565" s="150"/>
      <c r="AU2565" s="150"/>
      <c r="AV2565" s="150"/>
      <c r="AW2565" s="150"/>
      <c r="AX2565" s="150"/>
      <c r="AY2565" s="150"/>
      <c r="AZ2565" s="150"/>
      <c r="BA2565" s="150"/>
      <c r="BB2565" s="150"/>
      <c r="BC2565" s="150"/>
      <c r="BD2565" s="150"/>
      <c r="BE2565" s="150"/>
      <c r="BF2565" s="150"/>
      <c r="BG2565" s="150"/>
      <c r="BH2565" s="150"/>
    </row>
    <row r="2566" spans="1:60" outlineLevel="1" x14ac:dyDescent="0.2">
      <c r="A2566" s="157"/>
      <c r="B2566" s="158"/>
      <c r="C2566" s="197" t="s">
        <v>1240</v>
      </c>
      <c r="D2566" s="188"/>
      <c r="E2566" s="189">
        <v>3</v>
      </c>
      <c r="F2566" s="159"/>
      <c r="G2566" s="159"/>
      <c r="H2566" s="159"/>
      <c r="I2566" s="159"/>
      <c r="J2566" s="159"/>
      <c r="K2566" s="159"/>
      <c r="L2566" s="159"/>
      <c r="M2566" s="159"/>
      <c r="N2566" s="159"/>
      <c r="O2566" s="159"/>
      <c r="P2566" s="159"/>
      <c r="Q2566" s="159"/>
      <c r="R2566" s="159"/>
      <c r="S2566" s="159"/>
      <c r="T2566" s="159"/>
      <c r="U2566" s="159"/>
      <c r="V2566" s="159"/>
      <c r="W2566" s="159"/>
      <c r="X2566" s="150"/>
      <c r="Y2566" s="150"/>
      <c r="Z2566" s="150"/>
      <c r="AA2566" s="150"/>
      <c r="AB2566" s="150"/>
      <c r="AC2566" s="150"/>
      <c r="AD2566" s="150"/>
      <c r="AE2566" s="150"/>
      <c r="AF2566" s="150"/>
      <c r="AG2566" s="150" t="s">
        <v>245</v>
      </c>
      <c r="AH2566" s="150">
        <v>0</v>
      </c>
      <c r="AI2566" s="150"/>
      <c r="AJ2566" s="150"/>
      <c r="AK2566" s="150"/>
      <c r="AL2566" s="150"/>
      <c r="AM2566" s="150"/>
      <c r="AN2566" s="150"/>
      <c r="AO2566" s="150"/>
      <c r="AP2566" s="150"/>
      <c r="AQ2566" s="150"/>
      <c r="AR2566" s="150"/>
      <c r="AS2566" s="150"/>
      <c r="AT2566" s="150"/>
      <c r="AU2566" s="150"/>
      <c r="AV2566" s="150"/>
      <c r="AW2566" s="150"/>
      <c r="AX2566" s="150"/>
      <c r="AY2566" s="150"/>
      <c r="AZ2566" s="150"/>
      <c r="BA2566" s="150"/>
      <c r="BB2566" s="150"/>
      <c r="BC2566" s="150"/>
      <c r="BD2566" s="150"/>
      <c r="BE2566" s="150"/>
      <c r="BF2566" s="150"/>
      <c r="BG2566" s="150"/>
      <c r="BH2566" s="150"/>
    </row>
    <row r="2567" spans="1:60" outlineLevel="1" x14ac:dyDescent="0.2">
      <c r="A2567" s="157"/>
      <c r="B2567" s="158"/>
      <c r="C2567" s="197" t="s">
        <v>1046</v>
      </c>
      <c r="D2567" s="188"/>
      <c r="E2567" s="189">
        <v>1</v>
      </c>
      <c r="F2567" s="159"/>
      <c r="G2567" s="159"/>
      <c r="H2567" s="159"/>
      <c r="I2567" s="159"/>
      <c r="J2567" s="159"/>
      <c r="K2567" s="159"/>
      <c r="L2567" s="159"/>
      <c r="M2567" s="159"/>
      <c r="N2567" s="159"/>
      <c r="O2567" s="159"/>
      <c r="P2567" s="159"/>
      <c r="Q2567" s="159"/>
      <c r="R2567" s="159"/>
      <c r="S2567" s="159"/>
      <c r="T2567" s="159"/>
      <c r="U2567" s="159"/>
      <c r="V2567" s="159"/>
      <c r="W2567" s="159"/>
      <c r="X2567" s="150"/>
      <c r="Y2567" s="150"/>
      <c r="Z2567" s="150"/>
      <c r="AA2567" s="150"/>
      <c r="AB2567" s="150"/>
      <c r="AC2567" s="150"/>
      <c r="AD2567" s="150"/>
      <c r="AE2567" s="150"/>
      <c r="AF2567" s="150"/>
      <c r="AG2567" s="150" t="s">
        <v>245</v>
      </c>
      <c r="AH2567" s="150">
        <v>0</v>
      </c>
      <c r="AI2567" s="150"/>
      <c r="AJ2567" s="150"/>
      <c r="AK2567" s="150"/>
      <c r="AL2567" s="150"/>
      <c r="AM2567" s="150"/>
      <c r="AN2567" s="150"/>
      <c r="AO2567" s="150"/>
      <c r="AP2567" s="150"/>
      <c r="AQ2567" s="150"/>
      <c r="AR2567" s="150"/>
      <c r="AS2567" s="150"/>
      <c r="AT2567" s="150"/>
      <c r="AU2567" s="150"/>
      <c r="AV2567" s="150"/>
      <c r="AW2567" s="150"/>
      <c r="AX2567" s="150"/>
      <c r="AY2567" s="150"/>
      <c r="AZ2567" s="150"/>
      <c r="BA2567" s="150"/>
      <c r="BB2567" s="150"/>
      <c r="BC2567" s="150"/>
      <c r="BD2567" s="150"/>
      <c r="BE2567" s="150"/>
      <c r="BF2567" s="150"/>
      <c r="BG2567" s="150"/>
      <c r="BH2567" s="150"/>
    </row>
    <row r="2568" spans="1:60" outlineLevel="1" x14ac:dyDescent="0.2">
      <c r="A2568" s="157"/>
      <c r="B2568" s="158"/>
      <c r="C2568" s="197" t="s">
        <v>1048</v>
      </c>
      <c r="D2568" s="188"/>
      <c r="E2568" s="189">
        <v>2</v>
      </c>
      <c r="F2568" s="159"/>
      <c r="G2568" s="159"/>
      <c r="H2568" s="159"/>
      <c r="I2568" s="159"/>
      <c r="J2568" s="159"/>
      <c r="K2568" s="159"/>
      <c r="L2568" s="159"/>
      <c r="M2568" s="159"/>
      <c r="N2568" s="159"/>
      <c r="O2568" s="159"/>
      <c r="P2568" s="159"/>
      <c r="Q2568" s="159"/>
      <c r="R2568" s="159"/>
      <c r="S2568" s="159"/>
      <c r="T2568" s="159"/>
      <c r="U2568" s="159"/>
      <c r="V2568" s="159"/>
      <c r="W2568" s="159"/>
      <c r="X2568" s="150"/>
      <c r="Y2568" s="150"/>
      <c r="Z2568" s="150"/>
      <c r="AA2568" s="150"/>
      <c r="AB2568" s="150"/>
      <c r="AC2568" s="150"/>
      <c r="AD2568" s="150"/>
      <c r="AE2568" s="150"/>
      <c r="AF2568" s="150"/>
      <c r="AG2568" s="150" t="s">
        <v>245</v>
      </c>
      <c r="AH2568" s="150">
        <v>0</v>
      </c>
      <c r="AI2568" s="150"/>
      <c r="AJ2568" s="150"/>
      <c r="AK2568" s="150"/>
      <c r="AL2568" s="150"/>
      <c r="AM2568" s="150"/>
      <c r="AN2568" s="150"/>
      <c r="AO2568" s="150"/>
      <c r="AP2568" s="150"/>
      <c r="AQ2568" s="150"/>
      <c r="AR2568" s="150"/>
      <c r="AS2568" s="150"/>
      <c r="AT2568" s="150"/>
      <c r="AU2568" s="150"/>
      <c r="AV2568" s="150"/>
      <c r="AW2568" s="150"/>
      <c r="AX2568" s="150"/>
      <c r="AY2568" s="150"/>
      <c r="AZ2568" s="150"/>
      <c r="BA2568" s="150"/>
      <c r="BB2568" s="150"/>
      <c r="BC2568" s="150"/>
      <c r="BD2568" s="150"/>
      <c r="BE2568" s="150"/>
      <c r="BF2568" s="150"/>
      <c r="BG2568" s="150"/>
      <c r="BH2568" s="150"/>
    </row>
    <row r="2569" spans="1:60" ht="22.5" outlineLevel="1" x14ac:dyDescent="0.2">
      <c r="A2569" s="167">
        <v>123</v>
      </c>
      <c r="B2569" s="168" t="s">
        <v>1453</v>
      </c>
      <c r="C2569" s="184" t="s">
        <v>1454</v>
      </c>
      <c r="D2569" s="169" t="s">
        <v>565</v>
      </c>
      <c r="E2569" s="170">
        <v>8</v>
      </c>
      <c r="F2569" s="171"/>
      <c r="G2569" s="172">
        <f>ROUND(E2569*F2569,2)</f>
        <v>0</v>
      </c>
      <c r="H2569" s="171"/>
      <c r="I2569" s="172">
        <f>ROUND(E2569*H2569,2)</f>
        <v>0</v>
      </c>
      <c r="J2569" s="171"/>
      <c r="K2569" s="172">
        <f>ROUND(E2569*J2569,2)</f>
        <v>0</v>
      </c>
      <c r="L2569" s="172">
        <v>21</v>
      </c>
      <c r="M2569" s="172">
        <f>G2569*(1+L2569/100)</f>
        <v>0</v>
      </c>
      <c r="N2569" s="172">
        <v>6.6</v>
      </c>
      <c r="O2569" s="172">
        <f>ROUND(E2569*N2569,2)</f>
        <v>52.8</v>
      </c>
      <c r="P2569" s="172">
        <v>0</v>
      </c>
      <c r="Q2569" s="172">
        <f>ROUND(E2569*P2569,2)</f>
        <v>0</v>
      </c>
      <c r="R2569" s="172" t="s">
        <v>938</v>
      </c>
      <c r="S2569" s="172" t="s">
        <v>184</v>
      </c>
      <c r="T2569" s="173" t="s">
        <v>184</v>
      </c>
      <c r="U2569" s="159">
        <v>0</v>
      </c>
      <c r="V2569" s="159">
        <f>ROUND(E2569*U2569,2)</f>
        <v>0</v>
      </c>
      <c r="W2569" s="159"/>
      <c r="X2569" s="150"/>
      <c r="Y2569" s="150"/>
      <c r="Z2569" s="150"/>
      <c r="AA2569" s="150"/>
      <c r="AB2569" s="150"/>
      <c r="AC2569" s="150"/>
      <c r="AD2569" s="150"/>
      <c r="AE2569" s="150"/>
      <c r="AF2569" s="150"/>
      <c r="AG2569" s="150" t="s">
        <v>939</v>
      </c>
      <c r="AH2569" s="150"/>
      <c r="AI2569" s="150"/>
      <c r="AJ2569" s="150"/>
      <c r="AK2569" s="150"/>
      <c r="AL2569" s="150"/>
      <c r="AM2569" s="150"/>
      <c r="AN2569" s="150"/>
      <c r="AO2569" s="150"/>
      <c r="AP2569" s="150"/>
      <c r="AQ2569" s="150"/>
      <c r="AR2569" s="150"/>
      <c r="AS2569" s="150"/>
      <c r="AT2569" s="150"/>
      <c r="AU2569" s="150"/>
      <c r="AV2569" s="150"/>
      <c r="AW2569" s="150"/>
      <c r="AX2569" s="150"/>
      <c r="AY2569" s="150"/>
      <c r="AZ2569" s="150"/>
      <c r="BA2569" s="150"/>
      <c r="BB2569" s="150"/>
      <c r="BC2569" s="150"/>
      <c r="BD2569" s="150"/>
      <c r="BE2569" s="150"/>
      <c r="BF2569" s="150"/>
      <c r="BG2569" s="150"/>
      <c r="BH2569" s="150"/>
    </row>
    <row r="2570" spans="1:60" outlineLevel="1" x14ac:dyDescent="0.2">
      <c r="A2570" s="157"/>
      <c r="B2570" s="158"/>
      <c r="C2570" s="197" t="s">
        <v>1042</v>
      </c>
      <c r="D2570" s="188"/>
      <c r="E2570" s="189">
        <v>2</v>
      </c>
      <c r="F2570" s="159"/>
      <c r="G2570" s="159"/>
      <c r="H2570" s="159"/>
      <c r="I2570" s="159"/>
      <c r="J2570" s="159"/>
      <c r="K2570" s="159"/>
      <c r="L2570" s="159"/>
      <c r="M2570" s="159"/>
      <c r="N2570" s="159"/>
      <c r="O2570" s="159"/>
      <c r="P2570" s="159"/>
      <c r="Q2570" s="159"/>
      <c r="R2570" s="159"/>
      <c r="S2570" s="159"/>
      <c r="T2570" s="159"/>
      <c r="U2570" s="159"/>
      <c r="V2570" s="159"/>
      <c r="W2570" s="159"/>
      <c r="X2570" s="150"/>
      <c r="Y2570" s="150"/>
      <c r="Z2570" s="150"/>
      <c r="AA2570" s="150"/>
      <c r="AB2570" s="150"/>
      <c r="AC2570" s="150"/>
      <c r="AD2570" s="150"/>
      <c r="AE2570" s="150"/>
      <c r="AF2570" s="150"/>
      <c r="AG2570" s="150" t="s">
        <v>245</v>
      </c>
      <c r="AH2570" s="150">
        <v>0</v>
      </c>
      <c r="AI2570" s="150"/>
      <c r="AJ2570" s="150"/>
      <c r="AK2570" s="150"/>
      <c r="AL2570" s="150"/>
      <c r="AM2570" s="150"/>
      <c r="AN2570" s="150"/>
      <c r="AO2570" s="150"/>
      <c r="AP2570" s="150"/>
      <c r="AQ2570" s="150"/>
      <c r="AR2570" s="150"/>
      <c r="AS2570" s="150"/>
      <c r="AT2570" s="150"/>
      <c r="AU2570" s="150"/>
      <c r="AV2570" s="150"/>
      <c r="AW2570" s="150"/>
      <c r="AX2570" s="150"/>
      <c r="AY2570" s="150"/>
      <c r="AZ2570" s="150"/>
      <c r="BA2570" s="150"/>
      <c r="BB2570" s="150"/>
      <c r="BC2570" s="150"/>
      <c r="BD2570" s="150"/>
      <c r="BE2570" s="150"/>
      <c r="BF2570" s="150"/>
      <c r="BG2570" s="150"/>
      <c r="BH2570" s="150"/>
    </row>
    <row r="2571" spans="1:60" outlineLevel="1" x14ac:dyDescent="0.2">
      <c r="A2571" s="157"/>
      <c r="B2571" s="158"/>
      <c r="C2571" s="197" t="s">
        <v>1240</v>
      </c>
      <c r="D2571" s="188"/>
      <c r="E2571" s="189">
        <v>3</v>
      </c>
      <c r="F2571" s="159"/>
      <c r="G2571" s="159"/>
      <c r="H2571" s="159"/>
      <c r="I2571" s="159"/>
      <c r="J2571" s="159"/>
      <c r="K2571" s="159"/>
      <c r="L2571" s="159"/>
      <c r="M2571" s="159"/>
      <c r="N2571" s="159"/>
      <c r="O2571" s="159"/>
      <c r="P2571" s="159"/>
      <c r="Q2571" s="159"/>
      <c r="R2571" s="159"/>
      <c r="S2571" s="159"/>
      <c r="T2571" s="159"/>
      <c r="U2571" s="159"/>
      <c r="V2571" s="159"/>
      <c r="W2571" s="159"/>
      <c r="X2571" s="150"/>
      <c r="Y2571" s="150"/>
      <c r="Z2571" s="150"/>
      <c r="AA2571" s="150"/>
      <c r="AB2571" s="150"/>
      <c r="AC2571" s="150"/>
      <c r="AD2571" s="150"/>
      <c r="AE2571" s="150"/>
      <c r="AF2571" s="150"/>
      <c r="AG2571" s="150" t="s">
        <v>245</v>
      </c>
      <c r="AH2571" s="150">
        <v>0</v>
      </c>
      <c r="AI2571" s="150"/>
      <c r="AJ2571" s="150"/>
      <c r="AK2571" s="150"/>
      <c r="AL2571" s="150"/>
      <c r="AM2571" s="150"/>
      <c r="AN2571" s="150"/>
      <c r="AO2571" s="150"/>
      <c r="AP2571" s="150"/>
      <c r="AQ2571" s="150"/>
      <c r="AR2571" s="150"/>
      <c r="AS2571" s="150"/>
      <c r="AT2571" s="150"/>
      <c r="AU2571" s="150"/>
      <c r="AV2571" s="150"/>
      <c r="AW2571" s="150"/>
      <c r="AX2571" s="150"/>
      <c r="AY2571" s="150"/>
      <c r="AZ2571" s="150"/>
      <c r="BA2571" s="150"/>
      <c r="BB2571" s="150"/>
      <c r="BC2571" s="150"/>
      <c r="BD2571" s="150"/>
      <c r="BE2571" s="150"/>
      <c r="BF2571" s="150"/>
      <c r="BG2571" s="150"/>
      <c r="BH2571" s="150"/>
    </row>
    <row r="2572" spans="1:60" outlineLevel="1" x14ac:dyDescent="0.2">
      <c r="A2572" s="157"/>
      <c r="B2572" s="158"/>
      <c r="C2572" s="197" t="s">
        <v>1046</v>
      </c>
      <c r="D2572" s="188"/>
      <c r="E2572" s="189">
        <v>1</v>
      </c>
      <c r="F2572" s="159"/>
      <c r="G2572" s="159"/>
      <c r="H2572" s="159"/>
      <c r="I2572" s="159"/>
      <c r="J2572" s="159"/>
      <c r="K2572" s="159"/>
      <c r="L2572" s="159"/>
      <c r="M2572" s="159"/>
      <c r="N2572" s="159"/>
      <c r="O2572" s="159"/>
      <c r="P2572" s="159"/>
      <c r="Q2572" s="159"/>
      <c r="R2572" s="159"/>
      <c r="S2572" s="159"/>
      <c r="T2572" s="159"/>
      <c r="U2572" s="159"/>
      <c r="V2572" s="159"/>
      <c r="W2572" s="159"/>
      <c r="X2572" s="150"/>
      <c r="Y2572" s="150"/>
      <c r="Z2572" s="150"/>
      <c r="AA2572" s="150"/>
      <c r="AB2572" s="150"/>
      <c r="AC2572" s="150"/>
      <c r="AD2572" s="150"/>
      <c r="AE2572" s="150"/>
      <c r="AF2572" s="150"/>
      <c r="AG2572" s="150" t="s">
        <v>245</v>
      </c>
      <c r="AH2572" s="150">
        <v>0</v>
      </c>
      <c r="AI2572" s="150"/>
      <c r="AJ2572" s="150"/>
      <c r="AK2572" s="150"/>
      <c r="AL2572" s="150"/>
      <c r="AM2572" s="150"/>
      <c r="AN2572" s="150"/>
      <c r="AO2572" s="150"/>
      <c r="AP2572" s="150"/>
      <c r="AQ2572" s="150"/>
      <c r="AR2572" s="150"/>
      <c r="AS2572" s="150"/>
      <c r="AT2572" s="150"/>
      <c r="AU2572" s="150"/>
      <c r="AV2572" s="150"/>
      <c r="AW2572" s="150"/>
      <c r="AX2572" s="150"/>
      <c r="AY2572" s="150"/>
      <c r="AZ2572" s="150"/>
      <c r="BA2572" s="150"/>
      <c r="BB2572" s="150"/>
      <c r="BC2572" s="150"/>
      <c r="BD2572" s="150"/>
      <c r="BE2572" s="150"/>
      <c r="BF2572" s="150"/>
      <c r="BG2572" s="150"/>
      <c r="BH2572" s="150"/>
    </row>
    <row r="2573" spans="1:60" outlineLevel="1" x14ac:dyDescent="0.2">
      <c r="A2573" s="157"/>
      <c r="B2573" s="158"/>
      <c r="C2573" s="197" t="s">
        <v>1048</v>
      </c>
      <c r="D2573" s="188"/>
      <c r="E2573" s="189">
        <v>2</v>
      </c>
      <c r="F2573" s="159"/>
      <c r="G2573" s="159"/>
      <c r="H2573" s="159"/>
      <c r="I2573" s="159"/>
      <c r="J2573" s="159"/>
      <c r="K2573" s="159"/>
      <c r="L2573" s="159"/>
      <c r="M2573" s="159"/>
      <c r="N2573" s="159"/>
      <c r="O2573" s="159"/>
      <c r="P2573" s="159"/>
      <c r="Q2573" s="159"/>
      <c r="R2573" s="159"/>
      <c r="S2573" s="159"/>
      <c r="T2573" s="159"/>
      <c r="U2573" s="159"/>
      <c r="V2573" s="159"/>
      <c r="W2573" s="159"/>
      <c r="X2573" s="150"/>
      <c r="Y2573" s="150"/>
      <c r="Z2573" s="150"/>
      <c r="AA2573" s="150"/>
      <c r="AB2573" s="150"/>
      <c r="AC2573" s="150"/>
      <c r="AD2573" s="150"/>
      <c r="AE2573" s="150"/>
      <c r="AF2573" s="150"/>
      <c r="AG2573" s="150" t="s">
        <v>245</v>
      </c>
      <c r="AH2573" s="150">
        <v>0</v>
      </c>
      <c r="AI2573" s="150"/>
      <c r="AJ2573" s="150"/>
      <c r="AK2573" s="150"/>
      <c r="AL2573" s="150"/>
      <c r="AM2573" s="150"/>
      <c r="AN2573" s="150"/>
      <c r="AO2573" s="150"/>
      <c r="AP2573" s="150"/>
      <c r="AQ2573" s="150"/>
      <c r="AR2573" s="150"/>
      <c r="AS2573" s="150"/>
      <c r="AT2573" s="150"/>
      <c r="AU2573" s="150"/>
      <c r="AV2573" s="150"/>
      <c r="AW2573" s="150"/>
      <c r="AX2573" s="150"/>
      <c r="AY2573" s="150"/>
      <c r="AZ2573" s="150"/>
      <c r="BA2573" s="150"/>
      <c r="BB2573" s="150"/>
      <c r="BC2573" s="150"/>
      <c r="BD2573" s="150"/>
      <c r="BE2573" s="150"/>
      <c r="BF2573" s="150"/>
      <c r="BG2573" s="150"/>
      <c r="BH2573" s="150"/>
    </row>
    <row r="2574" spans="1:60" x14ac:dyDescent="0.2">
      <c r="A2574" s="161" t="s">
        <v>179</v>
      </c>
      <c r="B2574" s="162" t="s">
        <v>124</v>
      </c>
      <c r="C2574" s="182" t="s">
        <v>125</v>
      </c>
      <c r="D2574" s="163"/>
      <c r="E2574" s="164"/>
      <c r="F2574" s="165"/>
      <c r="G2574" s="165">
        <f>SUMIF(AG2575:AG2608,"&lt;&gt;NOR",G2575:G2608)</f>
        <v>0</v>
      </c>
      <c r="H2574" s="165"/>
      <c r="I2574" s="165">
        <f>SUM(I2575:I2608)</f>
        <v>0</v>
      </c>
      <c r="J2574" s="165"/>
      <c r="K2574" s="165">
        <f>SUM(K2575:K2608)</f>
        <v>0</v>
      </c>
      <c r="L2574" s="165"/>
      <c r="M2574" s="165">
        <f>SUM(M2575:M2608)</f>
        <v>0</v>
      </c>
      <c r="N2574" s="165"/>
      <c r="O2574" s="165">
        <f>SUM(O2575:O2608)</f>
        <v>0</v>
      </c>
      <c r="P2574" s="165"/>
      <c r="Q2574" s="165">
        <f>SUM(Q2575:Q2608)</f>
        <v>0</v>
      </c>
      <c r="R2574" s="165"/>
      <c r="S2574" s="165"/>
      <c r="T2574" s="166"/>
      <c r="U2574" s="160"/>
      <c r="V2574" s="160">
        <f>SUM(V2575:V2608)</f>
        <v>357.81</v>
      </c>
      <c r="W2574" s="160"/>
      <c r="AG2574" t="s">
        <v>180</v>
      </c>
    </row>
    <row r="2575" spans="1:60" outlineLevel="1" x14ac:dyDescent="0.2">
      <c r="A2575" s="167">
        <v>124</v>
      </c>
      <c r="B2575" s="168" t="s">
        <v>1455</v>
      </c>
      <c r="C2575" s="184" t="s">
        <v>1456</v>
      </c>
      <c r="D2575" s="169" t="s">
        <v>305</v>
      </c>
      <c r="E2575" s="170">
        <v>5076.2</v>
      </c>
      <c r="F2575" s="171"/>
      <c r="G2575" s="172">
        <f>ROUND(E2575*F2575,2)</f>
        <v>0</v>
      </c>
      <c r="H2575" s="171"/>
      <c r="I2575" s="172">
        <f>ROUND(E2575*H2575,2)</f>
        <v>0</v>
      </c>
      <c r="J2575" s="171"/>
      <c r="K2575" s="172">
        <f>ROUND(E2575*J2575,2)</f>
        <v>0</v>
      </c>
      <c r="L2575" s="172">
        <v>21</v>
      </c>
      <c r="M2575" s="172">
        <f>G2575*(1+L2575/100)</f>
        <v>0</v>
      </c>
      <c r="N2575" s="172">
        <v>0</v>
      </c>
      <c r="O2575" s="172">
        <f>ROUND(E2575*N2575,2)</f>
        <v>0</v>
      </c>
      <c r="P2575" s="172">
        <v>0</v>
      </c>
      <c r="Q2575" s="172">
        <f>ROUND(E2575*P2575,2)</f>
        <v>0</v>
      </c>
      <c r="R2575" s="172" t="s">
        <v>240</v>
      </c>
      <c r="S2575" s="172" t="s">
        <v>184</v>
      </c>
      <c r="T2575" s="173" t="s">
        <v>184</v>
      </c>
      <c r="U2575" s="159">
        <v>3.6999999999999998E-2</v>
      </c>
      <c r="V2575" s="159">
        <f>ROUND(E2575*U2575,2)</f>
        <v>187.82</v>
      </c>
      <c r="W2575" s="159"/>
      <c r="X2575" s="150"/>
      <c r="Y2575" s="150"/>
      <c r="Z2575" s="150"/>
      <c r="AA2575" s="150"/>
      <c r="AB2575" s="150"/>
      <c r="AC2575" s="150"/>
      <c r="AD2575" s="150"/>
      <c r="AE2575" s="150"/>
      <c r="AF2575" s="150"/>
      <c r="AG2575" s="150" t="s">
        <v>241</v>
      </c>
      <c r="AH2575" s="150"/>
      <c r="AI2575" s="150"/>
      <c r="AJ2575" s="150"/>
      <c r="AK2575" s="150"/>
      <c r="AL2575" s="150"/>
      <c r="AM2575" s="150"/>
      <c r="AN2575" s="150"/>
      <c r="AO2575" s="150"/>
      <c r="AP2575" s="150"/>
      <c r="AQ2575" s="150"/>
      <c r="AR2575" s="150"/>
      <c r="AS2575" s="150"/>
      <c r="AT2575" s="150"/>
      <c r="AU2575" s="150"/>
      <c r="AV2575" s="150"/>
      <c r="AW2575" s="150"/>
      <c r="AX2575" s="150"/>
      <c r="AY2575" s="150"/>
      <c r="AZ2575" s="150"/>
      <c r="BA2575" s="150"/>
      <c r="BB2575" s="150"/>
      <c r="BC2575" s="150"/>
      <c r="BD2575" s="150"/>
      <c r="BE2575" s="150"/>
      <c r="BF2575" s="150"/>
      <c r="BG2575" s="150"/>
      <c r="BH2575" s="150"/>
    </row>
    <row r="2576" spans="1:60" outlineLevel="1" x14ac:dyDescent="0.2">
      <c r="A2576" s="157"/>
      <c r="B2576" s="158"/>
      <c r="C2576" s="256" t="s">
        <v>1457</v>
      </c>
      <c r="D2576" s="257"/>
      <c r="E2576" s="257"/>
      <c r="F2576" s="257"/>
      <c r="G2576" s="257"/>
      <c r="H2576" s="159"/>
      <c r="I2576" s="159"/>
      <c r="J2576" s="159"/>
      <c r="K2576" s="159"/>
      <c r="L2576" s="159"/>
      <c r="M2576" s="159"/>
      <c r="N2576" s="159"/>
      <c r="O2576" s="159"/>
      <c r="P2576" s="159"/>
      <c r="Q2576" s="159"/>
      <c r="R2576" s="159"/>
      <c r="S2576" s="159"/>
      <c r="T2576" s="159"/>
      <c r="U2576" s="159"/>
      <c r="V2576" s="159"/>
      <c r="W2576" s="159"/>
      <c r="X2576" s="150"/>
      <c r="Y2576" s="150"/>
      <c r="Z2576" s="150"/>
      <c r="AA2576" s="150"/>
      <c r="AB2576" s="150"/>
      <c r="AC2576" s="150"/>
      <c r="AD2576" s="150"/>
      <c r="AE2576" s="150"/>
      <c r="AF2576" s="150"/>
      <c r="AG2576" s="150" t="s">
        <v>243</v>
      </c>
      <c r="AH2576" s="150"/>
      <c r="AI2576" s="150"/>
      <c r="AJ2576" s="150"/>
      <c r="AK2576" s="150"/>
      <c r="AL2576" s="150"/>
      <c r="AM2576" s="150"/>
      <c r="AN2576" s="150"/>
      <c r="AO2576" s="150"/>
      <c r="AP2576" s="150"/>
      <c r="AQ2576" s="150"/>
      <c r="AR2576" s="150"/>
      <c r="AS2576" s="150"/>
      <c r="AT2576" s="150"/>
      <c r="AU2576" s="150"/>
      <c r="AV2576" s="150"/>
      <c r="AW2576" s="150"/>
      <c r="AX2576" s="150"/>
      <c r="AY2576" s="150"/>
      <c r="AZ2576" s="150"/>
      <c r="BA2576" s="150"/>
      <c r="BB2576" s="150"/>
      <c r="BC2576" s="150"/>
      <c r="BD2576" s="150"/>
      <c r="BE2576" s="150"/>
      <c r="BF2576" s="150"/>
      <c r="BG2576" s="150"/>
      <c r="BH2576" s="150"/>
    </row>
    <row r="2577" spans="1:60" outlineLevel="1" x14ac:dyDescent="0.2">
      <c r="A2577" s="157"/>
      <c r="B2577" s="158"/>
      <c r="C2577" s="197" t="s">
        <v>251</v>
      </c>
      <c r="D2577" s="188"/>
      <c r="E2577" s="189"/>
      <c r="F2577" s="159"/>
      <c r="G2577" s="159"/>
      <c r="H2577" s="159"/>
      <c r="I2577" s="159"/>
      <c r="J2577" s="159"/>
      <c r="K2577" s="159"/>
      <c r="L2577" s="159"/>
      <c r="M2577" s="159"/>
      <c r="N2577" s="159"/>
      <c r="O2577" s="159"/>
      <c r="P2577" s="159"/>
      <c r="Q2577" s="159"/>
      <c r="R2577" s="159"/>
      <c r="S2577" s="159"/>
      <c r="T2577" s="159"/>
      <c r="U2577" s="159"/>
      <c r="V2577" s="159"/>
      <c r="W2577" s="159"/>
      <c r="X2577" s="150"/>
      <c r="Y2577" s="150"/>
      <c r="Z2577" s="150"/>
      <c r="AA2577" s="150"/>
      <c r="AB2577" s="150"/>
      <c r="AC2577" s="150"/>
      <c r="AD2577" s="150"/>
      <c r="AE2577" s="150"/>
      <c r="AF2577" s="150"/>
      <c r="AG2577" s="150" t="s">
        <v>245</v>
      </c>
      <c r="AH2577" s="150">
        <v>0</v>
      </c>
      <c r="AI2577" s="150"/>
      <c r="AJ2577" s="150"/>
      <c r="AK2577" s="150"/>
      <c r="AL2577" s="150"/>
      <c r="AM2577" s="150"/>
      <c r="AN2577" s="150"/>
      <c r="AO2577" s="150"/>
      <c r="AP2577" s="150"/>
      <c r="AQ2577" s="150"/>
      <c r="AR2577" s="150"/>
      <c r="AS2577" s="150"/>
      <c r="AT2577" s="150"/>
      <c r="AU2577" s="150"/>
      <c r="AV2577" s="150"/>
      <c r="AW2577" s="150"/>
      <c r="AX2577" s="150"/>
      <c r="AY2577" s="150"/>
      <c r="AZ2577" s="150"/>
      <c r="BA2577" s="150"/>
      <c r="BB2577" s="150"/>
      <c r="BC2577" s="150"/>
      <c r="BD2577" s="150"/>
      <c r="BE2577" s="150"/>
      <c r="BF2577" s="150"/>
      <c r="BG2577" s="150"/>
      <c r="BH2577" s="150"/>
    </row>
    <row r="2578" spans="1:60" outlineLevel="1" x14ac:dyDescent="0.2">
      <c r="A2578" s="157"/>
      <c r="B2578" s="158"/>
      <c r="C2578" s="197" t="s">
        <v>252</v>
      </c>
      <c r="D2578" s="188"/>
      <c r="E2578" s="189"/>
      <c r="F2578" s="159"/>
      <c r="G2578" s="159"/>
      <c r="H2578" s="159"/>
      <c r="I2578" s="159"/>
      <c r="J2578" s="159"/>
      <c r="K2578" s="159"/>
      <c r="L2578" s="159"/>
      <c r="M2578" s="159"/>
      <c r="N2578" s="159"/>
      <c r="O2578" s="159"/>
      <c r="P2578" s="159"/>
      <c r="Q2578" s="159"/>
      <c r="R2578" s="159"/>
      <c r="S2578" s="159"/>
      <c r="T2578" s="159"/>
      <c r="U2578" s="159"/>
      <c r="V2578" s="159"/>
      <c r="W2578" s="159"/>
      <c r="X2578" s="150"/>
      <c r="Y2578" s="150"/>
      <c r="Z2578" s="150"/>
      <c r="AA2578" s="150"/>
      <c r="AB2578" s="150"/>
      <c r="AC2578" s="150"/>
      <c r="AD2578" s="150"/>
      <c r="AE2578" s="150"/>
      <c r="AF2578" s="150"/>
      <c r="AG2578" s="150" t="s">
        <v>245</v>
      </c>
      <c r="AH2578" s="150">
        <v>0</v>
      </c>
      <c r="AI2578" s="150"/>
      <c r="AJ2578" s="150"/>
      <c r="AK2578" s="150"/>
      <c r="AL2578" s="150"/>
      <c r="AM2578" s="150"/>
      <c r="AN2578" s="150"/>
      <c r="AO2578" s="150"/>
      <c r="AP2578" s="150"/>
      <c r="AQ2578" s="150"/>
      <c r="AR2578" s="150"/>
      <c r="AS2578" s="150"/>
      <c r="AT2578" s="150"/>
      <c r="AU2578" s="150"/>
      <c r="AV2578" s="150"/>
      <c r="AW2578" s="150"/>
      <c r="AX2578" s="150"/>
      <c r="AY2578" s="150"/>
      <c r="AZ2578" s="150"/>
      <c r="BA2578" s="150"/>
      <c r="BB2578" s="150"/>
      <c r="BC2578" s="150"/>
      <c r="BD2578" s="150"/>
      <c r="BE2578" s="150"/>
      <c r="BF2578" s="150"/>
      <c r="BG2578" s="150"/>
      <c r="BH2578" s="150"/>
    </row>
    <row r="2579" spans="1:60" outlineLevel="1" x14ac:dyDescent="0.2">
      <c r="A2579" s="157"/>
      <c r="B2579" s="158"/>
      <c r="C2579" s="197" t="s">
        <v>1458</v>
      </c>
      <c r="D2579" s="188"/>
      <c r="E2579" s="189">
        <v>122.4</v>
      </c>
      <c r="F2579" s="159"/>
      <c r="G2579" s="159"/>
      <c r="H2579" s="159"/>
      <c r="I2579" s="159"/>
      <c r="J2579" s="159"/>
      <c r="K2579" s="159"/>
      <c r="L2579" s="159"/>
      <c r="M2579" s="159"/>
      <c r="N2579" s="159"/>
      <c r="O2579" s="159"/>
      <c r="P2579" s="159"/>
      <c r="Q2579" s="159"/>
      <c r="R2579" s="159"/>
      <c r="S2579" s="159"/>
      <c r="T2579" s="159"/>
      <c r="U2579" s="159"/>
      <c r="V2579" s="159"/>
      <c r="W2579" s="159"/>
      <c r="X2579" s="150"/>
      <c r="Y2579" s="150"/>
      <c r="Z2579" s="150"/>
      <c r="AA2579" s="150"/>
      <c r="AB2579" s="150"/>
      <c r="AC2579" s="150"/>
      <c r="AD2579" s="150"/>
      <c r="AE2579" s="150"/>
      <c r="AF2579" s="150"/>
      <c r="AG2579" s="150" t="s">
        <v>245</v>
      </c>
      <c r="AH2579" s="150">
        <v>0</v>
      </c>
      <c r="AI2579" s="150"/>
      <c r="AJ2579" s="150"/>
      <c r="AK2579" s="150"/>
      <c r="AL2579" s="150"/>
      <c r="AM2579" s="150"/>
      <c r="AN2579" s="150"/>
      <c r="AO2579" s="150"/>
      <c r="AP2579" s="150"/>
      <c r="AQ2579" s="150"/>
      <c r="AR2579" s="150"/>
      <c r="AS2579" s="150"/>
      <c r="AT2579" s="150"/>
      <c r="AU2579" s="150"/>
      <c r="AV2579" s="150"/>
      <c r="AW2579" s="150"/>
      <c r="AX2579" s="150"/>
      <c r="AY2579" s="150"/>
      <c r="AZ2579" s="150"/>
      <c r="BA2579" s="150"/>
      <c r="BB2579" s="150"/>
      <c r="BC2579" s="150"/>
      <c r="BD2579" s="150"/>
      <c r="BE2579" s="150"/>
      <c r="BF2579" s="150"/>
      <c r="BG2579" s="150"/>
      <c r="BH2579" s="150"/>
    </row>
    <row r="2580" spans="1:60" outlineLevel="1" x14ac:dyDescent="0.2">
      <c r="A2580" s="157"/>
      <c r="B2580" s="158"/>
      <c r="C2580" s="197" t="s">
        <v>1459</v>
      </c>
      <c r="D2580" s="188"/>
      <c r="E2580" s="189">
        <v>535</v>
      </c>
      <c r="F2580" s="159"/>
      <c r="G2580" s="159"/>
      <c r="H2580" s="159"/>
      <c r="I2580" s="159"/>
      <c r="J2580" s="159"/>
      <c r="K2580" s="159"/>
      <c r="L2580" s="159"/>
      <c r="M2580" s="159"/>
      <c r="N2580" s="159"/>
      <c r="O2580" s="159"/>
      <c r="P2580" s="159"/>
      <c r="Q2580" s="159"/>
      <c r="R2580" s="159"/>
      <c r="S2580" s="159"/>
      <c r="T2580" s="159"/>
      <c r="U2580" s="159"/>
      <c r="V2580" s="159"/>
      <c r="W2580" s="159"/>
      <c r="X2580" s="150"/>
      <c r="Y2580" s="150"/>
      <c r="Z2580" s="150"/>
      <c r="AA2580" s="150"/>
      <c r="AB2580" s="150"/>
      <c r="AC2580" s="150"/>
      <c r="AD2580" s="150"/>
      <c r="AE2580" s="150"/>
      <c r="AF2580" s="150"/>
      <c r="AG2580" s="150" t="s">
        <v>245</v>
      </c>
      <c r="AH2580" s="150">
        <v>0</v>
      </c>
      <c r="AI2580" s="150"/>
      <c r="AJ2580" s="150"/>
      <c r="AK2580" s="150"/>
      <c r="AL2580" s="150"/>
      <c r="AM2580" s="150"/>
      <c r="AN2580" s="150"/>
      <c r="AO2580" s="150"/>
      <c r="AP2580" s="150"/>
      <c r="AQ2580" s="150"/>
      <c r="AR2580" s="150"/>
      <c r="AS2580" s="150"/>
      <c r="AT2580" s="150"/>
      <c r="AU2580" s="150"/>
      <c r="AV2580" s="150"/>
      <c r="AW2580" s="150"/>
      <c r="AX2580" s="150"/>
      <c r="AY2580" s="150"/>
      <c r="AZ2580" s="150"/>
      <c r="BA2580" s="150"/>
      <c r="BB2580" s="150"/>
      <c r="BC2580" s="150"/>
      <c r="BD2580" s="150"/>
      <c r="BE2580" s="150"/>
      <c r="BF2580" s="150"/>
      <c r="BG2580" s="150"/>
      <c r="BH2580" s="150"/>
    </row>
    <row r="2581" spans="1:60" outlineLevel="1" x14ac:dyDescent="0.2">
      <c r="A2581" s="157"/>
      <c r="B2581" s="158"/>
      <c r="C2581" s="197" t="s">
        <v>1460</v>
      </c>
      <c r="D2581" s="188"/>
      <c r="E2581" s="189">
        <v>28.4</v>
      </c>
      <c r="F2581" s="159"/>
      <c r="G2581" s="159"/>
      <c r="H2581" s="159"/>
      <c r="I2581" s="159"/>
      <c r="J2581" s="159"/>
      <c r="K2581" s="159"/>
      <c r="L2581" s="159"/>
      <c r="M2581" s="159"/>
      <c r="N2581" s="159"/>
      <c r="O2581" s="159"/>
      <c r="P2581" s="159"/>
      <c r="Q2581" s="159"/>
      <c r="R2581" s="159"/>
      <c r="S2581" s="159"/>
      <c r="T2581" s="159"/>
      <c r="U2581" s="159"/>
      <c r="V2581" s="159"/>
      <c r="W2581" s="159"/>
      <c r="X2581" s="150"/>
      <c r="Y2581" s="150"/>
      <c r="Z2581" s="150"/>
      <c r="AA2581" s="150"/>
      <c r="AB2581" s="150"/>
      <c r="AC2581" s="150"/>
      <c r="AD2581" s="150"/>
      <c r="AE2581" s="150"/>
      <c r="AF2581" s="150"/>
      <c r="AG2581" s="150" t="s">
        <v>245</v>
      </c>
      <c r="AH2581" s="150">
        <v>0</v>
      </c>
      <c r="AI2581" s="150"/>
      <c r="AJ2581" s="150"/>
      <c r="AK2581" s="150"/>
      <c r="AL2581" s="150"/>
      <c r="AM2581" s="150"/>
      <c r="AN2581" s="150"/>
      <c r="AO2581" s="150"/>
      <c r="AP2581" s="150"/>
      <c r="AQ2581" s="150"/>
      <c r="AR2581" s="150"/>
      <c r="AS2581" s="150"/>
      <c r="AT2581" s="150"/>
      <c r="AU2581" s="150"/>
      <c r="AV2581" s="150"/>
      <c r="AW2581" s="150"/>
      <c r="AX2581" s="150"/>
      <c r="AY2581" s="150"/>
      <c r="AZ2581" s="150"/>
      <c r="BA2581" s="150"/>
      <c r="BB2581" s="150"/>
      <c r="BC2581" s="150"/>
      <c r="BD2581" s="150"/>
      <c r="BE2581" s="150"/>
      <c r="BF2581" s="150"/>
      <c r="BG2581" s="150"/>
      <c r="BH2581" s="150"/>
    </row>
    <row r="2582" spans="1:60" outlineLevel="1" x14ac:dyDescent="0.2">
      <c r="A2582" s="157"/>
      <c r="B2582" s="158"/>
      <c r="C2582" s="197" t="s">
        <v>1461</v>
      </c>
      <c r="D2582" s="188"/>
      <c r="E2582" s="189">
        <v>822.4</v>
      </c>
      <c r="F2582" s="159"/>
      <c r="G2582" s="159"/>
      <c r="H2582" s="159"/>
      <c r="I2582" s="159"/>
      <c r="J2582" s="159"/>
      <c r="K2582" s="159"/>
      <c r="L2582" s="159"/>
      <c r="M2582" s="159"/>
      <c r="N2582" s="159"/>
      <c r="O2582" s="159"/>
      <c r="P2582" s="159"/>
      <c r="Q2582" s="159"/>
      <c r="R2582" s="159"/>
      <c r="S2582" s="159"/>
      <c r="T2582" s="159"/>
      <c r="U2582" s="159"/>
      <c r="V2582" s="159"/>
      <c r="W2582" s="159"/>
      <c r="X2582" s="150"/>
      <c r="Y2582" s="150"/>
      <c r="Z2582" s="150"/>
      <c r="AA2582" s="150"/>
      <c r="AB2582" s="150"/>
      <c r="AC2582" s="150"/>
      <c r="AD2582" s="150"/>
      <c r="AE2582" s="150"/>
      <c r="AF2582" s="150"/>
      <c r="AG2582" s="150" t="s">
        <v>245</v>
      </c>
      <c r="AH2582" s="150">
        <v>0</v>
      </c>
      <c r="AI2582" s="150"/>
      <c r="AJ2582" s="150"/>
      <c r="AK2582" s="150"/>
      <c r="AL2582" s="150"/>
      <c r="AM2582" s="150"/>
      <c r="AN2582" s="150"/>
      <c r="AO2582" s="150"/>
      <c r="AP2582" s="150"/>
      <c r="AQ2582" s="150"/>
      <c r="AR2582" s="150"/>
      <c r="AS2582" s="150"/>
      <c r="AT2582" s="150"/>
      <c r="AU2582" s="150"/>
      <c r="AV2582" s="150"/>
      <c r="AW2582" s="150"/>
      <c r="AX2582" s="150"/>
      <c r="AY2582" s="150"/>
      <c r="AZ2582" s="150"/>
      <c r="BA2582" s="150"/>
      <c r="BB2582" s="150"/>
      <c r="BC2582" s="150"/>
      <c r="BD2582" s="150"/>
      <c r="BE2582" s="150"/>
      <c r="BF2582" s="150"/>
      <c r="BG2582" s="150"/>
      <c r="BH2582" s="150"/>
    </row>
    <row r="2583" spans="1:60" outlineLevel="1" x14ac:dyDescent="0.2">
      <c r="A2583" s="157"/>
      <c r="B2583" s="158"/>
      <c r="C2583" s="197" t="s">
        <v>1462</v>
      </c>
      <c r="D2583" s="188"/>
      <c r="E2583" s="189">
        <v>90.4</v>
      </c>
      <c r="F2583" s="159"/>
      <c r="G2583" s="159"/>
      <c r="H2583" s="159"/>
      <c r="I2583" s="159"/>
      <c r="J2583" s="159"/>
      <c r="K2583" s="159"/>
      <c r="L2583" s="159"/>
      <c r="M2583" s="159"/>
      <c r="N2583" s="159"/>
      <c r="O2583" s="159"/>
      <c r="P2583" s="159"/>
      <c r="Q2583" s="159"/>
      <c r="R2583" s="159"/>
      <c r="S2583" s="159"/>
      <c r="T2583" s="159"/>
      <c r="U2583" s="159"/>
      <c r="V2583" s="159"/>
      <c r="W2583" s="159"/>
      <c r="X2583" s="150"/>
      <c r="Y2583" s="150"/>
      <c r="Z2583" s="150"/>
      <c r="AA2583" s="150"/>
      <c r="AB2583" s="150"/>
      <c r="AC2583" s="150"/>
      <c r="AD2583" s="150"/>
      <c r="AE2583" s="150"/>
      <c r="AF2583" s="150"/>
      <c r="AG2583" s="150" t="s">
        <v>245</v>
      </c>
      <c r="AH2583" s="150">
        <v>0</v>
      </c>
      <c r="AI2583" s="150"/>
      <c r="AJ2583" s="150"/>
      <c r="AK2583" s="150"/>
      <c r="AL2583" s="150"/>
      <c r="AM2583" s="150"/>
      <c r="AN2583" s="150"/>
      <c r="AO2583" s="150"/>
      <c r="AP2583" s="150"/>
      <c r="AQ2583" s="150"/>
      <c r="AR2583" s="150"/>
      <c r="AS2583" s="150"/>
      <c r="AT2583" s="150"/>
      <c r="AU2583" s="150"/>
      <c r="AV2583" s="150"/>
      <c r="AW2583" s="150"/>
      <c r="AX2583" s="150"/>
      <c r="AY2583" s="150"/>
      <c r="AZ2583" s="150"/>
      <c r="BA2583" s="150"/>
      <c r="BB2583" s="150"/>
      <c r="BC2583" s="150"/>
      <c r="BD2583" s="150"/>
      <c r="BE2583" s="150"/>
      <c r="BF2583" s="150"/>
      <c r="BG2583" s="150"/>
      <c r="BH2583" s="150"/>
    </row>
    <row r="2584" spans="1:60" outlineLevel="1" x14ac:dyDescent="0.2">
      <c r="A2584" s="157"/>
      <c r="B2584" s="158"/>
      <c r="C2584" s="197" t="s">
        <v>1463</v>
      </c>
      <c r="D2584" s="188"/>
      <c r="E2584" s="189">
        <v>17.2</v>
      </c>
      <c r="F2584" s="159"/>
      <c r="G2584" s="159"/>
      <c r="H2584" s="159"/>
      <c r="I2584" s="159"/>
      <c r="J2584" s="159"/>
      <c r="K2584" s="159"/>
      <c r="L2584" s="159"/>
      <c r="M2584" s="159"/>
      <c r="N2584" s="159"/>
      <c r="O2584" s="159"/>
      <c r="P2584" s="159"/>
      <c r="Q2584" s="159"/>
      <c r="R2584" s="159"/>
      <c r="S2584" s="159"/>
      <c r="T2584" s="159"/>
      <c r="U2584" s="159"/>
      <c r="V2584" s="159"/>
      <c r="W2584" s="159"/>
      <c r="X2584" s="150"/>
      <c r="Y2584" s="150"/>
      <c r="Z2584" s="150"/>
      <c r="AA2584" s="150"/>
      <c r="AB2584" s="150"/>
      <c r="AC2584" s="150"/>
      <c r="AD2584" s="150"/>
      <c r="AE2584" s="150"/>
      <c r="AF2584" s="150"/>
      <c r="AG2584" s="150" t="s">
        <v>245</v>
      </c>
      <c r="AH2584" s="150">
        <v>0</v>
      </c>
      <c r="AI2584" s="150"/>
      <c r="AJ2584" s="150"/>
      <c r="AK2584" s="150"/>
      <c r="AL2584" s="150"/>
      <c r="AM2584" s="150"/>
      <c r="AN2584" s="150"/>
      <c r="AO2584" s="150"/>
      <c r="AP2584" s="150"/>
      <c r="AQ2584" s="150"/>
      <c r="AR2584" s="150"/>
      <c r="AS2584" s="150"/>
      <c r="AT2584" s="150"/>
      <c r="AU2584" s="150"/>
      <c r="AV2584" s="150"/>
      <c r="AW2584" s="150"/>
      <c r="AX2584" s="150"/>
      <c r="AY2584" s="150"/>
      <c r="AZ2584" s="150"/>
      <c r="BA2584" s="150"/>
      <c r="BB2584" s="150"/>
      <c r="BC2584" s="150"/>
      <c r="BD2584" s="150"/>
      <c r="BE2584" s="150"/>
      <c r="BF2584" s="150"/>
      <c r="BG2584" s="150"/>
      <c r="BH2584" s="150"/>
    </row>
    <row r="2585" spans="1:60" outlineLevel="1" x14ac:dyDescent="0.2">
      <c r="A2585" s="157"/>
      <c r="B2585" s="158"/>
      <c r="C2585" s="197" t="s">
        <v>1464</v>
      </c>
      <c r="D2585" s="188"/>
      <c r="E2585" s="189">
        <v>297</v>
      </c>
      <c r="F2585" s="159"/>
      <c r="G2585" s="159"/>
      <c r="H2585" s="159"/>
      <c r="I2585" s="159"/>
      <c r="J2585" s="159"/>
      <c r="K2585" s="159"/>
      <c r="L2585" s="159"/>
      <c r="M2585" s="159"/>
      <c r="N2585" s="159"/>
      <c r="O2585" s="159"/>
      <c r="P2585" s="159"/>
      <c r="Q2585" s="159"/>
      <c r="R2585" s="159"/>
      <c r="S2585" s="159"/>
      <c r="T2585" s="159"/>
      <c r="U2585" s="159"/>
      <c r="V2585" s="159"/>
      <c r="W2585" s="159"/>
      <c r="X2585" s="150"/>
      <c r="Y2585" s="150"/>
      <c r="Z2585" s="150"/>
      <c r="AA2585" s="150"/>
      <c r="AB2585" s="150"/>
      <c r="AC2585" s="150"/>
      <c r="AD2585" s="150"/>
      <c r="AE2585" s="150"/>
      <c r="AF2585" s="150"/>
      <c r="AG2585" s="150" t="s">
        <v>245</v>
      </c>
      <c r="AH2585" s="150">
        <v>0</v>
      </c>
      <c r="AI2585" s="150"/>
      <c r="AJ2585" s="150"/>
      <c r="AK2585" s="150"/>
      <c r="AL2585" s="150"/>
      <c r="AM2585" s="150"/>
      <c r="AN2585" s="150"/>
      <c r="AO2585" s="150"/>
      <c r="AP2585" s="150"/>
      <c r="AQ2585" s="150"/>
      <c r="AR2585" s="150"/>
      <c r="AS2585" s="150"/>
      <c r="AT2585" s="150"/>
      <c r="AU2585" s="150"/>
      <c r="AV2585" s="150"/>
      <c r="AW2585" s="150"/>
      <c r="AX2585" s="150"/>
      <c r="AY2585" s="150"/>
      <c r="AZ2585" s="150"/>
      <c r="BA2585" s="150"/>
      <c r="BB2585" s="150"/>
      <c r="BC2585" s="150"/>
      <c r="BD2585" s="150"/>
      <c r="BE2585" s="150"/>
      <c r="BF2585" s="150"/>
      <c r="BG2585" s="150"/>
      <c r="BH2585" s="150"/>
    </row>
    <row r="2586" spans="1:60" outlineLevel="1" x14ac:dyDescent="0.2">
      <c r="A2586" s="157"/>
      <c r="B2586" s="158"/>
      <c r="C2586" s="197" t="s">
        <v>1465</v>
      </c>
      <c r="D2586" s="188"/>
      <c r="E2586" s="189">
        <v>6</v>
      </c>
      <c r="F2586" s="159"/>
      <c r="G2586" s="159"/>
      <c r="H2586" s="159"/>
      <c r="I2586" s="159"/>
      <c r="J2586" s="159"/>
      <c r="K2586" s="159"/>
      <c r="L2586" s="159"/>
      <c r="M2586" s="159"/>
      <c r="N2586" s="159"/>
      <c r="O2586" s="159"/>
      <c r="P2586" s="159"/>
      <c r="Q2586" s="159"/>
      <c r="R2586" s="159"/>
      <c r="S2586" s="159"/>
      <c r="T2586" s="159"/>
      <c r="U2586" s="159"/>
      <c r="V2586" s="159"/>
      <c r="W2586" s="159"/>
      <c r="X2586" s="150"/>
      <c r="Y2586" s="150"/>
      <c r="Z2586" s="150"/>
      <c r="AA2586" s="150"/>
      <c r="AB2586" s="150"/>
      <c r="AC2586" s="150"/>
      <c r="AD2586" s="150"/>
      <c r="AE2586" s="150"/>
      <c r="AF2586" s="150"/>
      <c r="AG2586" s="150" t="s">
        <v>245</v>
      </c>
      <c r="AH2586" s="150">
        <v>0</v>
      </c>
      <c r="AI2586" s="150"/>
      <c r="AJ2586" s="150"/>
      <c r="AK2586" s="150"/>
      <c r="AL2586" s="150"/>
      <c r="AM2586" s="150"/>
      <c r="AN2586" s="150"/>
      <c r="AO2586" s="150"/>
      <c r="AP2586" s="150"/>
      <c r="AQ2586" s="150"/>
      <c r="AR2586" s="150"/>
      <c r="AS2586" s="150"/>
      <c r="AT2586" s="150"/>
      <c r="AU2586" s="150"/>
      <c r="AV2586" s="150"/>
      <c r="AW2586" s="150"/>
      <c r="AX2586" s="150"/>
      <c r="AY2586" s="150"/>
      <c r="AZ2586" s="150"/>
      <c r="BA2586" s="150"/>
      <c r="BB2586" s="150"/>
      <c r="BC2586" s="150"/>
      <c r="BD2586" s="150"/>
      <c r="BE2586" s="150"/>
      <c r="BF2586" s="150"/>
      <c r="BG2586" s="150"/>
      <c r="BH2586" s="150"/>
    </row>
    <row r="2587" spans="1:60" outlineLevel="1" x14ac:dyDescent="0.2">
      <c r="A2587" s="157"/>
      <c r="B2587" s="158"/>
      <c r="C2587" s="197" t="s">
        <v>1466</v>
      </c>
      <c r="D2587" s="188"/>
      <c r="E2587" s="189">
        <v>760.6</v>
      </c>
      <c r="F2587" s="159"/>
      <c r="G2587" s="159"/>
      <c r="H2587" s="159"/>
      <c r="I2587" s="159"/>
      <c r="J2587" s="159"/>
      <c r="K2587" s="159"/>
      <c r="L2587" s="159"/>
      <c r="M2587" s="159"/>
      <c r="N2587" s="159"/>
      <c r="O2587" s="159"/>
      <c r="P2587" s="159"/>
      <c r="Q2587" s="159"/>
      <c r="R2587" s="159"/>
      <c r="S2587" s="159"/>
      <c r="T2587" s="159"/>
      <c r="U2587" s="159"/>
      <c r="V2587" s="159"/>
      <c r="W2587" s="159"/>
      <c r="X2587" s="150"/>
      <c r="Y2587" s="150"/>
      <c r="Z2587" s="150"/>
      <c r="AA2587" s="150"/>
      <c r="AB2587" s="150"/>
      <c r="AC2587" s="150"/>
      <c r="AD2587" s="150"/>
      <c r="AE2587" s="150"/>
      <c r="AF2587" s="150"/>
      <c r="AG2587" s="150" t="s">
        <v>245</v>
      </c>
      <c r="AH2587" s="150">
        <v>0</v>
      </c>
      <c r="AI2587" s="150"/>
      <c r="AJ2587" s="150"/>
      <c r="AK2587" s="150"/>
      <c r="AL2587" s="150"/>
      <c r="AM2587" s="150"/>
      <c r="AN2587" s="150"/>
      <c r="AO2587" s="150"/>
      <c r="AP2587" s="150"/>
      <c r="AQ2587" s="150"/>
      <c r="AR2587" s="150"/>
      <c r="AS2587" s="150"/>
      <c r="AT2587" s="150"/>
      <c r="AU2587" s="150"/>
      <c r="AV2587" s="150"/>
      <c r="AW2587" s="150"/>
      <c r="AX2587" s="150"/>
      <c r="AY2587" s="150"/>
      <c r="AZ2587" s="150"/>
      <c r="BA2587" s="150"/>
      <c r="BB2587" s="150"/>
      <c r="BC2587" s="150"/>
      <c r="BD2587" s="150"/>
      <c r="BE2587" s="150"/>
      <c r="BF2587" s="150"/>
      <c r="BG2587" s="150"/>
      <c r="BH2587" s="150"/>
    </row>
    <row r="2588" spans="1:60" outlineLevel="1" x14ac:dyDescent="0.2">
      <c r="A2588" s="157"/>
      <c r="B2588" s="158"/>
      <c r="C2588" s="197" t="s">
        <v>1467</v>
      </c>
      <c r="D2588" s="188"/>
      <c r="E2588" s="189">
        <v>34.4</v>
      </c>
      <c r="F2588" s="159"/>
      <c r="G2588" s="159"/>
      <c r="H2588" s="159"/>
      <c r="I2588" s="159"/>
      <c r="J2588" s="159"/>
      <c r="K2588" s="159"/>
      <c r="L2588" s="159"/>
      <c r="M2588" s="159"/>
      <c r="N2588" s="159"/>
      <c r="O2588" s="159"/>
      <c r="P2588" s="159"/>
      <c r="Q2588" s="159"/>
      <c r="R2588" s="159"/>
      <c r="S2588" s="159"/>
      <c r="T2588" s="159"/>
      <c r="U2588" s="159"/>
      <c r="V2588" s="159"/>
      <c r="W2588" s="159"/>
      <c r="X2588" s="150"/>
      <c r="Y2588" s="150"/>
      <c r="Z2588" s="150"/>
      <c r="AA2588" s="150"/>
      <c r="AB2588" s="150"/>
      <c r="AC2588" s="150"/>
      <c r="AD2588" s="150"/>
      <c r="AE2588" s="150"/>
      <c r="AF2588" s="150"/>
      <c r="AG2588" s="150" t="s">
        <v>245</v>
      </c>
      <c r="AH2588" s="150">
        <v>0</v>
      </c>
      <c r="AI2588" s="150"/>
      <c r="AJ2588" s="150"/>
      <c r="AK2588" s="150"/>
      <c r="AL2588" s="150"/>
      <c r="AM2588" s="150"/>
      <c r="AN2588" s="150"/>
      <c r="AO2588" s="150"/>
      <c r="AP2588" s="150"/>
      <c r="AQ2588" s="150"/>
      <c r="AR2588" s="150"/>
      <c r="AS2588" s="150"/>
      <c r="AT2588" s="150"/>
      <c r="AU2588" s="150"/>
      <c r="AV2588" s="150"/>
      <c r="AW2588" s="150"/>
      <c r="AX2588" s="150"/>
      <c r="AY2588" s="150"/>
      <c r="AZ2588" s="150"/>
      <c r="BA2588" s="150"/>
      <c r="BB2588" s="150"/>
      <c r="BC2588" s="150"/>
      <c r="BD2588" s="150"/>
      <c r="BE2588" s="150"/>
      <c r="BF2588" s="150"/>
      <c r="BG2588" s="150"/>
      <c r="BH2588" s="150"/>
    </row>
    <row r="2589" spans="1:60" outlineLevel="1" x14ac:dyDescent="0.2">
      <c r="A2589" s="157"/>
      <c r="B2589" s="158"/>
      <c r="C2589" s="197" t="s">
        <v>1468</v>
      </c>
      <c r="D2589" s="188"/>
      <c r="E2589" s="189">
        <v>66</v>
      </c>
      <c r="F2589" s="159"/>
      <c r="G2589" s="159"/>
      <c r="H2589" s="159"/>
      <c r="I2589" s="159"/>
      <c r="J2589" s="159"/>
      <c r="K2589" s="159"/>
      <c r="L2589" s="159"/>
      <c r="M2589" s="159"/>
      <c r="N2589" s="159"/>
      <c r="O2589" s="159"/>
      <c r="P2589" s="159"/>
      <c r="Q2589" s="159"/>
      <c r="R2589" s="159"/>
      <c r="S2589" s="159"/>
      <c r="T2589" s="159"/>
      <c r="U2589" s="159"/>
      <c r="V2589" s="159"/>
      <c r="W2589" s="159"/>
      <c r="X2589" s="150"/>
      <c r="Y2589" s="150"/>
      <c r="Z2589" s="150"/>
      <c r="AA2589" s="150"/>
      <c r="AB2589" s="150"/>
      <c r="AC2589" s="150"/>
      <c r="AD2589" s="150"/>
      <c r="AE2589" s="150"/>
      <c r="AF2589" s="150"/>
      <c r="AG2589" s="150" t="s">
        <v>245</v>
      </c>
      <c r="AH2589" s="150">
        <v>0</v>
      </c>
      <c r="AI2589" s="150"/>
      <c r="AJ2589" s="150"/>
      <c r="AK2589" s="150"/>
      <c r="AL2589" s="150"/>
      <c r="AM2589" s="150"/>
      <c r="AN2589" s="150"/>
      <c r="AO2589" s="150"/>
      <c r="AP2589" s="150"/>
      <c r="AQ2589" s="150"/>
      <c r="AR2589" s="150"/>
      <c r="AS2589" s="150"/>
      <c r="AT2589" s="150"/>
      <c r="AU2589" s="150"/>
      <c r="AV2589" s="150"/>
      <c r="AW2589" s="150"/>
      <c r="AX2589" s="150"/>
      <c r="AY2589" s="150"/>
      <c r="AZ2589" s="150"/>
      <c r="BA2589" s="150"/>
      <c r="BB2589" s="150"/>
      <c r="BC2589" s="150"/>
      <c r="BD2589" s="150"/>
      <c r="BE2589" s="150"/>
      <c r="BF2589" s="150"/>
      <c r="BG2589" s="150"/>
      <c r="BH2589" s="150"/>
    </row>
    <row r="2590" spans="1:60" outlineLevel="1" x14ac:dyDescent="0.2">
      <c r="A2590" s="157"/>
      <c r="B2590" s="158"/>
      <c r="C2590" s="197" t="s">
        <v>1469</v>
      </c>
      <c r="D2590" s="188"/>
      <c r="E2590" s="189">
        <v>103.2</v>
      </c>
      <c r="F2590" s="159"/>
      <c r="G2590" s="159"/>
      <c r="H2590" s="159"/>
      <c r="I2590" s="159"/>
      <c r="J2590" s="159"/>
      <c r="K2590" s="159"/>
      <c r="L2590" s="159"/>
      <c r="M2590" s="159"/>
      <c r="N2590" s="159"/>
      <c r="O2590" s="159"/>
      <c r="P2590" s="159"/>
      <c r="Q2590" s="159"/>
      <c r="R2590" s="159"/>
      <c r="S2590" s="159"/>
      <c r="T2590" s="159"/>
      <c r="U2590" s="159"/>
      <c r="V2590" s="159"/>
      <c r="W2590" s="159"/>
      <c r="X2590" s="150"/>
      <c r="Y2590" s="150"/>
      <c r="Z2590" s="150"/>
      <c r="AA2590" s="150"/>
      <c r="AB2590" s="150"/>
      <c r="AC2590" s="150"/>
      <c r="AD2590" s="150"/>
      <c r="AE2590" s="150"/>
      <c r="AF2590" s="150"/>
      <c r="AG2590" s="150" t="s">
        <v>245</v>
      </c>
      <c r="AH2590" s="150">
        <v>0</v>
      </c>
      <c r="AI2590" s="150"/>
      <c r="AJ2590" s="150"/>
      <c r="AK2590" s="150"/>
      <c r="AL2590" s="150"/>
      <c r="AM2590" s="150"/>
      <c r="AN2590" s="150"/>
      <c r="AO2590" s="150"/>
      <c r="AP2590" s="150"/>
      <c r="AQ2590" s="150"/>
      <c r="AR2590" s="150"/>
      <c r="AS2590" s="150"/>
      <c r="AT2590" s="150"/>
      <c r="AU2590" s="150"/>
      <c r="AV2590" s="150"/>
      <c r="AW2590" s="150"/>
      <c r="AX2590" s="150"/>
      <c r="AY2590" s="150"/>
      <c r="AZ2590" s="150"/>
      <c r="BA2590" s="150"/>
      <c r="BB2590" s="150"/>
      <c r="BC2590" s="150"/>
      <c r="BD2590" s="150"/>
      <c r="BE2590" s="150"/>
      <c r="BF2590" s="150"/>
      <c r="BG2590" s="150"/>
      <c r="BH2590" s="150"/>
    </row>
    <row r="2591" spans="1:60" outlineLevel="1" x14ac:dyDescent="0.2">
      <c r="A2591" s="157"/>
      <c r="B2591" s="158"/>
      <c r="C2591" s="197" t="s">
        <v>1470</v>
      </c>
      <c r="D2591" s="188"/>
      <c r="E2591" s="189">
        <v>8</v>
      </c>
      <c r="F2591" s="159"/>
      <c r="G2591" s="159"/>
      <c r="H2591" s="159"/>
      <c r="I2591" s="159"/>
      <c r="J2591" s="159"/>
      <c r="K2591" s="159"/>
      <c r="L2591" s="159"/>
      <c r="M2591" s="159"/>
      <c r="N2591" s="159"/>
      <c r="O2591" s="159"/>
      <c r="P2591" s="159"/>
      <c r="Q2591" s="159"/>
      <c r="R2591" s="159"/>
      <c r="S2591" s="159"/>
      <c r="T2591" s="159"/>
      <c r="U2591" s="159"/>
      <c r="V2591" s="159"/>
      <c r="W2591" s="159"/>
      <c r="X2591" s="150"/>
      <c r="Y2591" s="150"/>
      <c r="Z2591" s="150"/>
      <c r="AA2591" s="150"/>
      <c r="AB2591" s="150"/>
      <c r="AC2591" s="150"/>
      <c r="AD2591" s="150"/>
      <c r="AE2591" s="150"/>
      <c r="AF2591" s="150"/>
      <c r="AG2591" s="150" t="s">
        <v>245</v>
      </c>
      <c r="AH2591" s="150">
        <v>0</v>
      </c>
      <c r="AI2591" s="150"/>
      <c r="AJ2591" s="150"/>
      <c r="AK2591" s="150"/>
      <c r="AL2591" s="150"/>
      <c r="AM2591" s="150"/>
      <c r="AN2591" s="150"/>
      <c r="AO2591" s="150"/>
      <c r="AP2591" s="150"/>
      <c r="AQ2591" s="150"/>
      <c r="AR2591" s="150"/>
      <c r="AS2591" s="150"/>
      <c r="AT2591" s="150"/>
      <c r="AU2591" s="150"/>
      <c r="AV2591" s="150"/>
      <c r="AW2591" s="150"/>
      <c r="AX2591" s="150"/>
      <c r="AY2591" s="150"/>
      <c r="AZ2591" s="150"/>
      <c r="BA2591" s="150"/>
      <c r="BB2591" s="150"/>
      <c r="BC2591" s="150"/>
      <c r="BD2591" s="150"/>
      <c r="BE2591" s="150"/>
      <c r="BF2591" s="150"/>
      <c r="BG2591" s="150"/>
      <c r="BH2591" s="150"/>
    </row>
    <row r="2592" spans="1:60" outlineLevel="1" x14ac:dyDescent="0.2">
      <c r="A2592" s="157"/>
      <c r="B2592" s="158"/>
      <c r="C2592" s="197" t="s">
        <v>1471</v>
      </c>
      <c r="D2592" s="188"/>
      <c r="E2592" s="189">
        <v>731.6</v>
      </c>
      <c r="F2592" s="159"/>
      <c r="G2592" s="159"/>
      <c r="H2592" s="159"/>
      <c r="I2592" s="159"/>
      <c r="J2592" s="159"/>
      <c r="K2592" s="159"/>
      <c r="L2592" s="159"/>
      <c r="M2592" s="159"/>
      <c r="N2592" s="159"/>
      <c r="O2592" s="159"/>
      <c r="P2592" s="159"/>
      <c r="Q2592" s="159"/>
      <c r="R2592" s="159"/>
      <c r="S2592" s="159"/>
      <c r="T2592" s="159"/>
      <c r="U2592" s="159"/>
      <c r="V2592" s="159"/>
      <c r="W2592" s="159"/>
      <c r="X2592" s="150"/>
      <c r="Y2592" s="150"/>
      <c r="Z2592" s="150"/>
      <c r="AA2592" s="150"/>
      <c r="AB2592" s="150"/>
      <c r="AC2592" s="150"/>
      <c r="AD2592" s="150"/>
      <c r="AE2592" s="150"/>
      <c r="AF2592" s="150"/>
      <c r="AG2592" s="150" t="s">
        <v>245</v>
      </c>
      <c r="AH2592" s="150">
        <v>0</v>
      </c>
      <c r="AI2592" s="150"/>
      <c r="AJ2592" s="150"/>
      <c r="AK2592" s="150"/>
      <c r="AL2592" s="150"/>
      <c r="AM2592" s="150"/>
      <c r="AN2592" s="150"/>
      <c r="AO2592" s="150"/>
      <c r="AP2592" s="150"/>
      <c r="AQ2592" s="150"/>
      <c r="AR2592" s="150"/>
      <c r="AS2592" s="150"/>
      <c r="AT2592" s="150"/>
      <c r="AU2592" s="150"/>
      <c r="AV2592" s="150"/>
      <c r="AW2592" s="150"/>
      <c r="AX2592" s="150"/>
      <c r="AY2592" s="150"/>
      <c r="AZ2592" s="150"/>
      <c r="BA2592" s="150"/>
      <c r="BB2592" s="150"/>
      <c r="BC2592" s="150"/>
      <c r="BD2592" s="150"/>
      <c r="BE2592" s="150"/>
      <c r="BF2592" s="150"/>
      <c r="BG2592" s="150"/>
      <c r="BH2592" s="150"/>
    </row>
    <row r="2593" spans="1:60" outlineLevel="1" x14ac:dyDescent="0.2">
      <c r="A2593" s="157"/>
      <c r="B2593" s="158"/>
      <c r="C2593" s="197" t="s">
        <v>1472</v>
      </c>
      <c r="D2593" s="188"/>
      <c r="E2593" s="189">
        <v>199.6</v>
      </c>
      <c r="F2593" s="159"/>
      <c r="G2593" s="159"/>
      <c r="H2593" s="159"/>
      <c r="I2593" s="159"/>
      <c r="J2593" s="159"/>
      <c r="K2593" s="159"/>
      <c r="L2593" s="159"/>
      <c r="M2593" s="159"/>
      <c r="N2593" s="159"/>
      <c r="O2593" s="159"/>
      <c r="P2593" s="159"/>
      <c r="Q2593" s="159"/>
      <c r="R2593" s="159"/>
      <c r="S2593" s="159"/>
      <c r="T2593" s="159"/>
      <c r="U2593" s="159"/>
      <c r="V2593" s="159"/>
      <c r="W2593" s="159"/>
      <c r="X2593" s="150"/>
      <c r="Y2593" s="150"/>
      <c r="Z2593" s="150"/>
      <c r="AA2593" s="150"/>
      <c r="AB2593" s="150"/>
      <c r="AC2593" s="150"/>
      <c r="AD2593" s="150"/>
      <c r="AE2593" s="150"/>
      <c r="AF2593" s="150"/>
      <c r="AG2593" s="150" t="s">
        <v>245</v>
      </c>
      <c r="AH2593" s="150">
        <v>0</v>
      </c>
      <c r="AI2593" s="150"/>
      <c r="AJ2593" s="150"/>
      <c r="AK2593" s="150"/>
      <c r="AL2593" s="150"/>
      <c r="AM2593" s="150"/>
      <c r="AN2593" s="150"/>
      <c r="AO2593" s="150"/>
      <c r="AP2593" s="150"/>
      <c r="AQ2593" s="150"/>
      <c r="AR2593" s="150"/>
      <c r="AS2593" s="150"/>
      <c r="AT2593" s="150"/>
      <c r="AU2593" s="150"/>
      <c r="AV2593" s="150"/>
      <c r="AW2593" s="150"/>
      <c r="AX2593" s="150"/>
      <c r="AY2593" s="150"/>
      <c r="AZ2593" s="150"/>
      <c r="BA2593" s="150"/>
      <c r="BB2593" s="150"/>
      <c r="BC2593" s="150"/>
      <c r="BD2593" s="150"/>
      <c r="BE2593" s="150"/>
      <c r="BF2593" s="150"/>
      <c r="BG2593" s="150"/>
      <c r="BH2593" s="150"/>
    </row>
    <row r="2594" spans="1:60" outlineLevel="1" x14ac:dyDescent="0.2">
      <c r="A2594" s="157"/>
      <c r="B2594" s="158"/>
      <c r="C2594" s="197" t="s">
        <v>1473</v>
      </c>
      <c r="D2594" s="188"/>
      <c r="E2594" s="189">
        <v>543.20000000000005</v>
      </c>
      <c r="F2594" s="159"/>
      <c r="G2594" s="159"/>
      <c r="H2594" s="159"/>
      <c r="I2594" s="159"/>
      <c r="J2594" s="159"/>
      <c r="K2594" s="159"/>
      <c r="L2594" s="159"/>
      <c r="M2594" s="159"/>
      <c r="N2594" s="159"/>
      <c r="O2594" s="159"/>
      <c r="P2594" s="159"/>
      <c r="Q2594" s="159"/>
      <c r="R2594" s="159"/>
      <c r="S2594" s="159"/>
      <c r="T2594" s="159"/>
      <c r="U2594" s="159"/>
      <c r="V2594" s="159"/>
      <c r="W2594" s="159"/>
      <c r="X2594" s="150"/>
      <c r="Y2594" s="150"/>
      <c r="Z2594" s="150"/>
      <c r="AA2594" s="150"/>
      <c r="AB2594" s="150"/>
      <c r="AC2594" s="150"/>
      <c r="AD2594" s="150"/>
      <c r="AE2594" s="150"/>
      <c r="AF2594" s="150"/>
      <c r="AG2594" s="150" t="s">
        <v>245</v>
      </c>
      <c r="AH2594" s="150">
        <v>0</v>
      </c>
      <c r="AI2594" s="150"/>
      <c r="AJ2594" s="150"/>
      <c r="AK2594" s="150"/>
      <c r="AL2594" s="150"/>
      <c r="AM2594" s="150"/>
      <c r="AN2594" s="150"/>
      <c r="AO2594" s="150"/>
      <c r="AP2594" s="150"/>
      <c r="AQ2594" s="150"/>
      <c r="AR2594" s="150"/>
      <c r="AS2594" s="150"/>
      <c r="AT2594" s="150"/>
      <c r="AU2594" s="150"/>
      <c r="AV2594" s="150"/>
      <c r="AW2594" s="150"/>
      <c r="AX2594" s="150"/>
      <c r="AY2594" s="150"/>
      <c r="AZ2594" s="150"/>
      <c r="BA2594" s="150"/>
      <c r="BB2594" s="150"/>
      <c r="BC2594" s="150"/>
      <c r="BD2594" s="150"/>
      <c r="BE2594" s="150"/>
      <c r="BF2594" s="150"/>
      <c r="BG2594" s="150"/>
      <c r="BH2594" s="150"/>
    </row>
    <row r="2595" spans="1:60" outlineLevel="1" x14ac:dyDescent="0.2">
      <c r="A2595" s="157"/>
      <c r="B2595" s="158"/>
      <c r="C2595" s="197" t="s">
        <v>1474</v>
      </c>
      <c r="D2595" s="188"/>
      <c r="E2595" s="189">
        <v>366.6</v>
      </c>
      <c r="F2595" s="159"/>
      <c r="G2595" s="159"/>
      <c r="H2595" s="159"/>
      <c r="I2595" s="159"/>
      <c r="J2595" s="159"/>
      <c r="K2595" s="159"/>
      <c r="L2595" s="159"/>
      <c r="M2595" s="159"/>
      <c r="N2595" s="159"/>
      <c r="O2595" s="159"/>
      <c r="P2595" s="159"/>
      <c r="Q2595" s="159"/>
      <c r="R2595" s="159"/>
      <c r="S2595" s="159"/>
      <c r="T2595" s="159"/>
      <c r="U2595" s="159"/>
      <c r="V2595" s="159"/>
      <c r="W2595" s="159"/>
      <c r="X2595" s="150"/>
      <c r="Y2595" s="150"/>
      <c r="Z2595" s="150"/>
      <c r="AA2595" s="150"/>
      <c r="AB2595" s="150"/>
      <c r="AC2595" s="150"/>
      <c r="AD2595" s="150"/>
      <c r="AE2595" s="150"/>
      <c r="AF2595" s="150"/>
      <c r="AG2595" s="150" t="s">
        <v>245</v>
      </c>
      <c r="AH2595" s="150">
        <v>0</v>
      </c>
      <c r="AI2595" s="150"/>
      <c r="AJ2595" s="150"/>
      <c r="AK2595" s="150"/>
      <c r="AL2595" s="150"/>
      <c r="AM2595" s="150"/>
      <c r="AN2595" s="150"/>
      <c r="AO2595" s="150"/>
      <c r="AP2595" s="150"/>
      <c r="AQ2595" s="150"/>
      <c r="AR2595" s="150"/>
      <c r="AS2595" s="150"/>
      <c r="AT2595" s="150"/>
      <c r="AU2595" s="150"/>
      <c r="AV2595" s="150"/>
      <c r="AW2595" s="150"/>
      <c r="AX2595" s="150"/>
      <c r="AY2595" s="150"/>
      <c r="AZ2595" s="150"/>
      <c r="BA2595" s="150"/>
      <c r="BB2595" s="150"/>
      <c r="BC2595" s="150"/>
      <c r="BD2595" s="150"/>
      <c r="BE2595" s="150"/>
      <c r="BF2595" s="150"/>
      <c r="BG2595" s="150"/>
      <c r="BH2595" s="150"/>
    </row>
    <row r="2596" spans="1:60" outlineLevel="1" x14ac:dyDescent="0.2">
      <c r="A2596" s="157"/>
      <c r="B2596" s="158"/>
      <c r="C2596" s="197" t="s">
        <v>1475</v>
      </c>
      <c r="D2596" s="188"/>
      <c r="E2596" s="189">
        <v>150.4</v>
      </c>
      <c r="F2596" s="159"/>
      <c r="G2596" s="159"/>
      <c r="H2596" s="159"/>
      <c r="I2596" s="159"/>
      <c r="J2596" s="159"/>
      <c r="K2596" s="159"/>
      <c r="L2596" s="159"/>
      <c r="M2596" s="159"/>
      <c r="N2596" s="159"/>
      <c r="O2596" s="159"/>
      <c r="P2596" s="159"/>
      <c r="Q2596" s="159"/>
      <c r="R2596" s="159"/>
      <c r="S2596" s="159"/>
      <c r="T2596" s="159"/>
      <c r="U2596" s="159"/>
      <c r="V2596" s="159"/>
      <c r="W2596" s="159"/>
      <c r="X2596" s="150"/>
      <c r="Y2596" s="150"/>
      <c r="Z2596" s="150"/>
      <c r="AA2596" s="150"/>
      <c r="AB2596" s="150"/>
      <c r="AC2596" s="150"/>
      <c r="AD2596" s="150"/>
      <c r="AE2596" s="150"/>
      <c r="AF2596" s="150"/>
      <c r="AG2596" s="150" t="s">
        <v>245</v>
      </c>
      <c r="AH2596" s="150">
        <v>0</v>
      </c>
      <c r="AI2596" s="150"/>
      <c r="AJ2596" s="150"/>
      <c r="AK2596" s="150"/>
      <c r="AL2596" s="150"/>
      <c r="AM2596" s="150"/>
      <c r="AN2596" s="150"/>
      <c r="AO2596" s="150"/>
      <c r="AP2596" s="150"/>
      <c r="AQ2596" s="150"/>
      <c r="AR2596" s="150"/>
      <c r="AS2596" s="150"/>
      <c r="AT2596" s="150"/>
      <c r="AU2596" s="150"/>
      <c r="AV2596" s="150"/>
      <c r="AW2596" s="150"/>
      <c r="AX2596" s="150"/>
      <c r="AY2596" s="150"/>
      <c r="AZ2596" s="150"/>
      <c r="BA2596" s="150"/>
      <c r="BB2596" s="150"/>
      <c r="BC2596" s="150"/>
      <c r="BD2596" s="150"/>
      <c r="BE2596" s="150"/>
      <c r="BF2596" s="150"/>
      <c r="BG2596" s="150"/>
      <c r="BH2596" s="150"/>
    </row>
    <row r="2597" spans="1:60" outlineLevel="1" x14ac:dyDescent="0.2">
      <c r="A2597" s="157"/>
      <c r="B2597" s="158"/>
      <c r="C2597" s="197" t="s">
        <v>1476</v>
      </c>
      <c r="D2597" s="188"/>
      <c r="E2597" s="189">
        <v>193.8</v>
      </c>
      <c r="F2597" s="159"/>
      <c r="G2597" s="159"/>
      <c r="H2597" s="159"/>
      <c r="I2597" s="159"/>
      <c r="J2597" s="159"/>
      <c r="K2597" s="159"/>
      <c r="L2597" s="159"/>
      <c r="M2597" s="159"/>
      <c r="N2597" s="159"/>
      <c r="O2597" s="159"/>
      <c r="P2597" s="159"/>
      <c r="Q2597" s="159"/>
      <c r="R2597" s="159"/>
      <c r="S2597" s="159"/>
      <c r="T2597" s="159"/>
      <c r="U2597" s="159"/>
      <c r="V2597" s="159"/>
      <c r="W2597" s="159"/>
      <c r="X2597" s="150"/>
      <c r="Y2597" s="150"/>
      <c r="Z2597" s="150"/>
      <c r="AA2597" s="150"/>
      <c r="AB2597" s="150"/>
      <c r="AC2597" s="150"/>
      <c r="AD2597" s="150"/>
      <c r="AE2597" s="150"/>
      <c r="AF2597" s="150"/>
      <c r="AG2597" s="150" t="s">
        <v>245</v>
      </c>
      <c r="AH2597" s="150">
        <v>0</v>
      </c>
      <c r="AI2597" s="150"/>
      <c r="AJ2597" s="150"/>
      <c r="AK2597" s="150"/>
      <c r="AL2597" s="150"/>
      <c r="AM2597" s="150"/>
      <c r="AN2597" s="150"/>
      <c r="AO2597" s="150"/>
      <c r="AP2597" s="150"/>
      <c r="AQ2597" s="150"/>
      <c r="AR2597" s="150"/>
      <c r="AS2597" s="150"/>
      <c r="AT2597" s="150"/>
      <c r="AU2597" s="150"/>
      <c r="AV2597" s="150"/>
      <c r="AW2597" s="150"/>
      <c r="AX2597" s="150"/>
      <c r="AY2597" s="150"/>
      <c r="AZ2597" s="150"/>
      <c r="BA2597" s="150"/>
      <c r="BB2597" s="150"/>
      <c r="BC2597" s="150"/>
      <c r="BD2597" s="150"/>
      <c r="BE2597" s="150"/>
      <c r="BF2597" s="150"/>
      <c r="BG2597" s="150"/>
      <c r="BH2597" s="150"/>
    </row>
    <row r="2598" spans="1:60" outlineLevel="1" x14ac:dyDescent="0.2">
      <c r="A2598" s="157"/>
      <c r="B2598" s="158"/>
      <c r="C2598" s="198" t="s">
        <v>272</v>
      </c>
      <c r="D2598" s="190"/>
      <c r="E2598" s="191">
        <v>5076.2</v>
      </c>
      <c r="F2598" s="159"/>
      <c r="G2598" s="159"/>
      <c r="H2598" s="159"/>
      <c r="I2598" s="159"/>
      <c r="J2598" s="159"/>
      <c r="K2598" s="159"/>
      <c r="L2598" s="159"/>
      <c r="M2598" s="159"/>
      <c r="N2598" s="159"/>
      <c r="O2598" s="159"/>
      <c r="P2598" s="159"/>
      <c r="Q2598" s="159"/>
      <c r="R2598" s="159"/>
      <c r="S2598" s="159"/>
      <c r="T2598" s="159"/>
      <c r="U2598" s="159"/>
      <c r="V2598" s="159"/>
      <c r="W2598" s="159"/>
      <c r="X2598" s="150"/>
      <c r="Y2598" s="150"/>
      <c r="Z2598" s="150"/>
      <c r="AA2598" s="150"/>
      <c r="AB2598" s="150"/>
      <c r="AC2598" s="150"/>
      <c r="AD2598" s="150"/>
      <c r="AE2598" s="150"/>
      <c r="AF2598" s="150"/>
      <c r="AG2598" s="150" t="s">
        <v>245</v>
      </c>
      <c r="AH2598" s="150">
        <v>1</v>
      </c>
      <c r="AI2598" s="150"/>
      <c r="AJ2598" s="150"/>
      <c r="AK2598" s="150"/>
      <c r="AL2598" s="150"/>
      <c r="AM2598" s="150"/>
      <c r="AN2598" s="150"/>
      <c r="AO2598" s="150"/>
      <c r="AP2598" s="150"/>
      <c r="AQ2598" s="150"/>
      <c r="AR2598" s="150"/>
      <c r="AS2598" s="150"/>
      <c r="AT2598" s="150"/>
      <c r="AU2598" s="150"/>
      <c r="AV2598" s="150"/>
      <c r="AW2598" s="150"/>
      <c r="AX2598" s="150"/>
      <c r="AY2598" s="150"/>
      <c r="AZ2598" s="150"/>
      <c r="BA2598" s="150"/>
      <c r="BB2598" s="150"/>
      <c r="BC2598" s="150"/>
      <c r="BD2598" s="150"/>
      <c r="BE2598" s="150"/>
      <c r="BF2598" s="150"/>
      <c r="BG2598" s="150"/>
      <c r="BH2598" s="150"/>
    </row>
    <row r="2599" spans="1:60" outlineLevel="1" x14ac:dyDescent="0.2">
      <c r="A2599" s="167">
        <v>125</v>
      </c>
      <c r="B2599" s="168" t="s">
        <v>1477</v>
      </c>
      <c r="C2599" s="184" t="s">
        <v>1478</v>
      </c>
      <c r="D2599" s="169" t="s">
        <v>305</v>
      </c>
      <c r="E2599" s="170">
        <v>2297.1999999999998</v>
      </c>
      <c r="F2599" s="171"/>
      <c r="G2599" s="172">
        <f>ROUND(E2599*F2599,2)</f>
        <v>0</v>
      </c>
      <c r="H2599" s="171"/>
      <c r="I2599" s="172">
        <f>ROUND(E2599*H2599,2)</f>
        <v>0</v>
      </c>
      <c r="J2599" s="171"/>
      <c r="K2599" s="172">
        <f>ROUND(E2599*J2599,2)</f>
        <v>0</v>
      </c>
      <c r="L2599" s="172">
        <v>21</v>
      </c>
      <c r="M2599" s="172">
        <f>G2599*(1+L2599/100)</f>
        <v>0</v>
      </c>
      <c r="N2599" s="172">
        <v>0</v>
      </c>
      <c r="O2599" s="172">
        <f>ROUND(E2599*N2599,2)</f>
        <v>0</v>
      </c>
      <c r="P2599" s="172">
        <v>0</v>
      </c>
      <c r="Q2599" s="172">
        <f>ROUND(E2599*P2599,2)</f>
        <v>0</v>
      </c>
      <c r="R2599" s="172" t="s">
        <v>240</v>
      </c>
      <c r="S2599" s="172" t="s">
        <v>184</v>
      </c>
      <c r="T2599" s="173" t="s">
        <v>185</v>
      </c>
      <c r="U2599" s="159">
        <v>7.3999999999999996E-2</v>
      </c>
      <c r="V2599" s="159">
        <f>ROUND(E2599*U2599,2)</f>
        <v>169.99</v>
      </c>
      <c r="W2599" s="159"/>
      <c r="X2599" s="150"/>
      <c r="Y2599" s="150"/>
      <c r="Z2599" s="150"/>
      <c r="AA2599" s="150"/>
      <c r="AB2599" s="150"/>
      <c r="AC2599" s="150"/>
      <c r="AD2599" s="150"/>
      <c r="AE2599" s="150"/>
      <c r="AF2599" s="150"/>
      <c r="AG2599" s="150" t="s">
        <v>241</v>
      </c>
      <c r="AH2599" s="150"/>
      <c r="AI2599" s="150"/>
      <c r="AJ2599" s="150"/>
      <c r="AK2599" s="150"/>
      <c r="AL2599" s="150"/>
      <c r="AM2599" s="150"/>
      <c r="AN2599" s="150"/>
      <c r="AO2599" s="150"/>
      <c r="AP2599" s="150"/>
      <c r="AQ2599" s="150"/>
      <c r="AR2599" s="150"/>
      <c r="AS2599" s="150"/>
      <c r="AT2599" s="150"/>
      <c r="AU2599" s="150"/>
      <c r="AV2599" s="150"/>
      <c r="AW2599" s="150"/>
      <c r="AX2599" s="150"/>
      <c r="AY2599" s="150"/>
      <c r="AZ2599" s="150"/>
      <c r="BA2599" s="150"/>
      <c r="BB2599" s="150"/>
      <c r="BC2599" s="150"/>
      <c r="BD2599" s="150"/>
      <c r="BE2599" s="150"/>
      <c r="BF2599" s="150"/>
      <c r="BG2599" s="150"/>
      <c r="BH2599" s="150"/>
    </row>
    <row r="2600" spans="1:60" outlineLevel="1" x14ac:dyDescent="0.2">
      <c r="A2600" s="157"/>
      <c r="B2600" s="158"/>
      <c r="C2600" s="256" t="s">
        <v>1457</v>
      </c>
      <c r="D2600" s="257"/>
      <c r="E2600" s="257"/>
      <c r="F2600" s="257"/>
      <c r="G2600" s="257"/>
      <c r="H2600" s="159"/>
      <c r="I2600" s="159"/>
      <c r="J2600" s="159"/>
      <c r="K2600" s="159"/>
      <c r="L2600" s="159"/>
      <c r="M2600" s="159"/>
      <c r="N2600" s="159"/>
      <c r="O2600" s="159"/>
      <c r="P2600" s="159"/>
      <c r="Q2600" s="159"/>
      <c r="R2600" s="159"/>
      <c r="S2600" s="159"/>
      <c r="T2600" s="159"/>
      <c r="U2600" s="159"/>
      <c r="V2600" s="159"/>
      <c r="W2600" s="159"/>
      <c r="X2600" s="150"/>
      <c r="Y2600" s="150"/>
      <c r="Z2600" s="150"/>
      <c r="AA2600" s="150"/>
      <c r="AB2600" s="150"/>
      <c r="AC2600" s="150"/>
      <c r="AD2600" s="150"/>
      <c r="AE2600" s="150"/>
      <c r="AF2600" s="150"/>
      <c r="AG2600" s="150" t="s">
        <v>243</v>
      </c>
      <c r="AH2600" s="150"/>
      <c r="AI2600" s="150"/>
      <c r="AJ2600" s="150"/>
      <c r="AK2600" s="150"/>
      <c r="AL2600" s="150"/>
      <c r="AM2600" s="150"/>
      <c r="AN2600" s="150"/>
      <c r="AO2600" s="150"/>
      <c r="AP2600" s="150"/>
      <c r="AQ2600" s="150"/>
      <c r="AR2600" s="150"/>
      <c r="AS2600" s="150"/>
      <c r="AT2600" s="150"/>
      <c r="AU2600" s="150"/>
      <c r="AV2600" s="150"/>
      <c r="AW2600" s="150"/>
      <c r="AX2600" s="150"/>
      <c r="AY2600" s="150"/>
      <c r="AZ2600" s="150"/>
      <c r="BA2600" s="150"/>
      <c r="BB2600" s="150"/>
      <c r="BC2600" s="150"/>
      <c r="BD2600" s="150"/>
      <c r="BE2600" s="150"/>
      <c r="BF2600" s="150"/>
      <c r="BG2600" s="150"/>
      <c r="BH2600" s="150"/>
    </row>
    <row r="2601" spans="1:60" outlineLevel="1" x14ac:dyDescent="0.2">
      <c r="A2601" s="157"/>
      <c r="B2601" s="158"/>
      <c r="C2601" s="197" t="s">
        <v>286</v>
      </c>
      <c r="D2601" s="188"/>
      <c r="E2601" s="189"/>
      <c r="F2601" s="159"/>
      <c r="G2601" s="159"/>
      <c r="H2601" s="159"/>
      <c r="I2601" s="159"/>
      <c r="J2601" s="159"/>
      <c r="K2601" s="159"/>
      <c r="L2601" s="159"/>
      <c r="M2601" s="159"/>
      <c r="N2601" s="159"/>
      <c r="O2601" s="159"/>
      <c r="P2601" s="159"/>
      <c r="Q2601" s="159"/>
      <c r="R2601" s="159"/>
      <c r="S2601" s="159"/>
      <c r="T2601" s="159"/>
      <c r="U2601" s="159"/>
      <c r="V2601" s="159"/>
      <c r="W2601" s="159"/>
      <c r="X2601" s="150"/>
      <c r="Y2601" s="150"/>
      <c r="Z2601" s="150"/>
      <c r="AA2601" s="150"/>
      <c r="AB2601" s="150"/>
      <c r="AC2601" s="150"/>
      <c r="AD2601" s="150"/>
      <c r="AE2601" s="150"/>
      <c r="AF2601" s="150"/>
      <c r="AG2601" s="150" t="s">
        <v>245</v>
      </c>
      <c r="AH2601" s="150">
        <v>0</v>
      </c>
      <c r="AI2601" s="150"/>
      <c r="AJ2601" s="150"/>
      <c r="AK2601" s="150"/>
      <c r="AL2601" s="150"/>
      <c r="AM2601" s="150"/>
      <c r="AN2601" s="150"/>
      <c r="AO2601" s="150"/>
      <c r="AP2601" s="150"/>
      <c r="AQ2601" s="150"/>
      <c r="AR2601" s="150"/>
      <c r="AS2601" s="150"/>
      <c r="AT2601" s="150"/>
      <c r="AU2601" s="150"/>
      <c r="AV2601" s="150"/>
      <c r="AW2601" s="150"/>
      <c r="AX2601" s="150"/>
      <c r="AY2601" s="150"/>
      <c r="AZ2601" s="150"/>
      <c r="BA2601" s="150"/>
      <c r="BB2601" s="150"/>
      <c r="BC2601" s="150"/>
      <c r="BD2601" s="150"/>
      <c r="BE2601" s="150"/>
      <c r="BF2601" s="150"/>
      <c r="BG2601" s="150"/>
      <c r="BH2601" s="150"/>
    </row>
    <row r="2602" spans="1:60" outlineLevel="1" x14ac:dyDescent="0.2">
      <c r="A2602" s="157"/>
      <c r="B2602" s="158"/>
      <c r="C2602" s="197" t="s">
        <v>286</v>
      </c>
      <c r="D2602" s="188"/>
      <c r="E2602" s="189"/>
      <c r="F2602" s="159"/>
      <c r="G2602" s="159"/>
      <c r="H2602" s="159"/>
      <c r="I2602" s="159"/>
      <c r="J2602" s="159"/>
      <c r="K2602" s="159"/>
      <c r="L2602" s="159"/>
      <c r="M2602" s="159"/>
      <c r="N2602" s="159"/>
      <c r="O2602" s="159"/>
      <c r="P2602" s="159"/>
      <c r="Q2602" s="159"/>
      <c r="R2602" s="159"/>
      <c r="S2602" s="159"/>
      <c r="T2602" s="159"/>
      <c r="U2602" s="159"/>
      <c r="V2602" s="159"/>
      <c r="W2602" s="159"/>
      <c r="X2602" s="150"/>
      <c r="Y2602" s="150"/>
      <c r="Z2602" s="150"/>
      <c r="AA2602" s="150"/>
      <c r="AB2602" s="150"/>
      <c r="AC2602" s="150"/>
      <c r="AD2602" s="150"/>
      <c r="AE2602" s="150"/>
      <c r="AF2602" s="150"/>
      <c r="AG2602" s="150" t="s">
        <v>245</v>
      </c>
      <c r="AH2602" s="150">
        <v>0</v>
      </c>
      <c r="AI2602" s="150"/>
      <c r="AJ2602" s="150"/>
      <c r="AK2602" s="150"/>
      <c r="AL2602" s="150"/>
      <c r="AM2602" s="150"/>
      <c r="AN2602" s="150"/>
      <c r="AO2602" s="150"/>
      <c r="AP2602" s="150"/>
      <c r="AQ2602" s="150"/>
      <c r="AR2602" s="150"/>
      <c r="AS2602" s="150"/>
      <c r="AT2602" s="150"/>
      <c r="AU2602" s="150"/>
      <c r="AV2602" s="150"/>
      <c r="AW2602" s="150"/>
      <c r="AX2602" s="150"/>
      <c r="AY2602" s="150"/>
      <c r="AZ2602" s="150"/>
      <c r="BA2602" s="150"/>
      <c r="BB2602" s="150"/>
      <c r="BC2602" s="150"/>
      <c r="BD2602" s="150"/>
      <c r="BE2602" s="150"/>
      <c r="BF2602" s="150"/>
      <c r="BG2602" s="150"/>
      <c r="BH2602" s="150"/>
    </row>
    <row r="2603" spans="1:60" outlineLevel="1" x14ac:dyDescent="0.2">
      <c r="A2603" s="157"/>
      <c r="B2603" s="158"/>
      <c r="C2603" s="197" t="s">
        <v>287</v>
      </c>
      <c r="D2603" s="188"/>
      <c r="E2603" s="189"/>
      <c r="F2603" s="159"/>
      <c r="G2603" s="159"/>
      <c r="H2603" s="159"/>
      <c r="I2603" s="159"/>
      <c r="J2603" s="159"/>
      <c r="K2603" s="159"/>
      <c r="L2603" s="159"/>
      <c r="M2603" s="159"/>
      <c r="N2603" s="159"/>
      <c r="O2603" s="159"/>
      <c r="P2603" s="159"/>
      <c r="Q2603" s="159"/>
      <c r="R2603" s="159"/>
      <c r="S2603" s="159"/>
      <c r="T2603" s="159"/>
      <c r="U2603" s="159"/>
      <c r="V2603" s="159"/>
      <c r="W2603" s="159"/>
      <c r="X2603" s="150"/>
      <c r="Y2603" s="150"/>
      <c r="Z2603" s="150"/>
      <c r="AA2603" s="150"/>
      <c r="AB2603" s="150"/>
      <c r="AC2603" s="150"/>
      <c r="AD2603" s="150"/>
      <c r="AE2603" s="150"/>
      <c r="AF2603" s="150"/>
      <c r="AG2603" s="150" t="s">
        <v>245</v>
      </c>
      <c r="AH2603" s="150">
        <v>0</v>
      </c>
      <c r="AI2603" s="150"/>
      <c r="AJ2603" s="150"/>
      <c r="AK2603" s="150"/>
      <c r="AL2603" s="150"/>
      <c r="AM2603" s="150"/>
      <c r="AN2603" s="150"/>
      <c r="AO2603" s="150"/>
      <c r="AP2603" s="150"/>
      <c r="AQ2603" s="150"/>
      <c r="AR2603" s="150"/>
      <c r="AS2603" s="150"/>
      <c r="AT2603" s="150"/>
      <c r="AU2603" s="150"/>
      <c r="AV2603" s="150"/>
      <c r="AW2603" s="150"/>
      <c r="AX2603" s="150"/>
      <c r="AY2603" s="150"/>
      <c r="AZ2603" s="150"/>
      <c r="BA2603" s="150"/>
      <c r="BB2603" s="150"/>
      <c r="BC2603" s="150"/>
      <c r="BD2603" s="150"/>
      <c r="BE2603" s="150"/>
      <c r="BF2603" s="150"/>
      <c r="BG2603" s="150"/>
      <c r="BH2603" s="150"/>
    </row>
    <row r="2604" spans="1:60" outlineLevel="1" x14ac:dyDescent="0.2">
      <c r="A2604" s="157"/>
      <c r="B2604" s="158"/>
      <c r="C2604" s="197" t="s">
        <v>1479</v>
      </c>
      <c r="D2604" s="188"/>
      <c r="E2604" s="189">
        <v>810.4</v>
      </c>
      <c r="F2604" s="159"/>
      <c r="G2604" s="159"/>
      <c r="H2604" s="159"/>
      <c r="I2604" s="159"/>
      <c r="J2604" s="159"/>
      <c r="K2604" s="159"/>
      <c r="L2604" s="159"/>
      <c r="M2604" s="159"/>
      <c r="N2604" s="159"/>
      <c r="O2604" s="159"/>
      <c r="P2604" s="159"/>
      <c r="Q2604" s="159"/>
      <c r="R2604" s="159"/>
      <c r="S2604" s="159"/>
      <c r="T2604" s="159"/>
      <c r="U2604" s="159"/>
      <c r="V2604" s="159"/>
      <c r="W2604" s="159"/>
      <c r="X2604" s="150"/>
      <c r="Y2604" s="150"/>
      <c r="Z2604" s="150"/>
      <c r="AA2604" s="150"/>
      <c r="AB2604" s="150"/>
      <c r="AC2604" s="150"/>
      <c r="AD2604" s="150"/>
      <c r="AE2604" s="150"/>
      <c r="AF2604" s="150"/>
      <c r="AG2604" s="150" t="s">
        <v>245</v>
      </c>
      <c r="AH2604" s="150">
        <v>0</v>
      </c>
      <c r="AI2604" s="150"/>
      <c r="AJ2604" s="150"/>
      <c r="AK2604" s="150"/>
      <c r="AL2604" s="150"/>
      <c r="AM2604" s="150"/>
      <c r="AN2604" s="150"/>
      <c r="AO2604" s="150"/>
      <c r="AP2604" s="150"/>
      <c r="AQ2604" s="150"/>
      <c r="AR2604" s="150"/>
      <c r="AS2604" s="150"/>
      <c r="AT2604" s="150"/>
      <c r="AU2604" s="150"/>
      <c r="AV2604" s="150"/>
      <c r="AW2604" s="150"/>
      <c r="AX2604" s="150"/>
      <c r="AY2604" s="150"/>
      <c r="AZ2604" s="150"/>
      <c r="BA2604" s="150"/>
      <c r="BB2604" s="150"/>
      <c r="BC2604" s="150"/>
      <c r="BD2604" s="150"/>
      <c r="BE2604" s="150"/>
      <c r="BF2604" s="150"/>
      <c r="BG2604" s="150"/>
      <c r="BH2604" s="150"/>
    </row>
    <row r="2605" spans="1:60" outlineLevel="1" x14ac:dyDescent="0.2">
      <c r="A2605" s="157"/>
      <c r="B2605" s="158"/>
      <c r="C2605" s="197" t="s">
        <v>1480</v>
      </c>
      <c r="D2605" s="188"/>
      <c r="E2605" s="189">
        <v>22.4</v>
      </c>
      <c r="F2605" s="159"/>
      <c r="G2605" s="159"/>
      <c r="H2605" s="159"/>
      <c r="I2605" s="159"/>
      <c r="J2605" s="159"/>
      <c r="K2605" s="159"/>
      <c r="L2605" s="159"/>
      <c r="M2605" s="159"/>
      <c r="N2605" s="159"/>
      <c r="O2605" s="159"/>
      <c r="P2605" s="159"/>
      <c r="Q2605" s="159"/>
      <c r="R2605" s="159"/>
      <c r="S2605" s="159"/>
      <c r="T2605" s="159"/>
      <c r="U2605" s="159"/>
      <c r="V2605" s="159"/>
      <c r="W2605" s="159"/>
      <c r="X2605" s="150"/>
      <c r="Y2605" s="150"/>
      <c r="Z2605" s="150"/>
      <c r="AA2605" s="150"/>
      <c r="AB2605" s="150"/>
      <c r="AC2605" s="150"/>
      <c r="AD2605" s="150"/>
      <c r="AE2605" s="150"/>
      <c r="AF2605" s="150"/>
      <c r="AG2605" s="150" t="s">
        <v>245</v>
      </c>
      <c r="AH2605" s="150">
        <v>0</v>
      </c>
      <c r="AI2605" s="150"/>
      <c r="AJ2605" s="150"/>
      <c r="AK2605" s="150"/>
      <c r="AL2605" s="150"/>
      <c r="AM2605" s="150"/>
      <c r="AN2605" s="150"/>
      <c r="AO2605" s="150"/>
      <c r="AP2605" s="150"/>
      <c r="AQ2605" s="150"/>
      <c r="AR2605" s="150"/>
      <c r="AS2605" s="150"/>
      <c r="AT2605" s="150"/>
      <c r="AU2605" s="150"/>
      <c r="AV2605" s="150"/>
      <c r="AW2605" s="150"/>
      <c r="AX2605" s="150"/>
      <c r="AY2605" s="150"/>
      <c r="AZ2605" s="150"/>
      <c r="BA2605" s="150"/>
      <c r="BB2605" s="150"/>
      <c r="BC2605" s="150"/>
      <c r="BD2605" s="150"/>
      <c r="BE2605" s="150"/>
      <c r="BF2605" s="150"/>
      <c r="BG2605" s="150"/>
      <c r="BH2605" s="150"/>
    </row>
    <row r="2606" spans="1:60" outlineLevel="1" x14ac:dyDescent="0.2">
      <c r="A2606" s="157"/>
      <c r="B2606" s="158"/>
      <c r="C2606" s="197" t="s">
        <v>1481</v>
      </c>
      <c r="D2606" s="188"/>
      <c r="E2606" s="189">
        <v>486.4</v>
      </c>
      <c r="F2606" s="159"/>
      <c r="G2606" s="159"/>
      <c r="H2606" s="159"/>
      <c r="I2606" s="159"/>
      <c r="J2606" s="159"/>
      <c r="K2606" s="159"/>
      <c r="L2606" s="159"/>
      <c r="M2606" s="159"/>
      <c r="N2606" s="159"/>
      <c r="O2606" s="159"/>
      <c r="P2606" s="159"/>
      <c r="Q2606" s="159"/>
      <c r="R2606" s="159"/>
      <c r="S2606" s="159"/>
      <c r="T2606" s="159"/>
      <c r="U2606" s="159"/>
      <c r="V2606" s="159"/>
      <c r="W2606" s="159"/>
      <c r="X2606" s="150"/>
      <c r="Y2606" s="150"/>
      <c r="Z2606" s="150"/>
      <c r="AA2606" s="150"/>
      <c r="AB2606" s="150"/>
      <c r="AC2606" s="150"/>
      <c r="AD2606" s="150"/>
      <c r="AE2606" s="150"/>
      <c r="AF2606" s="150"/>
      <c r="AG2606" s="150" t="s">
        <v>245</v>
      </c>
      <c r="AH2606" s="150">
        <v>0</v>
      </c>
      <c r="AI2606" s="150"/>
      <c r="AJ2606" s="150"/>
      <c r="AK2606" s="150"/>
      <c r="AL2606" s="150"/>
      <c r="AM2606" s="150"/>
      <c r="AN2606" s="150"/>
      <c r="AO2606" s="150"/>
      <c r="AP2606" s="150"/>
      <c r="AQ2606" s="150"/>
      <c r="AR2606" s="150"/>
      <c r="AS2606" s="150"/>
      <c r="AT2606" s="150"/>
      <c r="AU2606" s="150"/>
      <c r="AV2606" s="150"/>
      <c r="AW2606" s="150"/>
      <c r="AX2606" s="150"/>
      <c r="AY2606" s="150"/>
      <c r="AZ2606" s="150"/>
      <c r="BA2606" s="150"/>
      <c r="BB2606" s="150"/>
      <c r="BC2606" s="150"/>
      <c r="BD2606" s="150"/>
      <c r="BE2606" s="150"/>
      <c r="BF2606" s="150"/>
      <c r="BG2606" s="150"/>
      <c r="BH2606" s="150"/>
    </row>
    <row r="2607" spans="1:60" outlineLevel="1" x14ac:dyDescent="0.2">
      <c r="A2607" s="157"/>
      <c r="B2607" s="158"/>
      <c r="C2607" s="197" t="s">
        <v>1482</v>
      </c>
      <c r="D2607" s="188"/>
      <c r="E2607" s="189">
        <v>36.4</v>
      </c>
      <c r="F2607" s="159"/>
      <c r="G2607" s="159"/>
      <c r="H2607" s="159"/>
      <c r="I2607" s="159"/>
      <c r="J2607" s="159"/>
      <c r="K2607" s="159"/>
      <c r="L2607" s="159"/>
      <c r="M2607" s="159"/>
      <c r="N2607" s="159"/>
      <c r="O2607" s="159"/>
      <c r="P2607" s="159"/>
      <c r="Q2607" s="159"/>
      <c r="R2607" s="159"/>
      <c r="S2607" s="159"/>
      <c r="T2607" s="159"/>
      <c r="U2607" s="159"/>
      <c r="V2607" s="159"/>
      <c r="W2607" s="159"/>
      <c r="X2607" s="150"/>
      <c r="Y2607" s="150"/>
      <c r="Z2607" s="150"/>
      <c r="AA2607" s="150"/>
      <c r="AB2607" s="150"/>
      <c r="AC2607" s="150"/>
      <c r="AD2607" s="150"/>
      <c r="AE2607" s="150"/>
      <c r="AF2607" s="150"/>
      <c r="AG2607" s="150" t="s">
        <v>245</v>
      </c>
      <c r="AH2607" s="150">
        <v>0</v>
      </c>
      <c r="AI2607" s="150"/>
      <c r="AJ2607" s="150"/>
      <c r="AK2607" s="150"/>
      <c r="AL2607" s="150"/>
      <c r="AM2607" s="150"/>
      <c r="AN2607" s="150"/>
      <c r="AO2607" s="150"/>
      <c r="AP2607" s="150"/>
      <c r="AQ2607" s="150"/>
      <c r="AR2607" s="150"/>
      <c r="AS2607" s="150"/>
      <c r="AT2607" s="150"/>
      <c r="AU2607" s="150"/>
      <c r="AV2607" s="150"/>
      <c r="AW2607" s="150"/>
      <c r="AX2607" s="150"/>
      <c r="AY2607" s="150"/>
      <c r="AZ2607" s="150"/>
      <c r="BA2607" s="150"/>
      <c r="BB2607" s="150"/>
      <c r="BC2607" s="150"/>
      <c r="BD2607" s="150"/>
      <c r="BE2607" s="150"/>
      <c r="BF2607" s="150"/>
      <c r="BG2607" s="150"/>
      <c r="BH2607" s="150"/>
    </row>
    <row r="2608" spans="1:60" outlineLevel="1" x14ac:dyDescent="0.2">
      <c r="A2608" s="157"/>
      <c r="B2608" s="158"/>
      <c r="C2608" s="197" t="s">
        <v>1483</v>
      </c>
      <c r="D2608" s="188"/>
      <c r="E2608" s="189">
        <v>941.6</v>
      </c>
      <c r="F2608" s="159"/>
      <c r="G2608" s="159"/>
      <c r="H2608" s="159"/>
      <c r="I2608" s="159"/>
      <c r="J2608" s="159"/>
      <c r="K2608" s="159"/>
      <c r="L2608" s="159"/>
      <c r="M2608" s="159"/>
      <c r="N2608" s="159"/>
      <c r="O2608" s="159"/>
      <c r="P2608" s="159"/>
      <c r="Q2608" s="159"/>
      <c r="R2608" s="159"/>
      <c r="S2608" s="159"/>
      <c r="T2608" s="159"/>
      <c r="U2608" s="159"/>
      <c r="V2608" s="159"/>
      <c r="W2608" s="159"/>
      <c r="X2608" s="150"/>
      <c r="Y2608" s="150"/>
      <c r="Z2608" s="150"/>
      <c r="AA2608" s="150"/>
      <c r="AB2608" s="150"/>
      <c r="AC2608" s="150"/>
      <c r="AD2608" s="150"/>
      <c r="AE2608" s="150"/>
      <c r="AF2608" s="150"/>
      <c r="AG2608" s="150" t="s">
        <v>245</v>
      </c>
      <c r="AH2608" s="150">
        <v>0</v>
      </c>
      <c r="AI2608" s="150"/>
      <c r="AJ2608" s="150"/>
      <c r="AK2608" s="150"/>
      <c r="AL2608" s="150"/>
      <c r="AM2608" s="150"/>
      <c r="AN2608" s="150"/>
      <c r="AO2608" s="150"/>
      <c r="AP2608" s="150"/>
      <c r="AQ2608" s="150"/>
      <c r="AR2608" s="150"/>
      <c r="AS2608" s="150"/>
      <c r="AT2608" s="150"/>
      <c r="AU2608" s="150"/>
      <c r="AV2608" s="150"/>
      <c r="AW2608" s="150"/>
      <c r="AX2608" s="150"/>
      <c r="AY2608" s="150"/>
      <c r="AZ2608" s="150"/>
      <c r="BA2608" s="150"/>
      <c r="BB2608" s="150"/>
      <c r="BC2608" s="150"/>
      <c r="BD2608" s="150"/>
      <c r="BE2608" s="150"/>
      <c r="BF2608" s="150"/>
      <c r="BG2608" s="150"/>
      <c r="BH2608" s="150"/>
    </row>
    <row r="2609" spans="1:60" x14ac:dyDescent="0.2">
      <c r="A2609" s="161" t="s">
        <v>179</v>
      </c>
      <c r="B2609" s="162" t="s">
        <v>131</v>
      </c>
      <c r="C2609" s="182" t="s">
        <v>132</v>
      </c>
      <c r="D2609" s="163"/>
      <c r="E2609" s="164"/>
      <c r="F2609" s="165"/>
      <c r="G2609" s="165">
        <f>SUMIF(AG2610:AG2616,"&lt;&gt;NOR",G2610:G2616)</f>
        <v>0</v>
      </c>
      <c r="H2609" s="165"/>
      <c r="I2609" s="165">
        <f>SUM(I2610:I2616)</f>
        <v>0</v>
      </c>
      <c r="J2609" s="165"/>
      <c r="K2609" s="165">
        <f>SUM(K2610:K2616)</f>
        <v>0</v>
      </c>
      <c r="L2609" s="165"/>
      <c r="M2609" s="165">
        <f>SUM(M2610:M2616)</f>
        <v>0</v>
      </c>
      <c r="N2609" s="165"/>
      <c r="O2609" s="165">
        <f>SUM(O2610:O2616)</f>
        <v>0</v>
      </c>
      <c r="P2609" s="165"/>
      <c r="Q2609" s="165">
        <f>SUM(Q2610:Q2616)</f>
        <v>0</v>
      </c>
      <c r="R2609" s="165"/>
      <c r="S2609" s="165"/>
      <c r="T2609" s="166"/>
      <c r="U2609" s="160"/>
      <c r="V2609" s="160">
        <f>SUM(V2610:V2616)</f>
        <v>6007.71</v>
      </c>
      <c r="W2609" s="160"/>
      <c r="AG2609" t="s">
        <v>180</v>
      </c>
    </row>
    <row r="2610" spans="1:60" ht="22.5" outlineLevel="1" x14ac:dyDescent="0.2">
      <c r="A2610" s="167">
        <v>126</v>
      </c>
      <c r="B2610" s="168" t="s">
        <v>1484</v>
      </c>
      <c r="C2610" s="184" t="s">
        <v>1485</v>
      </c>
      <c r="D2610" s="169" t="s">
        <v>1159</v>
      </c>
      <c r="E2610" s="170">
        <v>28405.235349999999</v>
      </c>
      <c r="F2610" s="171"/>
      <c r="G2610" s="172">
        <f>ROUND(E2610*F2610,2)</f>
        <v>0</v>
      </c>
      <c r="H2610" s="171"/>
      <c r="I2610" s="172">
        <f>ROUND(E2610*H2610,2)</f>
        <v>0</v>
      </c>
      <c r="J2610" s="171"/>
      <c r="K2610" s="172">
        <f>ROUND(E2610*J2610,2)</f>
        <v>0</v>
      </c>
      <c r="L2610" s="172">
        <v>21</v>
      </c>
      <c r="M2610" s="172">
        <f>G2610*(1+L2610/100)</f>
        <v>0</v>
      </c>
      <c r="N2610" s="172">
        <v>0</v>
      </c>
      <c r="O2610" s="172">
        <f>ROUND(E2610*N2610,2)</f>
        <v>0</v>
      </c>
      <c r="P2610" s="172">
        <v>0</v>
      </c>
      <c r="Q2610" s="172">
        <f>ROUND(E2610*P2610,2)</f>
        <v>0</v>
      </c>
      <c r="R2610" s="172" t="s">
        <v>949</v>
      </c>
      <c r="S2610" s="172" t="s">
        <v>184</v>
      </c>
      <c r="T2610" s="173" t="s">
        <v>185</v>
      </c>
      <c r="U2610" s="159">
        <v>0.21149999999999999</v>
      </c>
      <c r="V2610" s="159">
        <f>ROUND(E2610*U2610,2)</f>
        <v>6007.71</v>
      </c>
      <c r="W2610" s="159"/>
      <c r="X2610" s="150"/>
      <c r="Y2610" s="150"/>
      <c r="Z2610" s="150"/>
      <c r="AA2610" s="150"/>
      <c r="AB2610" s="150"/>
      <c r="AC2610" s="150"/>
      <c r="AD2610" s="150"/>
      <c r="AE2610" s="150"/>
      <c r="AF2610" s="150"/>
      <c r="AG2610" s="150" t="s">
        <v>1486</v>
      </c>
      <c r="AH2610" s="150"/>
      <c r="AI2610" s="150"/>
      <c r="AJ2610" s="150"/>
      <c r="AK2610" s="150"/>
      <c r="AL2610" s="150"/>
      <c r="AM2610" s="150"/>
      <c r="AN2610" s="150"/>
      <c r="AO2610" s="150"/>
      <c r="AP2610" s="150"/>
      <c r="AQ2610" s="150"/>
      <c r="AR2610" s="150"/>
      <c r="AS2610" s="150"/>
      <c r="AT2610" s="150"/>
      <c r="AU2610" s="150"/>
      <c r="AV2610" s="150"/>
      <c r="AW2610" s="150"/>
      <c r="AX2610" s="150"/>
      <c r="AY2610" s="150"/>
      <c r="AZ2610" s="150"/>
      <c r="BA2610" s="150"/>
      <c r="BB2610" s="150"/>
      <c r="BC2610" s="150"/>
      <c r="BD2610" s="150"/>
      <c r="BE2610" s="150"/>
      <c r="BF2610" s="150"/>
      <c r="BG2610" s="150"/>
      <c r="BH2610" s="150"/>
    </row>
    <row r="2611" spans="1:60" outlineLevel="1" x14ac:dyDescent="0.2">
      <c r="A2611" s="157"/>
      <c r="B2611" s="158"/>
      <c r="C2611" s="256" t="s">
        <v>1487</v>
      </c>
      <c r="D2611" s="257"/>
      <c r="E2611" s="257"/>
      <c r="F2611" s="257"/>
      <c r="G2611" s="257"/>
      <c r="H2611" s="159"/>
      <c r="I2611" s="159"/>
      <c r="J2611" s="159"/>
      <c r="K2611" s="159"/>
      <c r="L2611" s="159"/>
      <c r="M2611" s="159"/>
      <c r="N2611" s="159"/>
      <c r="O2611" s="159"/>
      <c r="P2611" s="159"/>
      <c r="Q2611" s="159"/>
      <c r="R2611" s="159"/>
      <c r="S2611" s="159"/>
      <c r="T2611" s="159"/>
      <c r="U2611" s="159"/>
      <c r="V2611" s="159"/>
      <c r="W2611" s="159"/>
      <c r="X2611" s="150"/>
      <c r="Y2611" s="150"/>
      <c r="Z2611" s="150"/>
      <c r="AA2611" s="150"/>
      <c r="AB2611" s="150"/>
      <c r="AC2611" s="150"/>
      <c r="AD2611" s="150"/>
      <c r="AE2611" s="150"/>
      <c r="AF2611" s="150"/>
      <c r="AG2611" s="150" t="s">
        <v>243</v>
      </c>
      <c r="AH2611" s="150"/>
      <c r="AI2611" s="150"/>
      <c r="AJ2611" s="150"/>
      <c r="AK2611" s="150"/>
      <c r="AL2611" s="150"/>
      <c r="AM2611" s="150"/>
      <c r="AN2611" s="150"/>
      <c r="AO2611" s="150"/>
      <c r="AP2611" s="150"/>
      <c r="AQ2611" s="150"/>
      <c r="AR2611" s="150"/>
      <c r="AS2611" s="150"/>
      <c r="AT2611" s="150"/>
      <c r="AU2611" s="150"/>
      <c r="AV2611" s="150"/>
      <c r="AW2611" s="150"/>
      <c r="AX2611" s="150"/>
      <c r="AY2611" s="150"/>
      <c r="AZ2611" s="150"/>
      <c r="BA2611" s="150"/>
      <c r="BB2611" s="150"/>
      <c r="BC2611" s="150"/>
      <c r="BD2611" s="150"/>
      <c r="BE2611" s="150"/>
      <c r="BF2611" s="150"/>
      <c r="BG2611" s="150"/>
      <c r="BH2611" s="150"/>
    </row>
    <row r="2612" spans="1:60" outlineLevel="1" x14ac:dyDescent="0.2">
      <c r="A2612" s="157"/>
      <c r="B2612" s="158"/>
      <c r="C2612" s="197" t="s">
        <v>1488</v>
      </c>
      <c r="D2612" s="188"/>
      <c r="E2612" s="189"/>
      <c r="F2612" s="159"/>
      <c r="G2612" s="159"/>
      <c r="H2612" s="159"/>
      <c r="I2612" s="159"/>
      <c r="J2612" s="159"/>
      <c r="K2612" s="159"/>
      <c r="L2612" s="159"/>
      <c r="M2612" s="159"/>
      <c r="N2612" s="159"/>
      <c r="O2612" s="159"/>
      <c r="P2612" s="159"/>
      <c r="Q2612" s="159"/>
      <c r="R2612" s="159"/>
      <c r="S2612" s="159"/>
      <c r="T2612" s="159"/>
      <c r="U2612" s="159"/>
      <c r="V2612" s="159"/>
      <c r="W2612" s="159"/>
      <c r="X2612" s="150"/>
      <c r="Y2612" s="150"/>
      <c r="Z2612" s="150"/>
      <c r="AA2612" s="150"/>
      <c r="AB2612" s="150"/>
      <c r="AC2612" s="150"/>
      <c r="AD2612" s="150"/>
      <c r="AE2612" s="150"/>
      <c r="AF2612" s="150"/>
      <c r="AG2612" s="150" t="s">
        <v>245</v>
      </c>
      <c r="AH2612" s="150">
        <v>0</v>
      </c>
      <c r="AI2612" s="150"/>
      <c r="AJ2612" s="150"/>
      <c r="AK2612" s="150"/>
      <c r="AL2612" s="150"/>
      <c r="AM2612" s="150"/>
      <c r="AN2612" s="150"/>
      <c r="AO2612" s="150"/>
      <c r="AP2612" s="150"/>
      <c r="AQ2612" s="150"/>
      <c r="AR2612" s="150"/>
      <c r="AS2612" s="150"/>
      <c r="AT2612" s="150"/>
      <c r="AU2612" s="150"/>
      <c r="AV2612" s="150"/>
      <c r="AW2612" s="150"/>
      <c r="AX2612" s="150"/>
      <c r="AY2612" s="150"/>
      <c r="AZ2612" s="150"/>
      <c r="BA2612" s="150"/>
      <c r="BB2612" s="150"/>
      <c r="BC2612" s="150"/>
      <c r="BD2612" s="150"/>
      <c r="BE2612" s="150"/>
      <c r="BF2612" s="150"/>
      <c r="BG2612" s="150"/>
      <c r="BH2612" s="150"/>
    </row>
    <row r="2613" spans="1:60" ht="22.5" outlineLevel="1" x14ac:dyDescent="0.2">
      <c r="A2613" s="157"/>
      <c r="B2613" s="158"/>
      <c r="C2613" s="197" t="s">
        <v>1489</v>
      </c>
      <c r="D2613" s="188"/>
      <c r="E2613" s="189"/>
      <c r="F2613" s="159"/>
      <c r="G2613" s="159"/>
      <c r="H2613" s="159"/>
      <c r="I2613" s="159"/>
      <c r="J2613" s="159"/>
      <c r="K2613" s="159"/>
      <c r="L2613" s="159"/>
      <c r="M2613" s="159"/>
      <c r="N2613" s="159"/>
      <c r="O2613" s="159"/>
      <c r="P2613" s="159"/>
      <c r="Q2613" s="159"/>
      <c r="R2613" s="159"/>
      <c r="S2613" s="159"/>
      <c r="T2613" s="159"/>
      <c r="U2613" s="159"/>
      <c r="V2613" s="159"/>
      <c r="W2613" s="159"/>
      <c r="X2613" s="150"/>
      <c r="Y2613" s="150"/>
      <c r="Z2613" s="150"/>
      <c r="AA2613" s="150"/>
      <c r="AB2613" s="150"/>
      <c r="AC2613" s="150"/>
      <c r="AD2613" s="150"/>
      <c r="AE2613" s="150"/>
      <c r="AF2613" s="150"/>
      <c r="AG2613" s="150" t="s">
        <v>245</v>
      </c>
      <c r="AH2613" s="150">
        <v>0</v>
      </c>
      <c r="AI2613" s="150"/>
      <c r="AJ2613" s="150"/>
      <c r="AK2613" s="150"/>
      <c r="AL2613" s="150"/>
      <c r="AM2613" s="150"/>
      <c r="AN2613" s="150"/>
      <c r="AO2613" s="150"/>
      <c r="AP2613" s="150"/>
      <c r="AQ2613" s="150"/>
      <c r="AR2613" s="150"/>
      <c r="AS2613" s="150"/>
      <c r="AT2613" s="150"/>
      <c r="AU2613" s="150"/>
      <c r="AV2613" s="150"/>
      <c r="AW2613" s="150"/>
      <c r="AX2613" s="150"/>
      <c r="AY2613" s="150"/>
      <c r="AZ2613" s="150"/>
      <c r="BA2613" s="150"/>
      <c r="BB2613" s="150"/>
      <c r="BC2613" s="150"/>
      <c r="BD2613" s="150"/>
      <c r="BE2613" s="150"/>
      <c r="BF2613" s="150"/>
      <c r="BG2613" s="150"/>
      <c r="BH2613" s="150"/>
    </row>
    <row r="2614" spans="1:60" ht="22.5" outlineLevel="1" x14ac:dyDescent="0.2">
      <c r="A2614" s="157"/>
      <c r="B2614" s="158"/>
      <c r="C2614" s="197" t="s">
        <v>1490</v>
      </c>
      <c r="D2614" s="188"/>
      <c r="E2614" s="189"/>
      <c r="F2614" s="159"/>
      <c r="G2614" s="159"/>
      <c r="H2614" s="159"/>
      <c r="I2614" s="159"/>
      <c r="J2614" s="159"/>
      <c r="K2614" s="159"/>
      <c r="L2614" s="159"/>
      <c r="M2614" s="159"/>
      <c r="N2614" s="159"/>
      <c r="O2614" s="159"/>
      <c r="P2614" s="159"/>
      <c r="Q2614" s="159"/>
      <c r="R2614" s="159"/>
      <c r="S2614" s="159"/>
      <c r="T2614" s="159"/>
      <c r="U2614" s="159"/>
      <c r="V2614" s="159"/>
      <c r="W2614" s="159"/>
      <c r="X2614" s="150"/>
      <c r="Y2614" s="150"/>
      <c r="Z2614" s="150"/>
      <c r="AA2614" s="150"/>
      <c r="AB2614" s="150"/>
      <c r="AC2614" s="150"/>
      <c r="AD2614" s="150"/>
      <c r="AE2614" s="150"/>
      <c r="AF2614" s="150"/>
      <c r="AG2614" s="150" t="s">
        <v>245</v>
      </c>
      <c r="AH2614" s="150">
        <v>0</v>
      </c>
      <c r="AI2614" s="150"/>
      <c r="AJ2614" s="150"/>
      <c r="AK2614" s="150"/>
      <c r="AL2614" s="150"/>
      <c r="AM2614" s="150"/>
      <c r="AN2614" s="150"/>
      <c r="AO2614" s="150"/>
      <c r="AP2614" s="150"/>
      <c r="AQ2614" s="150"/>
      <c r="AR2614" s="150"/>
      <c r="AS2614" s="150"/>
      <c r="AT2614" s="150"/>
      <c r="AU2614" s="150"/>
      <c r="AV2614" s="150"/>
      <c r="AW2614" s="150"/>
      <c r="AX2614" s="150"/>
      <c r="AY2614" s="150"/>
      <c r="AZ2614" s="150"/>
      <c r="BA2614" s="150"/>
      <c r="BB2614" s="150"/>
      <c r="BC2614" s="150"/>
      <c r="BD2614" s="150"/>
      <c r="BE2614" s="150"/>
      <c r="BF2614" s="150"/>
      <c r="BG2614" s="150"/>
      <c r="BH2614" s="150"/>
    </row>
    <row r="2615" spans="1:60" outlineLevel="1" x14ac:dyDescent="0.2">
      <c r="A2615" s="157"/>
      <c r="B2615" s="158"/>
      <c r="C2615" s="197" t="s">
        <v>1491</v>
      </c>
      <c r="D2615" s="188"/>
      <c r="E2615" s="189"/>
      <c r="F2615" s="159"/>
      <c r="G2615" s="159"/>
      <c r="H2615" s="159"/>
      <c r="I2615" s="159"/>
      <c r="J2615" s="159"/>
      <c r="K2615" s="159"/>
      <c r="L2615" s="159"/>
      <c r="M2615" s="159"/>
      <c r="N2615" s="159"/>
      <c r="O2615" s="159"/>
      <c r="P2615" s="159"/>
      <c r="Q2615" s="159"/>
      <c r="R2615" s="159"/>
      <c r="S2615" s="159"/>
      <c r="T2615" s="159"/>
      <c r="U2615" s="159"/>
      <c r="V2615" s="159"/>
      <c r="W2615" s="159"/>
      <c r="X2615" s="150"/>
      <c r="Y2615" s="150"/>
      <c r="Z2615" s="150"/>
      <c r="AA2615" s="150"/>
      <c r="AB2615" s="150"/>
      <c r="AC2615" s="150"/>
      <c r="AD2615" s="150"/>
      <c r="AE2615" s="150"/>
      <c r="AF2615" s="150"/>
      <c r="AG2615" s="150" t="s">
        <v>245</v>
      </c>
      <c r="AH2615" s="150">
        <v>0</v>
      </c>
      <c r="AI2615" s="150"/>
      <c r="AJ2615" s="150"/>
      <c r="AK2615" s="150"/>
      <c r="AL2615" s="150"/>
      <c r="AM2615" s="150"/>
      <c r="AN2615" s="150"/>
      <c r="AO2615" s="150"/>
      <c r="AP2615" s="150"/>
      <c r="AQ2615" s="150"/>
      <c r="AR2615" s="150"/>
      <c r="AS2615" s="150"/>
      <c r="AT2615" s="150"/>
      <c r="AU2615" s="150"/>
      <c r="AV2615" s="150"/>
      <c r="AW2615" s="150"/>
      <c r="AX2615" s="150"/>
      <c r="AY2615" s="150"/>
      <c r="AZ2615" s="150"/>
      <c r="BA2615" s="150"/>
      <c r="BB2615" s="150"/>
      <c r="BC2615" s="150"/>
      <c r="BD2615" s="150"/>
      <c r="BE2615" s="150"/>
      <c r="BF2615" s="150"/>
      <c r="BG2615" s="150"/>
      <c r="BH2615" s="150"/>
    </row>
    <row r="2616" spans="1:60" outlineLevel="1" x14ac:dyDescent="0.2">
      <c r="A2616" s="157"/>
      <c r="B2616" s="158"/>
      <c r="C2616" s="197" t="s">
        <v>1492</v>
      </c>
      <c r="D2616" s="188"/>
      <c r="E2616" s="189">
        <v>28405.235349999999</v>
      </c>
      <c r="F2616" s="159"/>
      <c r="G2616" s="159"/>
      <c r="H2616" s="159"/>
      <c r="I2616" s="159"/>
      <c r="J2616" s="159"/>
      <c r="K2616" s="159"/>
      <c r="L2616" s="159"/>
      <c r="M2616" s="159"/>
      <c r="N2616" s="159"/>
      <c r="O2616" s="159"/>
      <c r="P2616" s="159"/>
      <c r="Q2616" s="159"/>
      <c r="R2616" s="159"/>
      <c r="S2616" s="159"/>
      <c r="T2616" s="159"/>
      <c r="U2616" s="159"/>
      <c r="V2616" s="159"/>
      <c r="W2616" s="159"/>
      <c r="X2616" s="150"/>
      <c r="Y2616" s="150"/>
      <c r="Z2616" s="150"/>
      <c r="AA2616" s="150"/>
      <c r="AB2616" s="150"/>
      <c r="AC2616" s="150"/>
      <c r="AD2616" s="150"/>
      <c r="AE2616" s="150"/>
      <c r="AF2616" s="150"/>
      <c r="AG2616" s="150" t="s">
        <v>245</v>
      </c>
      <c r="AH2616" s="150">
        <v>0</v>
      </c>
      <c r="AI2616" s="150"/>
      <c r="AJ2616" s="150"/>
      <c r="AK2616" s="150"/>
      <c r="AL2616" s="150"/>
      <c r="AM2616" s="150"/>
      <c r="AN2616" s="150"/>
      <c r="AO2616" s="150"/>
      <c r="AP2616" s="150"/>
      <c r="AQ2616" s="150"/>
      <c r="AR2616" s="150"/>
      <c r="AS2616" s="150"/>
      <c r="AT2616" s="150"/>
      <c r="AU2616" s="150"/>
      <c r="AV2616" s="150"/>
      <c r="AW2616" s="150"/>
      <c r="AX2616" s="150"/>
      <c r="AY2616" s="150"/>
      <c r="AZ2616" s="150"/>
      <c r="BA2616" s="150"/>
      <c r="BB2616" s="150"/>
      <c r="BC2616" s="150"/>
      <c r="BD2616" s="150"/>
      <c r="BE2616" s="150"/>
      <c r="BF2616" s="150"/>
      <c r="BG2616" s="150"/>
      <c r="BH2616" s="150"/>
    </row>
    <row r="2617" spans="1:60" x14ac:dyDescent="0.2">
      <c r="A2617" s="161" t="s">
        <v>179</v>
      </c>
      <c r="B2617" s="162" t="s">
        <v>148</v>
      </c>
      <c r="C2617" s="182" t="s">
        <v>149</v>
      </c>
      <c r="D2617" s="163"/>
      <c r="E2617" s="164"/>
      <c r="F2617" s="165"/>
      <c r="G2617" s="165">
        <f>SUMIF(AG2618:AG2637,"&lt;&gt;NOR",G2618:G2637)</f>
        <v>0</v>
      </c>
      <c r="H2617" s="165"/>
      <c r="I2617" s="165">
        <f>SUM(I2618:I2637)</f>
        <v>0</v>
      </c>
      <c r="J2617" s="165"/>
      <c r="K2617" s="165">
        <f>SUM(K2618:K2637)</f>
        <v>0</v>
      </c>
      <c r="L2617" s="165"/>
      <c r="M2617" s="165">
        <f>SUM(M2618:M2637)</f>
        <v>0</v>
      </c>
      <c r="N2617" s="165"/>
      <c r="O2617" s="165">
        <f>SUM(O2618:O2637)</f>
        <v>0</v>
      </c>
      <c r="P2617" s="165"/>
      <c r="Q2617" s="165">
        <f>SUM(Q2618:Q2637)</f>
        <v>0</v>
      </c>
      <c r="R2617" s="165"/>
      <c r="S2617" s="165"/>
      <c r="T2617" s="166"/>
      <c r="U2617" s="160"/>
      <c r="V2617" s="160">
        <f>SUM(V2618:V2637)</f>
        <v>570.66</v>
      </c>
      <c r="W2617" s="160"/>
      <c r="AG2617" t="s">
        <v>180</v>
      </c>
    </row>
    <row r="2618" spans="1:60" outlineLevel="1" x14ac:dyDescent="0.2">
      <c r="A2618" s="167">
        <v>127</v>
      </c>
      <c r="B2618" s="168" t="s">
        <v>1493</v>
      </c>
      <c r="C2618" s="184" t="s">
        <v>1494</v>
      </c>
      <c r="D2618" s="169" t="s">
        <v>1159</v>
      </c>
      <c r="E2618" s="170">
        <v>4140.33</v>
      </c>
      <c r="F2618" s="171"/>
      <c r="G2618" s="172">
        <f>ROUND(E2618*F2618,2)</f>
        <v>0</v>
      </c>
      <c r="H2618" s="171"/>
      <c r="I2618" s="172">
        <f>ROUND(E2618*H2618,2)</f>
        <v>0</v>
      </c>
      <c r="J2618" s="171"/>
      <c r="K2618" s="172">
        <f>ROUND(E2618*J2618,2)</f>
        <v>0</v>
      </c>
      <c r="L2618" s="172">
        <v>21</v>
      </c>
      <c r="M2618" s="172">
        <f>G2618*(1+L2618/100)</f>
        <v>0</v>
      </c>
      <c r="N2618" s="172">
        <v>0</v>
      </c>
      <c r="O2618" s="172">
        <f>ROUND(E2618*N2618,2)</f>
        <v>0</v>
      </c>
      <c r="P2618" s="172">
        <v>0</v>
      </c>
      <c r="Q2618" s="172">
        <f>ROUND(E2618*P2618,2)</f>
        <v>0</v>
      </c>
      <c r="R2618" s="172" t="s">
        <v>1495</v>
      </c>
      <c r="S2618" s="172" t="s">
        <v>1496</v>
      </c>
      <c r="T2618" s="173" t="s">
        <v>1496</v>
      </c>
      <c r="U2618" s="159">
        <v>0</v>
      </c>
      <c r="V2618" s="159">
        <f>ROUND(E2618*U2618,2)</f>
        <v>0</v>
      </c>
      <c r="W2618" s="159"/>
      <c r="X2618" s="150"/>
      <c r="Y2618" s="150"/>
      <c r="Z2618" s="150"/>
      <c r="AA2618" s="150"/>
      <c r="AB2618" s="150"/>
      <c r="AC2618" s="150"/>
      <c r="AD2618" s="150"/>
      <c r="AE2618" s="150"/>
      <c r="AF2618" s="150"/>
      <c r="AG2618" s="150" t="s">
        <v>241</v>
      </c>
      <c r="AH2618" s="150"/>
      <c r="AI2618" s="150"/>
      <c r="AJ2618" s="150"/>
      <c r="AK2618" s="150"/>
      <c r="AL2618" s="150"/>
      <c r="AM2618" s="150"/>
      <c r="AN2618" s="150"/>
      <c r="AO2618" s="150"/>
      <c r="AP2618" s="150"/>
      <c r="AQ2618" s="150"/>
      <c r="AR2618" s="150"/>
      <c r="AS2618" s="150"/>
      <c r="AT2618" s="150"/>
      <c r="AU2618" s="150"/>
      <c r="AV2618" s="150"/>
      <c r="AW2618" s="150"/>
      <c r="AX2618" s="150"/>
      <c r="AY2618" s="150"/>
      <c r="AZ2618" s="150"/>
      <c r="BA2618" s="150"/>
      <c r="BB2618" s="150"/>
      <c r="BC2618" s="150"/>
      <c r="BD2618" s="150"/>
      <c r="BE2618" s="150"/>
      <c r="BF2618" s="150"/>
      <c r="BG2618" s="150"/>
      <c r="BH2618" s="150"/>
    </row>
    <row r="2619" spans="1:60" outlineLevel="1" x14ac:dyDescent="0.2">
      <c r="A2619" s="157"/>
      <c r="B2619" s="158"/>
      <c r="C2619" s="197" t="s">
        <v>1497</v>
      </c>
      <c r="D2619" s="188"/>
      <c r="E2619" s="189">
        <v>4140.33</v>
      </c>
      <c r="F2619" s="159"/>
      <c r="G2619" s="159"/>
      <c r="H2619" s="159"/>
      <c r="I2619" s="159"/>
      <c r="J2619" s="159"/>
      <c r="K2619" s="159"/>
      <c r="L2619" s="159"/>
      <c r="M2619" s="159"/>
      <c r="N2619" s="159"/>
      <c r="O2619" s="159"/>
      <c r="P2619" s="159"/>
      <c r="Q2619" s="159"/>
      <c r="R2619" s="159"/>
      <c r="S2619" s="159"/>
      <c r="T2619" s="159"/>
      <c r="U2619" s="159"/>
      <c r="V2619" s="159"/>
      <c r="W2619" s="159"/>
      <c r="X2619" s="150"/>
      <c r="Y2619" s="150"/>
      <c r="Z2619" s="150"/>
      <c r="AA2619" s="150"/>
      <c r="AB2619" s="150"/>
      <c r="AC2619" s="150"/>
      <c r="AD2619" s="150"/>
      <c r="AE2619" s="150"/>
      <c r="AF2619" s="150"/>
      <c r="AG2619" s="150" t="s">
        <v>245</v>
      </c>
      <c r="AH2619" s="150">
        <v>0</v>
      </c>
      <c r="AI2619" s="150"/>
      <c r="AJ2619" s="150"/>
      <c r="AK2619" s="150"/>
      <c r="AL2619" s="150"/>
      <c r="AM2619" s="150"/>
      <c r="AN2619" s="150"/>
      <c r="AO2619" s="150"/>
      <c r="AP2619" s="150"/>
      <c r="AQ2619" s="150"/>
      <c r="AR2619" s="150"/>
      <c r="AS2619" s="150"/>
      <c r="AT2619" s="150"/>
      <c r="AU2619" s="150"/>
      <c r="AV2619" s="150"/>
      <c r="AW2619" s="150"/>
      <c r="AX2619" s="150"/>
      <c r="AY2619" s="150"/>
      <c r="AZ2619" s="150"/>
      <c r="BA2619" s="150"/>
      <c r="BB2619" s="150"/>
      <c r="BC2619" s="150"/>
      <c r="BD2619" s="150"/>
      <c r="BE2619" s="150"/>
      <c r="BF2619" s="150"/>
      <c r="BG2619" s="150"/>
      <c r="BH2619" s="150"/>
    </row>
    <row r="2620" spans="1:60" outlineLevel="1" x14ac:dyDescent="0.2">
      <c r="A2620" s="167">
        <v>128</v>
      </c>
      <c r="B2620" s="168" t="s">
        <v>1498</v>
      </c>
      <c r="C2620" s="184" t="s">
        <v>1499</v>
      </c>
      <c r="D2620" s="169" t="s">
        <v>1159</v>
      </c>
      <c r="E2620" s="170">
        <v>1095.1600000000001</v>
      </c>
      <c r="F2620" s="171"/>
      <c r="G2620" s="172">
        <f>ROUND(E2620*F2620,2)</f>
        <v>0</v>
      </c>
      <c r="H2620" s="171"/>
      <c r="I2620" s="172">
        <f>ROUND(E2620*H2620,2)</f>
        <v>0</v>
      </c>
      <c r="J2620" s="171"/>
      <c r="K2620" s="172">
        <f>ROUND(E2620*J2620,2)</f>
        <v>0</v>
      </c>
      <c r="L2620" s="172">
        <v>21</v>
      </c>
      <c r="M2620" s="172">
        <f>G2620*(1+L2620/100)</f>
        <v>0</v>
      </c>
      <c r="N2620" s="172">
        <v>0</v>
      </c>
      <c r="O2620" s="172">
        <f>ROUND(E2620*N2620,2)</f>
        <v>0</v>
      </c>
      <c r="P2620" s="172">
        <v>0</v>
      </c>
      <c r="Q2620" s="172">
        <f>ROUND(E2620*P2620,2)</f>
        <v>0</v>
      </c>
      <c r="R2620" s="172"/>
      <c r="S2620" s="172" t="s">
        <v>221</v>
      </c>
      <c r="T2620" s="173" t="s">
        <v>185</v>
      </c>
      <c r="U2620" s="159">
        <v>0</v>
      </c>
      <c r="V2620" s="159">
        <f>ROUND(E2620*U2620,2)</f>
        <v>0</v>
      </c>
      <c r="W2620" s="159"/>
      <c r="X2620" s="150"/>
      <c r="Y2620" s="150"/>
      <c r="Z2620" s="150"/>
      <c r="AA2620" s="150"/>
      <c r="AB2620" s="150"/>
      <c r="AC2620" s="150"/>
      <c r="AD2620" s="150"/>
      <c r="AE2620" s="150"/>
      <c r="AF2620" s="150"/>
      <c r="AG2620" s="150" t="s">
        <v>241</v>
      </c>
      <c r="AH2620" s="150"/>
      <c r="AI2620" s="150"/>
      <c r="AJ2620" s="150"/>
      <c r="AK2620" s="150"/>
      <c r="AL2620" s="150"/>
      <c r="AM2620" s="150"/>
      <c r="AN2620" s="150"/>
      <c r="AO2620" s="150"/>
      <c r="AP2620" s="150"/>
      <c r="AQ2620" s="150"/>
      <c r="AR2620" s="150"/>
      <c r="AS2620" s="150"/>
      <c r="AT2620" s="150"/>
      <c r="AU2620" s="150"/>
      <c r="AV2620" s="150"/>
      <c r="AW2620" s="150"/>
      <c r="AX2620" s="150"/>
      <c r="AY2620" s="150"/>
      <c r="AZ2620" s="150"/>
      <c r="BA2620" s="150"/>
      <c r="BB2620" s="150"/>
      <c r="BC2620" s="150"/>
      <c r="BD2620" s="150"/>
      <c r="BE2620" s="150"/>
      <c r="BF2620" s="150"/>
      <c r="BG2620" s="150"/>
      <c r="BH2620" s="150"/>
    </row>
    <row r="2621" spans="1:60" outlineLevel="1" x14ac:dyDescent="0.2">
      <c r="A2621" s="157"/>
      <c r="B2621" s="158"/>
      <c r="C2621" s="197" t="s">
        <v>1500</v>
      </c>
      <c r="D2621" s="188"/>
      <c r="E2621" s="189"/>
      <c r="F2621" s="159"/>
      <c r="G2621" s="159"/>
      <c r="H2621" s="159"/>
      <c r="I2621" s="159"/>
      <c r="J2621" s="159"/>
      <c r="K2621" s="159"/>
      <c r="L2621" s="159"/>
      <c r="M2621" s="159"/>
      <c r="N2621" s="159"/>
      <c r="O2621" s="159"/>
      <c r="P2621" s="159"/>
      <c r="Q2621" s="159"/>
      <c r="R2621" s="159"/>
      <c r="S2621" s="159"/>
      <c r="T2621" s="159"/>
      <c r="U2621" s="159"/>
      <c r="V2621" s="159"/>
      <c r="W2621" s="159"/>
      <c r="X2621" s="150"/>
      <c r="Y2621" s="150"/>
      <c r="Z2621" s="150"/>
      <c r="AA2621" s="150"/>
      <c r="AB2621" s="150"/>
      <c r="AC2621" s="150"/>
      <c r="AD2621" s="150"/>
      <c r="AE2621" s="150"/>
      <c r="AF2621" s="150"/>
      <c r="AG2621" s="150" t="s">
        <v>245</v>
      </c>
      <c r="AH2621" s="150">
        <v>0</v>
      </c>
      <c r="AI2621" s="150"/>
      <c r="AJ2621" s="150"/>
      <c r="AK2621" s="150"/>
      <c r="AL2621" s="150"/>
      <c r="AM2621" s="150"/>
      <c r="AN2621" s="150"/>
      <c r="AO2621" s="150"/>
      <c r="AP2621" s="150"/>
      <c r="AQ2621" s="150"/>
      <c r="AR2621" s="150"/>
      <c r="AS2621" s="150"/>
      <c r="AT2621" s="150"/>
      <c r="AU2621" s="150"/>
      <c r="AV2621" s="150"/>
      <c r="AW2621" s="150"/>
      <c r="AX2621" s="150"/>
      <c r="AY2621" s="150"/>
      <c r="AZ2621" s="150"/>
      <c r="BA2621" s="150"/>
      <c r="BB2621" s="150"/>
      <c r="BC2621" s="150"/>
      <c r="BD2621" s="150"/>
      <c r="BE2621" s="150"/>
      <c r="BF2621" s="150"/>
      <c r="BG2621" s="150"/>
      <c r="BH2621" s="150"/>
    </row>
    <row r="2622" spans="1:60" outlineLevel="1" x14ac:dyDescent="0.2">
      <c r="A2622" s="157"/>
      <c r="B2622" s="158"/>
      <c r="C2622" s="197" t="s">
        <v>1501</v>
      </c>
      <c r="D2622" s="188"/>
      <c r="E2622" s="189">
        <v>138.16</v>
      </c>
      <c r="F2622" s="159"/>
      <c r="G2622" s="159"/>
      <c r="H2622" s="159"/>
      <c r="I2622" s="159"/>
      <c r="J2622" s="159"/>
      <c r="K2622" s="159"/>
      <c r="L2622" s="159"/>
      <c r="M2622" s="159"/>
      <c r="N2622" s="159"/>
      <c r="O2622" s="159"/>
      <c r="P2622" s="159"/>
      <c r="Q2622" s="159"/>
      <c r="R2622" s="159"/>
      <c r="S2622" s="159"/>
      <c r="T2622" s="159"/>
      <c r="U2622" s="159"/>
      <c r="V2622" s="159"/>
      <c r="W2622" s="159"/>
      <c r="X2622" s="150"/>
      <c r="Y2622" s="150"/>
      <c r="Z2622" s="150"/>
      <c r="AA2622" s="150"/>
      <c r="AB2622" s="150"/>
      <c r="AC2622" s="150"/>
      <c r="AD2622" s="150"/>
      <c r="AE2622" s="150"/>
      <c r="AF2622" s="150"/>
      <c r="AG2622" s="150" t="s">
        <v>245</v>
      </c>
      <c r="AH2622" s="150">
        <v>0</v>
      </c>
      <c r="AI2622" s="150"/>
      <c r="AJ2622" s="150"/>
      <c r="AK2622" s="150"/>
      <c r="AL2622" s="150"/>
      <c r="AM2622" s="150"/>
      <c r="AN2622" s="150"/>
      <c r="AO2622" s="150"/>
      <c r="AP2622" s="150"/>
      <c r="AQ2622" s="150"/>
      <c r="AR2622" s="150"/>
      <c r="AS2622" s="150"/>
      <c r="AT2622" s="150"/>
      <c r="AU2622" s="150"/>
      <c r="AV2622" s="150"/>
      <c r="AW2622" s="150"/>
      <c r="AX2622" s="150"/>
      <c r="AY2622" s="150"/>
      <c r="AZ2622" s="150"/>
      <c r="BA2622" s="150"/>
      <c r="BB2622" s="150"/>
      <c r="BC2622" s="150"/>
      <c r="BD2622" s="150"/>
      <c r="BE2622" s="150"/>
      <c r="BF2622" s="150"/>
      <c r="BG2622" s="150"/>
      <c r="BH2622" s="150"/>
    </row>
    <row r="2623" spans="1:60" outlineLevel="1" x14ac:dyDescent="0.2">
      <c r="A2623" s="157"/>
      <c r="B2623" s="158"/>
      <c r="C2623" s="197" t="s">
        <v>1502</v>
      </c>
      <c r="D2623" s="188"/>
      <c r="E2623" s="189">
        <v>542.52</v>
      </c>
      <c r="F2623" s="159"/>
      <c r="G2623" s="159"/>
      <c r="H2623" s="159"/>
      <c r="I2623" s="159"/>
      <c r="J2623" s="159"/>
      <c r="K2623" s="159"/>
      <c r="L2623" s="159"/>
      <c r="M2623" s="159"/>
      <c r="N2623" s="159"/>
      <c r="O2623" s="159"/>
      <c r="P2623" s="159"/>
      <c r="Q2623" s="159"/>
      <c r="R2623" s="159"/>
      <c r="S2623" s="159"/>
      <c r="T2623" s="159"/>
      <c r="U2623" s="159"/>
      <c r="V2623" s="159"/>
      <c r="W2623" s="159"/>
      <c r="X2623" s="150"/>
      <c r="Y2623" s="150"/>
      <c r="Z2623" s="150"/>
      <c r="AA2623" s="150"/>
      <c r="AB2623" s="150"/>
      <c r="AC2623" s="150"/>
      <c r="AD2623" s="150"/>
      <c r="AE2623" s="150"/>
      <c r="AF2623" s="150"/>
      <c r="AG2623" s="150" t="s">
        <v>245</v>
      </c>
      <c r="AH2623" s="150">
        <v>0</v>
      </c>
      <c r="AI2623" s="150"/>
      <c r="AJ2623" s="150"/>
      <c r="AK2623" s="150"/>
      <c r="AL2623" s="150"/>
      <c r="AM2623" s="150"/>
      <c r="AN2623" s="150"/>
      <c r="AO2623" s="150"/>
      <c r="AP2623" s="150"/>
      <c r="AQ2623" s="150"/>
      <c r="AR2623" s="150"/>
      <c r="AS2623" s="150"/>
      <c r="AT2623" s="150"/>
      <c r="AU2623" s="150"/>
      <c r="AV2623" s="150"/>
      <c r="AW2623" s="150"/>
      <c r="AX2623" s="150"/>
      <c r="AY2623" s="150"/>
      <c r="AZ2623" s="150"/>
      <c r="BA2623" s="150"/>
      <c r="BB2623" s="150"/>
      <c r="BC2623" s="150"/>
      <c r="BD2623" s="150"/>
      <c r="BE2623" s="150"/>
      <c r="BF2623" s="150"/>
      <c r="BG2623" s="150"/>
      <c r="BH2623" s="150"/>
    </row>
    <row r="2624" spans="1:60" outlineLevel="1" x14ac:dyDescent="0.2">
      <c r="A2624" s="157"/>
      <c r="B2624" s="158"/>
      <c r="C2624" s="197" t="s">
        <v>1503</v>
      </c>
      <c r="D2624" s="188"/>
      <c r="E2624" s="189">
        <v>414.48</v>
      </c>
      <c r="F2624" s="159"/>
      <c r="G2624" s="159"/>
      <c r="H2624" s="159"/>
      <c r="I2624" s="159"/>
      <c r="J2624" s="159"/>
      <c r="K2624" s="159"/>
      <c r="L2624" s="159"/>
      <c r="M2624" s="159"/>
      <c r="N2624" s="159"/>
      <c r="O2624" s="159"/>
      <c r="P2624" s="159"/>
      <c r="Q2624" s="159"/>
      <c r="R2624" s="159"/>
      <c r="S2624" s="159"/>
      <c r="T2624" s="159"/>
      <c r="U2624" s="159"/>
      <c r="V2624" s="159"/>
      <c r="W2624" s="159"/>
      <c r="X2624" s="150"/>
      <c r="Y2624" s="150"/>
      <c r="Z2624" s="150"/>
      <c r="AA2624" s="150"/>
      <c r="AB2624" s="150"/>
      <c r="AC2624" s="150"/>
      <c r="AD2624" s="150"/>
      <c r="AE2624" s="150"/>
      <c r="AF2624" s="150"/>
      <c r="AG2624" s="150" t="s">
        <v>245</v>
      </c>
      <c r="AH2624" s="150">
        <v>0</v>
      </c>
      <c r="AI2624" s="150"/>
      <c r="AJ2624" s="150"/>
      <c r="AK2624" s="150"/>
      <c r="AL2624" s="150"/>
      <c r="AM2624" s="150"/>
      <c r="AN2624" s="150"/>
      <c r="AO2624" s="150"/>
      <c r="AP2624" s="150"/>
      <c r="AQ2624" s="150"/>
      <c r="AR2624" s="150"/>
      <c r="AS2624" s="150"/>
      <c r="AT2624" s="150"/>
      <c r="AU2624" s="150"/>
      <c r="AV2624" s="150"/>
      <c r="AW2624" s="150"/>
      <c r="AX2624" s="150"/>
      <c r="AY2624" s="150"/>
      <c r="AZ2624" s="150"/>
      <c r="BA2624" s="150"/>
      <c r="BB2624" s="150"/>
      <c r="BC2624" s="150"/>
      <c r="BD2624" s="150"/>
      <c r="BE2624" s="150"/>
      <c r="BF2624" s="150"/>
      <c r="BG2624" s="150"/>
      <c r="BH2624" s="150"/>
    </row>
    <row r="2625" spans="1:60" ht="22.5" outlineLevel="1" x14ac:dyDescent="0.2">
      <c r="A2625" s="167">
        <v>129</v>
      </c>
      <c r="B2625" s="168" t="s">
        <v>1504</v>
      </c>
      <c r="C2625" s="184" t="s">
        <v>1505</v>
      </c>
      <c r="D2625" s="169" t="s">
        <v>1159</v>
      </c>
      <c r="E2625" s="170">
        <v>5235.4938899999997</v>
      </c>
      <c r="F2625" s="171"/>
      <c r="G2625" s="172">
        <f>ROUND(E2625*F2625,2)</f>
        <v>0</v>
      </c>
      <c r="H2625" s="171"/>
      <c r="I2625" s="172">
        <f>ROUND(E2625*H2625,2)</f>
        <v>0</v>
      </c>
      <c r="J2625" s="171"/>
      <c r="K2625" s="172">
        <f>ROUND(E2625*J2625,2)</f>
        <v>0</v>
      </c>
      <c r="L2625" s="172">
        <v>21</v>
      </c>
      <c r="M2625" s="172">
        <f>G2625*(1+L2625/100)</f>
        <v>0</v>
      </c>
      <c r="N2625" s="172">
        <v>0</v>
      </c>
      <c r="O2625" s="172">
        <f>ROUND(E2625*N2625,2)</f>
        <v>0</v>
      </c>
      <c r="P2625" s="172">
        <v>0</v>
      </c>
      <c r="Q2625" s="172">
        <f>ROUND(E2625*P2625,2)</f>
        <v>0</v>
      </c>
      <c r="R2625" s="172" t="s">
        <v>240</v>
      </c>
      <c r="S2625" s="172" t="s">
        <v>184</v>
      </c>
      <c r="T2625" s="173" t="s">
        <v>184</v>
      </c>
      <c r="U2625" s="159">
        <v>0.01</v>
      </c>
      <c r="V2625" s="159">
        <f>ROUND(E2625*U2625,2)</f>
        <v>52.35</v>
      </c>
      <c r="W2625" s="159"/>
      <c r="X2625" s="150"/>
      <c r="Y2625" s="150"/>
      <c r="Z2625" s="150"/>
      <c r="AA2625" s="150"/>
      <c r="AB2625" s="150"/>
      <c r="AC2625" s="150"/>
      <c r="AD2625" s="150"/>
      <c r="AE2625" s="150"/>
      <c r="AF2625" s="150"/>
      <c r="AG2625" s="150" t="s">
        <v>1506</v>
      </c>
      <c r="AH2625" s="150"/>
      <c r="AI2625" s="150"/>
      <c r="AJ2625" s="150"/>
      <c r="AK2625" s="150"/>
      <c r="AL2625" s="150"/>
      <c r="AM2625" s="150"/>
      <c r="AN2625" s="150"/>
      <c r="AO2625" s="150"/>
      <c r="AP2625" s="150"/>
      <c r="AQ2625" s="150"/>
      <c r="AR2625" s="150"/>
      <c r="AS2625" s="150"/>
      <c r="AT2625" s="150"/>
      <c r="AU2625" s="150"/>
      <c r="AV2625" s="150"/>
      <c r="AW2625" s="150"/>
      <c r="AX2625" s="150"/>
      <c r="AY2625" s="150"/>
      <c r="AZ2625" s="150"/>
      <c r="BA2625" s="150"/>
      <c r="BB2625" s="150"/>
      <c r="BC2625" s="150"/>
      <c r="BD2625" s="150"/>
      <c r="BE2625" s="150"/>
      <c r="BF2625" s="150"/>
      <c r="BG2625" s="150"/>
      <c r="BH2625" s="150"/>
    </row>
    <row r="2626" spans="1:60" outlineLevel="1" x14ac:dyDescent="0.2">
      <c r="A2626" s="157"/>
      <c r="B2626" s="158"/>
      <c r="C2626" s="197" t="s">
        <v>1507</v>
      </c>
      <c r="D2626" s="188"/>
      <c r="E2626" s="189"/>
      <c r="F2626" s="159"/>
      <c r="G2626" s="159"/>
      <c r="H2626" s="159"/>
      <c r="I2626" s="159"/>
      <c r="J2626" s="159"/>
      <c r="K2626" s="159"/>
      <c r="L2626" s="159"/>
      <c r="M2626" s="159"/>
      <c r="N2626" s="159"/>
      <c r="O2626" s="159"/>
      <c r="P2626" s="159"/>
      <c r="Q2626" s="159"/>
      <c r="R2626" s="159"/>
      <c r="S2626" s="159"/>
      <c r="T2626" s="159"/>
      <c r="U2626" s="159"/>
      <c r="V2626" s="159"/>
      <c r="W2626" s="159"/>
      <c r="X2626" s="150"/>
      <c r="Y2626" s="150"/>
      <c r="Z2626" s="150"/>
      <c r="AA2626" s="150"/>
      <c r="AB2626" s="150"/>
      <c r="AC2626" s="150"/>
      <c r="AD2626" s="150"/>
      <c r="AE2626" s="150"/>
      <c r="AF2626" s="150"/>
      <c r="AG2626" s="150" t="s">
        <v>245</v>
      </c>
      <c r="AH2626" s="150">
        <v>0</v>
      </c>
      <c r="AI2626" s="150"/>
      <c r="AJ2626" s="150"/>
      <c r="AK2626" s="150"/>
      <c r="AL2626" s="150"/>
      <c r="AM2626" s="150"/>
      <c r="AN2626" s="150"/>
      <c r="AO2626" s="150"/>
      <c r="AP2626" s="150"/>
      <c r="AQ2626" s="150"/>
      <c r="AR2626" s="150"/>
      <c r="AS2626" s="150"/>
      <c r="AT2626" s="150"/>
      <c r="AU2626" s="150"/>
      <c r="AV2626" s="150"/>
      <c r="AW2626" s="150"/>
      <c r="AX2626" s="150"/>
      <c r="AY2626" s="150"/>
      <c r="AZ2626" s="150"/>
      <c r="BA2626" s="150"/>
      <c r="BB2626" s="150"/>
      <c r="BC2626" s="150"/>
      <c r="BD2626" s="150"/>
      <c r="BE2626" s="150"/>
      <c r="BF2626" s="150"/>
      <c r="BG2626" s="150"/>
      <c r="BH2626" s="150"/>
    </row>
    <row r="2627" spans="1:60" outlineLevel="1" x14ac:dyDescent="0.2">
      <c r="A2627" s="157"/>
      <c r="B2627" s="158"/>
      <c r="C2627" s="197" t="s">
        <v>1508</v>
      </c>
      <c r="D2627" s="188"/>
      <c r="E2627" s="189"/>
      <c r="F2627" s="159"/>
      <c r="G2627" s="159"/>
      <c r="H2627" s="159"/>
      <c r="I2627" s="159"/>
      <c r="J2627" s="159"/>
      <c r="K2627" s="159"/>
      <c r="L2627" s="159"/>
      <c r="M2627" s="159"/>
      <c r="N2627" s="159"/>
      <c r="O2627" s="159"/>
      <c r="P2627" s="159"/>
      <c r="Q2627" s="159"/>
      <c r="R2627" s="159"/>
      <c r="S2627" s="159"/>
      <c r="T2627" s="159"/>
      <c r="U2627" s="159"/>
      <c r="V2627" s="159"/>
      <c r="W2627" s="159"/>
      <c r="X2627" s="150"/>
      <c r="Y2627" s="150"/>
      <c r="Z2627" s="150"/>
      <c r="AA2627" s="150"/>
      <c r="AB2627" s="150"/>
      <c r="AC2627" s="150"/>
      <c r="AD2627" s="150"/>
      <c r="AE2627" s="150"/>
      <c r="AF2627" s="150"/>
      <c r="AG2627" s="150" t="s">
        <v>245</v>
      </c>
      <c r="AH2627" s="150">
        <v>0</v>
      </c>
      <c r="AI2627" s="150"/>
      <c r="AJ2627" s="150"/>
      <c r="AK2627" s="150"/>
      <c r="AL2627" s="150"/>
      <c r="AM2627" s="150"/>
      <c r="AN2627" s="150"/>
      <c r="AO2627" s="150"/>
      <c r="AP2627" s="150"/>
      <c r="AQ2627" s="150"/>
      <c r="AR2627" s="150"/>
      <c r="AS2627" s="150"/>
      <c r="AT2627" s="150"/>
      <c r="AU2627" s="150"/>
      <c r="AV2627" s="150"/>
      <c r="AW2627" s="150"/>
      <c r="AX2627" s="150"/>
      <c r="AY2627" s="150"/>
      <c r="AZ2627" s="150"/>
      <c r="BA2627" s="150"/>
      <c r="BB2627" s="150"/>
      <c r="BC2627" s="150"/>
      <c r="BD2627" s="150"/>
      <c r="BE2627" s="150"/>
      <c r="BF2627" s="150"/>
      <c r="BG2627" s="150"/>
      <c r="BH2627" s="150"/>
    </row>
    <row r="2628" spans="1:60" outlineLevel="1" x14ac:dyDescent="0.2">
      <c r="A2628" s="157"/>
      <c r="B2628" s="158"/>
      <c r="C2628" s="197" t="s">
        <v>1509</v>
      </c>
      <c r="D2628" s="188"/>
      <c r="E2628" s="189">
        <v>5235.4938899999997</v>
      </c>
      <c r="F2628" s="159"/>
      <c r="G2628" s="159"/>
      <c r="H2628" s="159"/>
      <c r="I2628" s="159"/>
      <c r="J2628" s="159"/>
      <c r="K2628" s="159"/>
      <c r="L2628" s="159"/>
      <c r="M2628" s="159"/>
      <c r="N2628" s="159"/>
      <c r="O2628" s="159"/>
      <c r="P2628" s="159"/>
      <c r="Q2628" s="159"/>
      <c r="R2628" s="159"/>
      <c r="S2628" s="159"/>
      <c r="T2628" s="159"/>
      <c r="U2628" s="159"/>
      <c r="V2628" s="159"/>
      <c r="W2628" s="159"/>
      <c r="X2628" s="150"/>
      <c r="Y2628" s="150"/>
      <c r="Z2628" s="150"/>
      <c r="AA2628" s="150"/>
      <c r="AB2628" s="150"/>
      <c r="AC2628" s="150"/>
      <c r="AD2628" s="150"/>
      <c r="AE2628" s="150"/>
      <c r="AF2628" s="150"/>
      <c r="AG2628" s="150" t="s">
        <v>245</v>
      </c>
      <c r="AH2628" s="150">
        <v>0</v>
      </c>
      <c r="AI2628" s="150"/>
      <c r="AJ2628" s="150"/>
      <c r="AK2628" s="150"/>
      <c r="AL2628" s="150"/>
      <c r="AM2628" s="150"/>
      <c r="AN2628" s="150"/>
      <c r="AO2628" s="150"/>
      <c r="AP2628" s="150"/>
      <c r="AQ2628" s="150"/>
      <c r="AR2628" s="150"/>
      <c r="AS2628" s="150"/>
      <c r="AT2628" s="150"/>
      <c r="AU2628" s="150"/>
      <c r="AV2628" s="150"/>
      <c r="AW2628" s="150"/>
      <c r="AX2628" s="150"/>
      <c r="AY2628" s="150"/>
      <c r="AZ2628" s="150"/>
      <c r="BA2628" s="150"/>
      <c r="BB2628" s="150"/>
      <c r="BC2628" s="150"/>
      <c r="BD2628" s="150"/>
      <c r="BE2628" s="150"/>
      <c r="BF2628" s="150"/>
      <c r="BG2628" s="150"/>
      <c r="BH2628" s="150"/>
    </row>
    <row r="2629" spans="1:60" ht="22.5" outlineLevel="1" x14ac:dyDescent="0.2">
      <c r="A2629" s="167">
        <v>130</v>
      </c>
      <c r="B2629" s="168" t="s">
        <v>1510</v>
      </c>
      <c r="C2629" s="184" t="s">
        <v>1511</v>
      </c>
      <c r="D2629" s="169" t="s">
        <v>1159</v>
      </c>
      <c r="E2629" s="170">
        <v>83767.902249999999</v>
      </c>
      <c r="F2629" s="171"/>
      <c r="G2629" s="172">
        <f>ROUND(E2629*F2629,2)</f>
        <v>0</v>
      </c>
      <c r="H2629" s="171"/>
      <c r="I2629" s="172">
        <f>ROUND(E2629*H2629,2)</f>
        <v>0</v>
      </c>
      <c r="J2629" s="171"/>
      <c r="K2629" s="172">
        <f>ROUND(E2629*J2629,2)</f>
        <v>0</v>
      </c>
      <c r="L2629" s="172">
        <v>21</v>
      </c>
      <c r="M2629" s="172">
        <f>G2629*(1+L2629/100)</f>
        <v>0</v>
      </c>
      <c r="N2629" s="172">
        <v>0</v>
      </c>
      <c r="O2629" s="172">
        <f>ROUND(E2629*N2629,2)</f>
        <v>0</v>
      </c>
      <c r="P2629" s="172">
        <v>0</v>
      </c>
      <c r="Q2629" s="172">
        <f>ROUND(E2629*P2629,2)</f>
        <v>0</v>
      </c>
      <c r="R2629" s="172" t="s">
        <v>240</v>
      </c>
      <c r="S2629" s="172" t="s">
        <v>184</v>
      </c>
      <c r="T2629" s="173" t="s">
        <v>184</v>
      </c>
      <c r="U2629" s="159">
        <v>0</v>
      </c>
      <c r="V2629" s="159">
        <f>ROUND(E2629*U2629,2)</f>
        <v>0</v>
      </c>
      <c r="W2629" s="159"/>
      <c r="X2629" s="150"/>
      <c r="Y2629" s="150"/>
      <c r="Z2629" s="150"/>
      <c r="AA2629" s="150"/>
      <c r="AB2629" s="150"/>
      <c r="AC2629" s="150"/>
      <c r="AD2629" s="150"/>
      <c r="AE2629" s="150"/>
      <c r="AF2629" s="150"/>
      <c r="AG2629" s="150" t="s">
        <v>1506</v>
      </c>
      <c r="AH2629" s="150"/>
      <c r="AI2629" s="150"/>
      <c r="AJ2629" s="150"/>
      <c r="AK2629" s="150"/>
      <c r="AL2629" s="150"/>
      <c r="AM2629" s="150"/>
      <c r="AN2629" s="150"/>
      <c r="AO2629" s="150"/>
      <c r="AP2629" s="150"/>
      <c r="AQ2629" s="150"/>
      <c r="AR2629" s="150"/>
      <c r="AS2629" s="150"/>
      <c r="AT2629" s="150"/>
      <c r="AU2629" s="150"/>
      <c r="AV2629" s="150"/>
      <c r="AW2629" s="150"/>
      <c r="AX2629" s="150"/>
      <c r="AY2629" s="150"/>
      <c r="AZ2629" s="150"/>
      <c r="BA2629" s="150"/>
      <c r="BB2629" s="150"/>
      <c r="BC2629" s="150"/>
      <c r="BD2629" s="150"/>
      <c r="BE2629" s="150"/>
      <c r="BF2629" s="150"/>
      <c r="BG2629" s="150"/>
      <c r="BH2629" s="150"/>
    </row>
    <row r="2630" spans="1:60" outlineLevel="1" x14ac:dyDescent="0.2">
      <c r="A2630" s="157"/>
      <c r="B2630" s="158"/>
      <c r="C2630" s="197" t="s">
        <v>1507</v>
      </c>
      <c r="D2630" s="188"/>
      <c r="E2630" s="189"/>
      <c r="F2630" s="159"/>
      <c r="G2630" s="159"/>
      <c r="H2630" s="159"/>
      <c r="I2630" s="159"/>
      <c r="J2630" s="159"/>
      <c r="K2630" s="159"/>
      <c r="L2630" s="159"/>
      <c r="M2630" s="159"/>
      <c r="N2630" s="159"/>
      <c r="O2630" s="159"/>
      <c r="P2630" s="159"/>
      <c r="Q2630" s="159"/>
      <c r="R2630" s="159"/>
      <c r="S2630" s="159"/>
      <c r="T2630" s="159"/>
      <c r="U2630" s="159"/>
      <c r="V2630" s="159"/>
      <c r="W2630" s="159"/>
      <c r="X2630" s="150"/>
      <c r="Y2630" s="150"/>
      <c r="Z2630" s="150"/>
      <c r="AA2630" s="150"/>
      <c r="AB2630" s="150"/>
      <c r="AC2630" s="150"/>
      <c r="AD2630" s="150"/>
      <c r="AE2630" s="150"/>
      <c r="AF2630" s="150"/>
      <c r="AG2630" s="150" t="s">
        <v>245</v>
      </c>
      <c r="AH2630" s="150">
        <v>0</v>
      </c>
      <c r="AI2630" s="150"/>
      <c r="AJ2630" s="150"/>
      <c r="AK2630" s="150"/>
      <c r="AL2630" s="150"/>
      <c r="AM2630" s="150"/>
      <c r="AN2630" s="150"/>
      <c r="AO2630" s="150"/>
      <c r="AP2630" s="150"/>
      <c r="AQ2630" s="150"/>
      <c r="AR2630" s="150"/>
      <c r="AS2630" s="150"/>
      <c r="AT2630" s="150"/>
      <c r="AU2630" s="150"/>
      <c r="AV2630" s="150"/>
      <c r="AW2630" s="150"/>
      <c r="AX2630" s="150"/>
      <c r="AY2630" s="150"/>
      <c r="AZ2630" s="150"/>
      <c r="BA2630" s="150"/>
      <c r="BB2630" s="150"/>
      <c r="BC2630" s="150"/>
      <c r="BD2630" s="150"/>
      <c r="BE2630" s="150"/>
      <c r="BF2630" s="150"/>
      <c r="BG2630" s="150"/>
      <c r="BH2630" s="150"/>
    </row>
    <row r="2631" spans="1:60" outlineLevel="1" x14ac:dyDescent="0.2">
      <c r="A2631" s="157"/>
      <c r="B2631" s="158"/>
      <c r="C2631" s="197" t="s">
        <v>1508</v>
      </c>
      <c r="D2631" s="188"/>
      <c r="E2631" s="189"/>
      <c r="F2631" s="159"/>
      <c r="G2631" s="159"/>
      <c r="H2631" s="159"/>
      <c r="I2631" s="159"/>
      <c r="J2631" s="159"/>
      <c r="K2631" s="159"/>
      <c r="L2631" s="159"/>
      <c r="M2631" s="159"/>
      <c r="N2631" s="159"/>
      <c r="O2631" s="159"/>
      <c r="P2631" s="159"/>
      <c r="Q2631" s="159"/>
      <c r="R2631" s="159"/>
      <c r="S2631" s="159"/>
      <c r="T2631" s="159"/>
      <c r="U2631" s="159"/>
      <c r="V2631" s="159"/>
      <c r="W2631" s="159"/>
      <c r="X2631" s="150"/>
      <c r="Y2631" s="150"/>
      <c r="Z2631" s="150"/>
      <c r="AA2631" s="150"/>
      <c r="AB2631" s="150"/>
      <c r="AC2631" s="150"/>
      <c r="AD2631" s="150"/>
      <c r="AE2631" s="150"/>
      <c r="AF2631" s="150"/>
      <c r="AG2631" s="150" t="s">
        <v>245</v>
      </c>
      <c r="AH2631" s="150">
        <v>0</v>
      </c>
      <c r="AI2631" s="150"/>
      <c r="AJ2631" s="150"/>
      <c r="AK2631" s="150"/>
      <c r="AL2631" s="150"/>
      <c r="AM2631" s="150"/>
      <c r="AN2631" s="150"/>
      <c r="AO2631" s="150"/>
      <c r="AP2631" s="150"/>
      <c r="AQ2631" s="150"/>
      <c r="AR2631" s="150"/>
      <c r="AS2631" s="150"/>
      <c r="AT2631" s="150"/>
      <c r="AU2631" s="150"/>
      <c r="AV2631" s="150"/>
      <c r="AW2631" s="150"/>
      <c r="AX2631" s="150"/>
      <c r="AY2631" s="150"/>
      <c r="AZ2631" s="150"/>
      <c r="BA2631" s="150"/>
      <c r="BB2631" s="150"/>
      <c r="BC2631" s="150"/>
      <c r="BD2631" s="150"/>
      <c r="BE2631" s="150"/>
      <c r="BF2631" s="150"/>
      <c r="BG2631" s="150"/>
      <c r="BH2631" s="150"/>
    </row>
    <row r="2632" spans="1:60" outlineLevel="1" x14ac:dyDescent="0.2">
      <c r="A2632" s="157"/>
      <c r="B2632" s="158"/>
      <c r="C2632" s="197" t="s">
        <v>1512</v>
      </c>
      <c r="D2632" s="188"/>
      <c r="E2632" s="189">
        <v>83767.902249999999</v>
      </c>
      <c r="F2632" s="159"/>
      <c r="G2632" s="159"/>
      <c r="H2632" s="159"/>
      <c r="I2632" s="159"/>
      <c r="J2632" s="159"/>
      <c r="K2632" s="159"/>
      <c r="L2632" s="159"/>
      <c r="M2632" s="159"/>
      <c r="N2632" s="159"/>
      <c r="O2632" s="159"/>
      <c r="P2632" s="159"/>
      <c r="Q2632" s="159"/>
      <c r="R2632" s="159"/>
      <c r="S2632" s="159"/>
      <c r="T2632" s="159"/>
      <c r="U2632" s="159"/>
      <c r="V2632" s="159"/>
      <c r="W2632" s="159"/>
      <c r="X2632" s="150"/>
      <c r="Y2632" s="150"/>
      <c r="Z2632" s="150"/>
      <c r="AA2632" s="150"/>
      <c r="AB2632" s="150"/>
      <c r="AC2632" s="150"/>
      <c r="AD2632" s="150"/>
      <c r="AE2632" s="150"/>
      <c r="AF2632" s="150"/>
      <c r="AG2632" s="150" t="s">
        <v>245</v>
      </c>
      <c r="AH2632" s="150">
        <v>0</v>
      </c>
      <c r="AI2632" s="150"/>
      <c r="AJ2632" s="150"/>
      <c r="AK2632" s="150"/>
      <c r="AL2632" s="150"/>
      <c r="AM2632" s="150"/>
      <c r="AN2632" s="150"/>
      <c r="AO2632" s="150"/>
      <c r="AP2632" s="150"/>
      <c r="AQ2632" s="150"/>
      <c r="AR2632" s="150"/>
      <c r="AS2632" s="150"/>
      <c r="AT2632" s="150"/>
      <c r="AU2632" s="150"/>
      <c r="AV2632" s="150"/>
      <c r="AW2632" s="150"/>
      <c r="AX2632" s="150"/>
      <c r="AY2632" s="150"/>
      <c r="AZ2632" s="150"/>
      <c r="BA2632" s="150"/>
      <c r="BB2632" s="150"/>
      <c r="BC2632" s="150"/>
      <c r="BD2632" s="150"/>
      <c r="BE2632" s="150"/>
      <c r="BF2632" s="150"/>
      <c r="BG2632" s="150"/>
      <c r="BH2632" s="150"/>
    </row>
    <row r="2633" spans="1:60" outlineLevel="1" x14ac:dyDescent="0.2">
      <c r="A2633" s="167">
        <v>131</v>
      </c>
      <c r="B2633" s="168" t="s">
        <v>1513</v>
      </c>
      <c r="C2633" s="184" t="s">
        <v>1514</v>
      </c>
      <c r="D2633" s="169" t="s">
        <v>1159</v>
      </c>
      <c r="E2633" s="170">
        <v>5235.4938899999997</v>
      </c>
      <c r="F2633" s="171"/>
      <c r="G2633" s="172">
        <f>ROUND(E2633*F2633,2)</f>
        <v>0</v>
      </c>
      <c r="H2633" s="171"/>
      <c r="I2633" s="172">
        <f>ROUND(E2633*H2633,2)</f>
        <v>0</v>
      </c>
      <c r="J2633" s="171"/>
      <c r="K2633" s="172">
        <f>ROUND(E2633*J2633,2)</f>
        <v>0</v>
      </c>
      <c r="L2633" s="172">
        <v>21</v>
      </c>
      <c r="M2633" s="172">
        <f>G2633*(1+L2633/100)</f>
        <v>0</v>
      </c>
      <c r="N2633" s="172">
        <v>0</v>
      </c>
      <c r="O2633" s="172">
        <f>ROUND(E2633*N2633,2)</f>
        <v>0</v>
      </c>
      <c r="P2633" s="172">
        <v>0</v>
      </c>
      <c r="Q2633" s="172">
        <f>ROUND(E2633*P2633,2)</f>
        <v>0</v>
      </c>
      <c r="R2633" s="172" t="s">
        <v>240</v>
      </c>
      <c r="S2633" s="172" t="s">
        <v>184</v>
      </c>
      <c r="T2633" s="173" t="s">
        <v>184</v>
      </c>
      <c r="U2633" s="159">
        <v>9.9000000000000005E-2</v>
      </c>
      <c r="V2633" s="159">
        <f>ROUND(E2633*U2633,2)</f>
        <v>518.30999999999995</v>
      </c>
      <c r="W2633" s="159"/>
      <c r="X2633" s="150"/>
      <c r="Y2633" s="150"/>
      <c r="Z2633" s="150"/>
      <c r="AA2633" s="150"/>
      <c r="AB2633" s="150"/>
      <c r="AC2633" s="150"/>
      <c r="AD2633" s="150"/>
      <c r="AE2633" s="150"/>
      <c r="AF2633" s="150"/>
      <c r="AG2633" s="150" t="s">
        <v>1506</v>
      </c>
      <c r="AH2633" s="150"/>
      <c r="AI2633" s="150"/>
      <c r="AJ2633" s="150"/>
      <c r="AK2633" s="150"/>
      <c r="AL2633" s="150"/>
      <c r="AM2633" s="150"/>
      <c r="AN2633" s="150"/>
      <c r="AO2633" s="150"/>
      <c r="AP2633" s="150"/>
      <c r="AQ2633" s="150"/>
      <c r="AR2633" s="150"/>
      <c r="AS2633" s="150"/>
      <c r="AT2633" s="150"/>
      <c r="AU2633" s="150"/>
      <c r="AV2633" s="150"/>
      <c r="AW2633" s="150"/>
      <c r="AX2633" s="150"/>
      <c r="AY2633" s="150"/>
      <c r="AZ2633" s="150"/>
      <c r="BA2633" s="150"/>
      <c r="BB2633" s="150"/>
      <c r="BC2633" s="150"/>
      <c r="BD2633" s="150"/>
      <c r="BE2633" s="150"/>
      <c r="BF2633" s="150"/>
      <c r="BG2633" s="150"/>
      <c r="BH2633" s="150"/>
    </row>
    <row r="2634" spans="1:60" outlineLevel="1" x14ac:dyDescent="0.2">
      <c r="A2634" s="157"/>
      <c r="B2634" s="158"/>
      <c r="C2634" s="256" t="s">
        <v>1515</v>
      </c>
      <c r="D2634" s="257"/>
      <c r="E2634" s="257"/>
      <c r="F2634" s="257"/>
      <c r="G2634" s="257"/>
      <c r="H2634" s="159"/>
      <c r="I2634" s="159"/>
      <c r="J2634" s="159"/>
      <c r="K2634" s="159"/>
      <c r="L2634" s="159"/>
      <c r="M2634" s="159"/>
      <c r="N2634" s="159"/>
      <c r="O2634" s="159"/>
      <c r="P2634" s="159"/>
      <c r="Q2634" s="159"/>
      <c r="R2634" s="159"/>
      <c r="S2634" s="159"/>
      <c r="T2634" s="159"/>
      <c r="U2634" s="159"/>
      <c r="V2634" s="159"/>
      <c r="W2634" s="159"/>
      <c r="X2634" s="150"/>
      <c r="Y2634" s="150"/>
      <c r="Z2634" s="150"/>
      <c r="AA2634" s="150"/>
      <c r="AB2634" s="150"/>
      <c r="AC2634" s="150"/>
      <c r="AD2634" s="150"/>
      <c r="AE2634" s="150"/>
      <c r="AF2634" s="150"/>
      <c r="AG2634" s="150" t="s">
        <v>243</v>
      </c>
      <c r="AH2634" s="150"/>
      <c r="AI2634" s="150"/>
      <c r="AJ2634" s="150"/>
      <c r="AK2634" s="150"/>
      <c r="AL2634" s="150"/>
      <c r="AM2634" s="150"/>
      <c r="AN2634" s="150"/>
      <c r="AO2634" s="150"/>
      <c r="AP2634" s="150"/>
      <c r="AQ2634" s="150"/>
      <c r="AR2634" s="150"/>
      <c r="AS2634" s="150"/>
      <c r="AT2634" s="150"/>
      <c r="AU2634" s="150"/>
      <c r="AV2634" s="150"/>
      <c r="AW2634" s="150"/>
      <c r="AX2634" s="150"/>
      <c r="AY2634" s="150"/>
      <c r="AZ2634" s="150"/>
      <c r="BA2634" s="150"/>
      <c r="BB2634" s="150"/>
      <c r="BC2634" s="150"/>
      <c r="BD2634" s="150"/>
      <c r="BE2634" s="150"/>
      <c r="BF2634" s="150"/>
      <c r="BG2634" s="150"/>
      <c r="BH2634" s="150"/>
    </row>
    <row r="2635" spans="1:60" outlineLevel="1" x14ac:dyDescent="0.2">
      <c r="A2635" s="157"/>
      <c r="B2635" s="158"/>
      <c r="C2635" s="197" t="s">
        <v>1507</v>
      </c>
      <c r="D2635" s="188"/>
      <c r="E2635" s="189"/>
      <c r="F2635" s="159"/>
      <c r="G2635" s="159"/>
      <c r="H2635" s="159"/>
      <c r="I2635" s="159"/>
      <c r="J2635" s="159"/>
      <c r="K2635" s="159"/>
      <c r="L2635" s="159"/>
      <c r="M2635" s="159"/>
      <c r="N2635" s="159"/>
      <c r="O2635" s="159"/>
      <c r="P2635" s="159"/>
      <c r="Q2635" s="159"/>
      <c r="R2635" s="159"/>
      <c r="S2635" s="159"/>
      <c r="T2635" s="159"/>
      <c r="U2635" s="159"/>
      <c r="V2635" s="159"/>
      <c r="W2635" s="159"/>
      <c r="X2635" s="150"/>
      <c r="Y2635" s="150"/>
      <c r="Z2635" s="150"/>
      <c r="AA2635" s="150"/>
      <c r="AB2635" s="150"/>
      <c r="AC2635" s="150"/>
      <c r="AD2635" s="150"/>
      <c r="AE2635" s="150"/>
      <c r="AF2635" s="150"/>
      <c r="AG2635" s="150" t="s">
        <v>245</v>
      </c>
      <c r="AH2635" s="150">
        <v>0</v>
      </c>
      <c r="AI2635" s="150"/>
      <c r="AJ2635" s="150"/>
      <c r="AK2635" s="150"/>
      <c r="AL2635" s="150"/>
      <c r="AM2635" s="150"/>
      <c r="AN2635" s="150"/>
      <c r="AO2635" s="150"/>
      <c r="AP2635" s="150"/>
      <c r="AQ2635" s="150"/>
      <c r="AR2635" s="150"/>
      <c r="AS2635" s="150"/>
      <c r="AT2635" s="150"/>
      <c r="AU2635" s="150"/>
      <c r="AV2635" s="150"/>
      <c r="AW2635" s="150"/>
      <c r="AX2635" s="150"/>
      <c r="AY2635" s="150"/>
      <c r="AZ2635" s="150"/>
      <c r="BA2635" s="150"/>
      <c r="BB2635" s="150"/>
      <c r="BC2635" s="150"/>
      <c r="BD2635" s="150"/>
      <c r="BE2635" s="150"/>
      <c r="BF2635" s="150"/>
      <c r="BG2635" s="150"/>
      <c r="BH2635" s="150"/>
    </row>
    <row r="2636" spans="1:60" outlineLevel="1" x14ac:dyDescent="0.2">
      <c r="A2636" s="157"/>
      <c r="B2636" s="158"/>
      <c r="C2636" s="197" t="s">
        <v>1508</v>
      </c>
      <c r="D2636" s="188"/>
      <c r="E2636" s="189"/>
      <c r="F2636" s="159"/>
      <c r="G2636" s="159"/>
      <c r="H2636" s="159"/>
      <c r="I2636" s="159"/>
      <c r="J2636" s="159"/>
      <c r="K2636" s="159"/>
      <c r="L2636" s="159"/>
      <c r="M2636" s="159"/>
      <c r="N2636" s="159"/>
      <c r="O2636" s="159"/>
      <c r="P2636" s="159"/>
      <c r="Q2636" s="159"/>
      <c r="R2636" s="159"/>
      <c r="S2636" s="159"/>
      <c r="T2636" s="159"/>
      <c r="U2636" s="159"/>
      <c r="V2636" s="159"/>
      <c r="W2636" s="159"/>
      <c r="X2636" s="150"/>
      <c r="Y2636" s="150"/>
      <c r="Z2636" s="150"/>
      <c r="AA2636" s="150"/>
      <c r="AB2636" s="150"/>
      <c r="AC2636" s="150"/>
      <c r="AD2636" s="150"/>
      <c r="AE2636" s="150"/>
      <c r="AF2636" s="150"/>
      <c r="AG2636" s="150" t="s">
        <v>245</v>
      </c>
      <c r="AH2636" s="150">
        <v>0</v>
      </c>
      <c r="AI2636" s="150"/>
      <c r="AJ2636" s="150"/>
      <c r="AK2636" s="150"/>
      <c r="AL2636" s="150"/>
      <c r="AM2636" s="150"/>
      <c r="AN2636" s="150"/>
      <c r="AO2636" s="150"/>
      <c r="AP2636" s="150"/>
      <c r="AQ2636" s="150"/>
      <c r="AR2636" s="150"/>
      <c r="AS2636" s="150"/>
      <c r="AT2636" s="150"/>
      <c r="AU2636" s="150"/>
      <c r="AV2636" s="150"/>
      <c r="AW2636" s="150"/>
      <c r="AX2636" s="150"/>
      <c r="AY2636" s="150"/>
      <c r="AZ2636" s="150"/>
      <c r="BA2636" s="150"/>
      <c r="BB2636" s="150"/>
      <c r="BC2636" s="150"/>
      <c r="BD2636" s="150"/>
      <c r="BE2636" s="150"/>
      <c r="BF2636" s="150"/>
      <c r="BG2636" s="150"/>
      <c r="BH2636" s="150"/>
    </row>
    <row r="2637" spans="1:60" outlineLevel="1" x14ac:dyDescent="0.2">
      <c r="A2637" s="157"/>
      <c r="B2637" s="158"/>
      <c r="C2637" s="197" t="s">
        <v>1509</v>
      </c>
      <c r="D2637" s="188"/>
      <c r="E2637" s="189">
        <v>5235.4938899999997</v>
      </c>
      <c r="F2637" s="159"/>
      <c r="G2637" s="159"/>
      <c r="H2637" s="159"/>
      <c r="I2637" s="159"/>
      <c r="J2637" s="159"/>
      <c r="K2637" s="159"/>
      <c r="L2637" s="159"/>
      <c r="M2637" s="159"/>
      <c r="N2637" s="159"/>
      <c r="O2637" s="159"/>
      <c r="P2637" s="159"/>
      <c r="Q2637" s="159"/>
      <c r="R2637" s="159"/>
      <c r="S2637" s="159"/>
      <c r="T2637" s="159"/>
      <c r="U2637" s="159"/>
      <c r="V2637" s="159"/>
      <c r="W2637" s="159"/>
      <c r="X2637" s="150"/>
      <c r="Y2637" s="150"/>
      <c r="Z2637" s="150"/>
      <c r="AA2637" s="150"/>
      <c r="AB2637" s="150"/>
      <c r="AC2637" s="150"/>
      <c r="AD2637" s="150"/>
      <c r="AE2637" s="150"/>
      <c r="AF2637" s="150"/>
      <c r="AG2637" s="150" t="s">
        <v>245</v>
      </c>
      <c r="AH2637" s="150">
        <v>0</v>
      </c>
      <c r="AI2637" s="150"/>
      <c r="AJ2637" s="150"/>
      <c r="AK2637" s="150"/>
      <c r="AL2637" s="150"/>
      <c r="AM2637" s="150"/>
      <c r="AN2637" s="150"/>
      <c r="AO2637" s="150"/>
      <c r="AP2637" s="150"/>
      <c r="AQ2637" s="150"/>
      <c r="AR2637" s="150"/>
      <c r="AS2637" s="150"/>
      <c r="AT2637" s="150"/>
      <c r="AU2637" s="150"/>
      <c r="AV2637" s="150"/>
      <c r="AW2637" s="150"/>
      <c r="AX2637" s="150"/>
      <c r="AY2637" s="150"/>
      <c r="AZ2637" s="150"/>
      <c r="BA2637" s="150"/>
      <c r="BB2637" s="150"/>
      <c r="BC2637" s="150"/>
      <c r="BD2637" s="150"/>
      <c r="BE2637" s="150"/>
      <c r="BF2637" s="150"/>
      <c r="BG2637" s="150"/>
      <c r="BH2637" s="150"/>
    </row>
    <row r="2638" spans="1:60" x14ac:dyDescent="0.2">
      <c r="A2638" s="5"/>
      <c r="B2638" s="6"/>
      <c r="C2638" s="185"/>
      <c r="D2638" s="8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AE2638">
        <v>15</v>
      </c>
      <c r="AF2638">
        <v>21</v>
      </c>
    </row>
    <row r="2639" spans="1:60" x14ac:dyDescent="0.2">
      <c r="A2639" s="153"/>
      <c r="B2639" s="154" t="s">
        <v>29</v>
      </c>
      <c r="C2639" s="186"/>
      <c r="D2639" s="155"/>
      <c r="E2639" s="156"/>
      <c r="F2639" s="156"/>
      <c r="G2639" s="181">
        <f>G8+G1716+G1959+G2087+G2574+G2609+G2617</f>
        <v>0</v>
      </c>
      <c r="H2639" s="5"/>
      <c r="I2639" s="5"/>
      <c r="J2639" s="5"/>
      <c r="K2639" s="5"/>
      <c r="L2639" s="5"/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AE2639">
        <f>SUMIF(L7:L2637,AE2638,G7:G2637)</f>
        <v>0</v>
      </c>
      <c r="AF2639">
        <f>SUMIF(L7:L2637,AF2638,G7:G2637)</f>
        <v>0</v>
      </c>
      <c r="AG2639" t="s">
        <v>234</v>
      </c>
    </row>
    <row r="2640" spans="1:60" x14ac:dyDescent="0.2">
      <c r="C2640" s="187"/>
      <c r="D2640" s="141"/>
      <c r="AG2640" t="s">
        <v>235</v>
      </c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C0D" sheet="1" objects="1" scenarios="1"/>
  <mergeCells count="67">
    <mergeCell ref="C2634:G2634"/>
    <mergeCell ref="C2246:G2246"/>
    <mergeCell ref="C2252:G2252"/>
    <mergeCell ref="C2278:G2278"/>
    <mergeCell ref="C2576:G2576"/>
    <mergeCell ref="C2600:G2600"/>
    <mergeCell ref="C2611:G2611"/>
    <mergeCell ref="C2212:G2212"/>
    <mergeCell ref="C1994:G1994"/>
    <mergeCell ref="C2074:G2074"/>
    <mergeCell ref="C2089:G2089"/>
    <mergeCell ref="C2095:G2095"/>
    <mergeCell ref="C2100:G2100"/>
    <mergeCell ref="C2124:G2124"/>
    <mergeCell ref="C2149:G2149"/>
    <mergeCell ref="C2153:G2153"/>
    <mergeCell ref="C2158:G2158"/>
    <mergeCell ref="C2182:G2182"/>
    <mergeCell ref="C2188:G2188"/>
    <mergeCell ref="C1961:G1961"/>
    <mergeCell ref="C1343:G1343"/>
    <mergeCell ref="C1346:G1346"/>
    <mergeCell ref="C1392:G1392"/>
    <mergeCell ref="C1395:G1395"/>
    <mergeCell ref="C1399:G1399"/>
    <mergeCell ref="C1421:G1421"/>
    <mergeCell ref="C1616:G1616"/>
    <mergeCell ref="C1649:G1649"/>
    <mergeCell ref="C1718:G1718"/>
    <mergeCell ref="C1834:G1834"/>
    <mergeCell ref="C1871:G1871"/>
    <mergeCell ref="C1299:G1299"/>
    <mergeCell ref="C1039:G1039"/>
    <mergeCell ref="C1047:G1047"/>
    <mergeCell ref="C1073:G1073"/>
    <mergeCell ref="C1087:G1087"/>
    <mergeCell ref="C1091:G1091"/>
    <mergeCell ref="C1099:G1099"/>
    <mergeCell ref="C1217:G1217"/>
    <mergeCell ref="C1267:G1267"/>
    <mergeCell ref="C1290:G1290"/>
    <mergeCell ref="C1293:G1293"/>
    <mergeCell ref="C1296:G1296"/>
    <mergeCell ref="C1035:G1035"/>
    <mergeCell ref="C634:G634"/>
    <mergeCell ref="C775:G775"/>
    <mergeCell ref="C916:G916"/>
    <mergeCell ref="C935:G935"/>
    <mergeCell ref="C954:G954"/>
    <mergeCell ref="C973:G973"/>
    <mergeCell ref="C978:G978"/>
    <mergeCell ref="C991:G991"/>
    <mergeCell ref="C993:G993"/>
    <mergeCell ref="C995:G995"/>
    <mergeCell ref="C1021:G1021"/>
    <mergeCell ref="C493:G493"/>
    <mergeCell ref="A1:G1"/>
    <mergeCell ref="C2:G2"/>
    <mergeCell ref="C3:G3"/>
    <mergeCell ref="C4:G4"/>
    <mergeCell ref="C10:G10"/>
    <mergeCell ref="C134:G134"/>
    <mergeCell ref="C155:G155"/>
    <mergeCell ref="C179:G179"/>
    <mergeCell ref="C199:G199"/>
    <mergeCell ref="C205:G205"/>
    <mergeCell ref="C352:G35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50</v>
      </c>
      <c r="C3" s="250" t="s">
        <v>51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52</v>
      </c>
      <c r="C4" s="253" t="s">
        <v>53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SUMIF(AG9:AG203,"&lt;&gt;NOR",G9:G203)</f>
        <v>0</v>
      </c>
      <c r="H8" s="165"/>
      <c r="I8" s="165">
        <f>SUM(I9:I203)</f>
        <v>0</v>
      </c>
      <c r="J8" s="165"/>
      <c r="K8" s="165">
        <f>SUM(K9:K203)</f>
        <v>0</v>
      </c>
      <c r="L8" s="165"/>
      <c r="M8" s="165">
        <f>SUM(M9:M203)</f>
        <v>0</v>
      </c>
      <c r="N8" s="165"/>
      <c r="O8" s="165">
        <f>SUM(O9:O203)</f>
        <v>314.87</v>
      </c>
      <c r="P8" s="165"/>
      <c r="Q8" s="165">
        <f>SUM(Q9:Q203)</f>
        <v>0</v>
      </c>
      <c r="R8" s="165"/>
      <c r="S8" s="165"/>
      <c r="T8" s="166"/>
      <c r="U8" s="160"/>
      <c r="V8" s="160">
        <f>SUM(V9:V203)</f>
        <v>2293.7300000000005</v>
      </c>
      <c r="W8" s="160"/>
      <c r="AG8" t="s">
        <v>180</v>
      </c>
    </row>
    <row r="9" spans="1:60" outlineLevel="1" x14ac:dyDescent="0.2">
      <c r="A9" s="167">
        <v>1</v>
      </c>
      <c r="B9" s="168" t="s">
        <v>1516</v>
      </c>
      <c r="C9" s="184" t="s">
        <v>1517</v>
      </c>
      <c r="D9" s="169" t="s">
        <v>353</v>
      </c>
      <c r="E9" s="170">
        <v>46.147199999999998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306</v>
      </c>
      <c r="S9" s="172" t="s">
        <v>184</v>
      </c>
      <c r="T9" s="173" t="s">
        <v>250</v>
      </c>
      <c r="U9" s="159">
        <v>0.13</v>
      </c>
      <c r="V9" s="159">
        <f>ROUND(E9*U9,2)</f>
        <v>6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1" x14ac:dyDescent="0.2">
      <c r="A10" s="157"/>
      <c r="B10" s="158"/>
      <c r="C10" s="256" t="s">
        <v>381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9" t="s">
        <v>355</v>
      </c>
      <c r="D11" s="192"/>
      <c r="E11" s="193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00" t="s">
        <v>1518</v>
      </c>
      <c r="D12" s="192"/>
      <c r="E12" s="193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2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200" t="s">
        <v>1519</v>
      </c>
      <c r="D13" s="192"/>
      <c r="E13" s="193">
        <v>922.94399999999996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2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9" t="s">
        <v>370</v>
      </c>
      <c r="D14" s="192"/>
      <c r="E14" s="193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1520</v>
      </c>
      <c r="D15" s="188"/>
      <c r="E15" s="189">
        <v>46.147199999999998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67">
        <v>2</v>
      </c>
      <c r="B16" s="168" t="s">
        <v>1521</v>
      </c>
      <c r="C16" s="184" t="s">
        <v>1522</v>
      </c>
      <c r="D16" s="169" t="s">
        <v>353</v>
      </c>
      <c r="E16" s="170">
        <v>461.47199999999998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 t="s">
        <v>306</v>
      </c>
      <c r="S16" s="172" t="s">
        <v>184</v>
      </c>
      <c r="T16" s="173" t="s">
        <v>250</v>
      </c>
      <c r="U16" s="159">
        <v>0.16</v>
      </c>
      <c r="V16" s="159">
        <f>ROUND(E16*U16,2)</f>
        <v>73.84</v>
      </c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ht="33.75" outlineLevel="1" x14ac:dyDescent="0.2">
      <c r="A17" s="157"/>
      <c r="B17" s="158"/>
      <c r="C17" s="256" t="s">
        <v>381</v>
      </c>
      <c r="D17" s="257"/>
      <c r="E17" s="257"/>
      <c r="F17" s="257"/>
      <c r="G17" s="257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243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96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9" t="s">
        <v>355</v>
      </c>
      <c r="D18" s="192"/>
      <c r="E18" s="193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200" t="s">
        <v>1518</v>
      </c>
      <c r="D19" s="192"/>
      <c r="E19" s="193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2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200" t="s">
        <v>1519</v>
      </c>
      <c r="D20" s="192"/>
      <c r="E20" s="193">
        <v>922.94399999999996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2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9" t="s">
        <v>370</v>
      </c>
      <c r="D21" s="192"/>
      <c r="E21" s="193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7" t="s">
        <v>1523</v>
      </c>
      <c r="D22" s="188"/>
      <c r="E22" s="189">
        <v>461.47199999999998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67">
        <v>3</v>
      </c>
      <c r="B23" s="168" t="s">
        <v>1524</v>
      </c>
      <c r="C23" s="184" t="s">
        <v>1525</v>
      </c>
      <c r="D23" s="169" t="s">
        <v>353</v>
      </c>
      <c r="E23" s="170">
        <v>230.73599999999999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2" t="s">
        <v>306</v>
      </c>
      <c r="S23" s="172" t="s">
        <v>184</v>
      </c>
      <c r="T23" s="173" t="s">
        <v>250</v>
      </c>
      <c r="U23" s="159">
        <v>0.3</v>
      </c>
      <c r="V23" s="159">
        <f>ROUND(E23*U23,2)</f>
        <v>69.22</v>
      </c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241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33.75" outlineLevel="1" x14ac:dyDescent="0.2">
      <c r="A24" s="157"/>
      <c r="B24" s="158"/>
      <c r="C24" s="256" t="s">
        <v>381</v>
      </c>
      <c r="D24" s="257"/>
      <c r="E24" s="257"/>
      <c r="F24" s="257"/>
      <c r="G24" s="257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243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96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9" t="s">
        <v>355</v>
      </c>
      <c r="D25" s="192"/>
      <c r="E25" s="193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200" t="s">
        <v>1518</v>
      </c>
      <c r="D26" s="192"/>
      <c r="E26" s="193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>
        <v>2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200" t="s">
        <v>1519</v>
      </c>
      <c r="D27" s="192"/>
      <c r="E27" s="193">
        <v>922.94399999999996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2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9" t="s">
        <v>370</v>
      </c>
      <c r="D28" s="192"/>
      <c r="E28" s="193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7" t="s">
        <v>1526</v>
      </c>
      <c r="D29" s="188"/>
      <c r="E29" s="189">
        <v>230.73599999999999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67">
        <v>4</v>
      </c>
      <c r="B30" s="168" t="s">
        <v>515</v>
      </c>
      <c r="C30" s="184" t="s">
        <v>516</v>
      </c>
      <c r="D30" s="169" t="s">
        <v>353</v>
      </c>
      <c r="E30" s="170">
        <v>138.44159999999999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2">
        <v>0</v>
      </c>
      <c r="O30" s="172">
        <f>ROUND(E30*N30,2)</f>
        <v>0</v>
      </c>
      <c r="P30" s="172">
        <v>0</v>
      </c>
      <c r="Q30" s="172">
        <f>ROUND(E30*P30,2)</f>
        <v>0</v>
      </c>
      <c r="R30" s="172" t="s">
        <v>306</v>
      </c>
      <c r="S30" s="172" t="s">
        <v>184</v>
      </c>
      <c r="T30" s="173" t="s">
        <v>250</v>
      </c>
      <c r="U30" s="159">
        <v>0.53</v>
      </c>
      <c r="V30" s="159">
        <f>ROUND(E30*U30,2)</f>
        <v>73.37</v>
      </c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241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ht="33.75" outlineLevel="1" x14ac:dyDescent="0.2">
      <c r="A31" s="157"/>
      <c r="B31" s="158"/>
      <c r="C31" s="256" t="s">
        <v>381</v>
      </c>
      <c r="D31" s="257"/>
      <c r="E31" s="257"/>
      <c r="F31" s="257"/>
      <c r="G31" s="257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243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96" t="str">
        <f>C31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9" t="s">
        <v>355</v>
      </c>
      <c r="D32" s="192"/>
      <c r="E32" s="193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200" t="s">
        <v>1518</v>
      </c>
      <c r="D33" s="192"/>
      <c r="E33" s="193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245</v>
      </c>
      <c r="AH33" s="150">
        <v>2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200" t="s">
        <v>1519</v>
      </c>
      <c r="D34" s="192"/>
      <c r="E34" s="193">
        <v>922.94399999999996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2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9" t="s">
        <v>370</v>
      </c>
      <c r="D35" s="192"/>
      <c r="E35" s="193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7" t="s">
        <v>1527</v>
      </c>
      <c r="D36" s="188"/>
      <c r="E36" s="189">
        <v>138.44159999999999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245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67">
        <v>5</v>
      </c>
      <c r="B37" s="168" t="s">
        <v>518</v>
      </c>
      <c r="C37" s="184" t="s">
        <v>519</v>
      </c>
      <c r="D37" s="169" t="s">
        <v>353</v>
      </c>
      <c r="E37" s="170">
        <v>46.147199999999998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306</v>
      </c>
      <c r="S37" s="172" t="s">
        <v>184</v>
      </c>
      <c r="T37" s="173" t="s">
        <v>185</v>
      </c>
      <c r="U37" s="159">
        <v>0.25</v>
      </c>
      <c r="V37" s="159">
        <f>ROUND(E37*U37,2)</f>
        <v>11.54</v>
      </c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241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ht="33.75" outlineLevel="1" x14ac:dyDescent="0.2">
      <c r="A38" s="157"/>
      <c r="B38" s="158"/>
      <c r="C38" s="256" t="s">
        <v>381</v>
      </c>
      <c r="D38" s="257"/>
      <c r="E38" s="257"/>
      <c r="F38" s="257"/>
      <c r="G38" s="257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243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96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9" t="s">
        <v>355</v>
      </c>
      <c r="D39" s="192"/>
      <c r="E39" s="193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200" t="s">
        <v>1518</v>
      </c>
      <c r="D40" s="192"/>
      <c r="E40" s="193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2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200" t="s">
        <v>1519</v>
      </c>
      <c r="D41" s="192"/>
      <c r="E41" s="193">
        <v>922.94399999999996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>
        <v>2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9" t="s">
        <v>370</v>
      </c>
      <c r="D42" s="192"/>
      <c r="E42" s="193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1528</v>
      </c>
      <c r="D43" s="188"/>
      <c r="E43" s="189">
        <v>46.147199999999998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ht="22.5" outlineLevel="1" x14ac:dyDescent="0.2">
      <c r="A44" s="167">
        <v>6</v>
      </c>
      <c r="B44" s="168" t="s">
        <v>545</v>
      </c>
      <c r="C44" s="184" t="s">
        <v>546</v>
      </c>
      <c r="D44" s="169" t="s">
        <v>239</v>
      </c>
      <c r="E44" s="170">
        <v>1722.24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8.5999999999999998E-4</v>
      </c>
      <c r="O44" s="172">
        <f>ROUND(E44*N44,2)</f>
        <v>1.48</v>
      </c>
      <c r="P44" s="172">
        <v>0</v>
      </c>
      <c r="Q44" s="172">
        <f>ROUND(E44*P44,2)</f>
        <v>0</v>
      </c>
      <c r="R44" s="172" t="s">
        <v>306</v>
      </c>
      <c r="S44" s="172" t="s">
        <v>184</v>
      </c>
      <c r="T44" s="173" t="s">
        <v>185</v>
      </c>
      <c r="U44" s="159">
        <v>0.47899999999999998</v>
      </c>
      <c r="V44" s="159">
        <f>ROUND(E44*U44,2)</f>
        <v>824.95</v>
      </c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241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256" t="s">
        <v>541</v>
      </c>
      <c r="D45" s="257"/>
      <c r="E45" s="257"/>
      <c r="F45" s="257"/>
      <c r="G45" s="257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243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1529</v>
      </c>
      <c r="D46" s="188"/>
      <c r="E46" s="18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7" t="s">
        <v>1530</v>
      </c>
      <c r="D47" s="188"/>
      <c r="E47" s="189">
        <v>1722.24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245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67">
        <v>7</v>
      </c>
      <c r="B48" s="168" t="s">
        <v>561</v>
      </c>
      <c r="C48" s="184" t="s">
        <v>562</v>
      </c>
      <c r="D48" s="169" t="s">
        <v>239</v>
      </c>
      <c r="E48" s="170">
        <v>1722.24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306</v>
      </c>
      <c r="S48" s="172" t="s">
        <v>184</v>
      </c>
      <c r="T48" s="173" t="s">
        <v>185</v>
      </c>
      <c r="U48" s="159">
        <v>0.32700000000000001</v>
      </c>
      <c r="V48" s="159">
        <f>ROUND(E48*U48,2)</f>
        <v>563.16999999999996</v>
      </c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241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256" t="s">
        <v>560</v>
      </c>
      <c r="D49" s="257"/>
      <c r="E49" s="257"/>
      <c r="F49" s="257"/>
      <c r="G49" s="257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243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67">
        <v>8</v>
      </c>
      <c r="B50" s="168" t="s">
        <v>613</v>
      </c>
      <c r="C50" s="184" t="s">
        <v>614</v>
      </c>
      <c r="D50" s="169" t="s">
        <v>353</v>
      </c>
      <c r="E50" s="170">
        <v>369.17599999999999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2">
        <v>0</v>
      </c>
      <c r="O50" s="172">
        <f>ROUND(E50*N50,2)</f>
        <v>0</v>
      </c>
      <c r="P50" s="172">
        <v>0</v>
      </c>
      <c r="Q50" s="172">
        <f>ROUND(E50*P50,2)</f>
        <v>0</v>
      </c>
      <c r="R50" s="172" t="s">
        <v>306</v>
      </c>
      <c r="S50" s="172" t="s">
        <v>184</v>
      </c>
      <c r="T50" s="173" t="s">
        <v>184</v>
      </c>
      <c r="U50" s="159">
        <v>0.34499999999999997</v>
      </c>
      <c r="V50" s="159">
        <f>ROUND(E50*U50,2)</f>
        <v>127.37</v>
      </c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241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256" t="s">
        <v>615</v>
      </c>
      <c r="D51" s="257"/>
      <c r="E51" s="257"/>
      <c r="F51" s="257"/>
      <c r="G51" s="257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243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1531</v>
      </c>
      <c r="D52" s="188"/>
      <c r="E52" s="189">
        <v>369.17599999999999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67">
        <v>9</v>
      </c>
      <c r="B53" s="168" t="s">
        <v>625</v>
      </c>
      <c r="C53" s="184" t="s">
        <v>626</v>
      </c>
      <c r="D53" s="169" t="s">
        <v>353</v>
      </c>
      <c r="E53" s="170">
        <v>92.293999999999997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2" t="s">
        <v>306</v>
      </c>
      <c r="S53" s="172" t="s">
        <v>184</v>
      </c>
      <c r="T53" s="173" t="s">
        <v>250</v>
      </c>
      <c r="U53" s="159">
        <v>0.48399999999999999</v>
      </c>
      <c r="V53" s="159">
        <f>ROUND(E53*U53,2)</f>
        <v>44.67</v>
      </c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241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256" t="s">
        <v>615</v>
      </c>
      <c r="D54" s="257"/>
      <c r="E54" s="257"/>
      <c r="F54" s="257"/>
      <c r="G54" s="257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243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1532</v>
      </c>
      <c r="D55" s="188"/>
      <c r="E55" s="189">
        <v>92.293999999999997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67">
        <v>10</v>
      </c>
      <c r="B56" s="168" t="s">
        <v>634</v>
      </c>
      <c r="C56" s="184" t="s">
        <v>635</v>
      </c>
      <c r="D56" s="169" t="s">
        <v>353</v>
      </c>
      <c r="E56" s="170">
        <v>1035.6768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306</v>
      </c>
      <c r="S56" s="172" t="s">
        <v>184</v>
      </c>
      <c r="T56" s="173" t="s">
        <v>185</v>
      </c>
      <c r="U56" s="159">
        <v>1.0999999999999999E-2</v>
      </c>
      <c r="V56" s="159">
        <f>ROUND(E56*U56,2)</f>
        <v>11.39</v>
      </c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241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256" t="s">
        <v>636</v>
      </c>
      <c r="D57" s="257"/>
      <c r="E57" s="257"/>
      <c r="F57" s="257"/>
      <c r="G57" s="257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243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9" t="s">
        <v>355</v>
      </c>
      <c r="D58" s="192"/>
      <c r="E58" s="193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200" t="s">
        <v>1533</v>
      </c>
      <c r="D59" s="192"/>
      <c r="E59" s="193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2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200" t="s">
        <v>1534</v>
      </c>
      <c r="D60" s="192"/>
      <c r="E60" s="193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2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200" t="s">
        <v>1535</v>
      </c>
      <c r="D61" s="192"/>
      <c r="E61" s="193">
        <v>922.94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2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200" t="s">
        <v>1536</v>
      </c>
      <c r="D62" s="192"/>
      <c r="E62" s="193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2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00" t="s">
        <v>1537</v>
      </c>
      <c r="D63" s="192"/>
      <c r="E63" s="193">
        <v>-239.2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>
        <v>2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200" t="s">
        <v>1538</v>
      </c>
      <c r="D64" s="192"/>
      <c r="E64" s="193">
        <v>-8.1120000000000001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2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200" t="s">
        <v>1539</v>
      </c>
      <c r="D65" s="192"/>
      <c r="E65" s="193">
        <v>-1.9599999999999999E-2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2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200" t="s">
        <v>1540</v>
      </c>
      <c r="D66" s="192"/>
      <c r="E66" s="193">
        <v>-28.31024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2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00" t="s">
        <v>462</v>
      </c>
      <c r="D67" s="192"/>
      <c r="E67" s="193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2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200" t="s">
        <v>1541</v>
      </c>
      <c r="D68" s="192"/>
      <c r="E68" s="193">
        <v>647.298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2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200" t="s">
        <v>462</v>
      </c>
      <c r="D69" s="192"/>
      <c r="E69" s="193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2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370</v>
      </c>
      <c r="D70" s="192"/>
      <c r="E70" s="193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1542</v>
      </c>
      <c r="D71" s="188"/>
      <c r="E71" s="189">
        <v>1035.6768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67">
        <v>11</v>
      </c>
      <c r="B72" s="168" t="s">
        <v>667</v>
      </c>
      <c r="C72" s="184" t="s">
        <v>668</v>
      </c>
      <c r="D72" s="169" t="s">
        <v>353</v>
      </c>
      <c r="E72" s="170">
        <v>258.91919999999999</v>
      </c>
      <c r="F72" s="171"/>
      <c r="G72" s="172">
        <f>ROUND(E72*F72,2)</f>
        <v>0</v>
      </c>
      <c r="H72" s="171"/>
      <c r="I72" s="172">
        <f>ROUND(E72*H72,2)</f>
        <v>0</v>
      </c>
      <c r="J72" s="171"/>
      <c r="K72" s="172">
        <f>ROUND(E72*J72,2)</f>
        <v>0</v>
      </c>
      <c r="L72" s="172">
        <v>21</v>
      </c>
      <c r="M72" s="172">
        <f>G72*(1+L72/100)</f>
        <v>0</v>
      </c>
      <c r="N72" s="172">
        <v>0</v>
      </c>
      <c r="O72" s="172">
        <f>ROUND(E72*N72,2)</f>
        <v>0</v>
      </c>
      <c r="P72" s="172">
        <v>0</v>
      </c>
      <c r="Q72" s="172">
        <f>ROUND(E72*P72,2)</f>
        <v>0</v>
      </c>
      <c r="R72" s="172" t="s">
        <v>306</v>
      </c>
      <c r="S72" s="172" t="s">
        <v>184</v>
      </c>
      <c r="T72" s="173" t="s">
        <v>185</v>
      </c>
      <c r="U72" s="159">
        <v>1.2E-2</v>
      </c>
      <c r="V72" s="159">
        <f>ROUND(E72*U72,2)</f>
        <v>3.11</v>
      </c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241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256" t="s">
        <v>636</v>
      </c>
      <c r="D73" s="257"/>
      <c r="E73" s="257"/>
      <c r="F73" s="257"/>
      <c r="G73" s="257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243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9" t="s">
        <v>355</v>
      </c>
      <c r="D74" s="192"/>
      <c r="E74" s="193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200" t="s">
        <v>1533</v>
      </c>
      <c r="D75" s="192"/>
      <c r="E75" s="193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2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200" t="s">
        <v>1534</v>
      </c>
      <c r="D76" s="192"/>
      <c r="E76" s="193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2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200" t="s">
        <v>1535</v>
      </c>
      <c r="D77" s="192"/>
      <c r="E77" s="193">
        <v>922.94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2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200" t="s">
        <v>1536</v>
      </c>
      <c r="D78" s="192"/>
      <c r="E78" s="193"/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2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200" t="s">
        <v>1537</v>
      </c>
      <c r="D79" s="192"/>
      <c r="E79" s="193">
        <v>-239.2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2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200" t="s">
        <v>1538</v>
      </c>
      <c r="D80" s="192"/>
      <c r="E80" s="193">
        <v>-8.1120000000000001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2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200" t="s">
        <v>1539</v>
      </c>
      <c r="D81" s="192"/>
      <c r="E81" s="193">
        <v>-1.9599999999999999E-2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2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200" t="s">
        <v>1540</v>
      </c>
      <c r="D82" s="192"/>
      <c r="E82" s="193">
        <v>-28.31024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2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200" t="s">
        <v>462</v>
      </c>
      <c r="D83" s="192"/>
      <c r="E83" s="193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2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200" t="s">
        <v>1541</v>
      </c>
      <c r="D84" s="192"/>
      <c r="E84" s="193">
        <v>647.298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2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200" t="s">
        <v>462</v>
      </c>
      <c r="D85" s="192"/>
      <c r="E85" s="193"/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2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9" t="s">
        <v>370</v>
      </c>
      <c r="D86" s="192"/>
      <c r="E86" s="193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197" t="s">
        <v>1543</v>
      </c>
      <c r="D87" s="188"/>
      <c r="E87" s="189">
        <v>258.91919999999999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ht="22.5" outlineLevel="1" x14ac:dyDescent="0.2">
      <c r="A88" s="167">
        <v>12</v>
      </c>
      <c r="B88" s="168" t="s">
        <v>670</v>
      </c>
      <c r="C88" s="184" t="s">
        <v>671</v>
      </c>
      <c r="D88" s="169" t="s">
        <v>353</v>
      </c>
      <c r="E88" s="170">
        <v>220.512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2" t="s">
        <v>306</v>
      </c>
      <c r="S88" s="172" t="s">
        <v>184</v>
      </c>
      <c r="T88" s="173" t="s">
        <v>184</v>
      </c>
      <c r="U88" s="159">
        <v>1.0999999999999999E-2</v>
      </c>
      <c r="V88" s="159">
        <f>ROUND(E88*U88,2)</f>
        <v>2.4300000000000002</v>
      </c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241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256" t="s">
        <v>636</v>
      </c>
      <c r="D89" s="257"/>
      <c r="E89" s="257"/>
      <c r="F89" s="257"/>
      <c r="G89" s="257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243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97" t="s">
        <v>1544</v>
      </c>
      <c r="D90" s="188"/>
      <c r="E90" s="189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99" t="s">
        <v>355</v>
      </c>
      <c r="D91" s="192"/>
      <c r="E91" s="193"/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200" t="s">
        <v>674</v>
      </c>
      <c r="D92" s="192"/>
      <c r="E92" s="193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2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200" t="s">
        <v>1545</v>
      </c>
      <c r="D93" s="192"/>
      <c r="E93" s="193">
        <v>239.2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245</v>
      </c>
      <c r="AH93" s="150">
        <v>2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00" t="s">
        <v>1546</v>
      </c>
      <c r="D94" s="192"/>
      <c r="E94" s="193">
        <v>8.1120000000000001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2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00" t="s">
        <v>1547</v>
      </c>
      <c r="D95" s="192"/>
      <c r="E95" s="193">
        <v>1.9599999999999999E-2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2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200" t="s">
        <v>1548</v>
      </c>
      <c r="D96" s="192"/>
      <c r="E96" s="193">
        <v>28.31024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200" t="s">
        <v>462</v>
      </c>
      <c r="D97" s="192"/>
      <c r="E97" s="193"/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99" t="s">
        <v>370</v>
      </c>
      <c r="D98" s="192"/>
      <c r="E98" s="193"/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7" t="s">
        <v>1549</v>
      </c>
      <c r="D99" s="188"/>
      <c r="E99" s="189">
        <v>220.512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ht="22.5" outlineLevel="1" x14ac:dyDescent="0.2">
      <c r="A100" s="167">
        <v>13</v>
      </c>
      <c r="B100" s="168" t="s">
        <v>701</v>
      </c>
      <c r="C100" s="184" t="s">
        <v>702</v>
      </c>
      <c r="D100" s="169" t="s">
        <v>353</v>
      </c>
      <c r="E100" s="170">
        <v>55.128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2" t="s">
        <v>306</v>
      </c>
      <c r="S100" s="172" t="s">
        <v>184</v>
      </c>
      <c r="T100" s="173" t="s">
        <v>185</v>
      </c>
      <c r="U100" s="159">
        <v>1.2E-2</v>
      </c>
      <c r="V100" s="159">
        <f>ROUND(E100*U100,2)</f>
        <v>0.66</v>
      </c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241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256" t="s">
        <v>636</v>
      </c>
      <c r="D101" s="257"/>
      <c r="E101" s="257"/>
      <c r="F101" s="257"/>
      <c r="G101" s="257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243</v>
      </c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7" t="s">
        <v>1544</v>
      </c>
      <c r="D102" s="188"/>
      <c r="E102" s="18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355</v>
      </c>
      <c r="D103" s="192"/>
      <c r="E103" s="193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200" t="s">
        <v>674</v>
      </c>
      <c r="D104" s="192"/>
      <c r="E104" s="193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2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200" t="s">
        <v>1545</v>
      </c>
      <c r="D105" s="192"/>
      <c r="E105" s="193">
        <v>239.2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2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200" t="s">
        <v>1546</v>
      </c>
      <c r="D106" s="192"/>
      <c r="E106" s="193">
        <v>8.1120000000000001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2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200" t="s">
        <v>1547</v>
      </c>
      <c r="D107" s="192"/>
      <c r="E107" s="193">
        <v>1.9599999999999999E-2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>
        <v>2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200" t="s">
        <v>1548</v>
      </c>
      <c r="D108" s="192"/>
      <c r="E108" s="193">
        <v>28.31024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2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200" t="s">
        <v>462</v>
      </c>
      <c r="D109" s="192"/>
      <c r="E109" s="193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2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9" t="s">
        <v>370</v>
      </c>
      <c r="D110" s="192"/>
      <c r="E110" s="193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1550</v>
      </c>
      <c r="D111" s="188"/>
      <c r="E111" s="189">
        <v>55.128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33.75" outlineLevel="1" x14ac:dyDescent="0.2">
      <c r="A112" s="167">
        <v>14</v>
      </c>
      <c r="B112" s="168" t="s">
        <v>704</v>
      </c>
      <c r="C112" s="184" t="s">
        <v>705</v>
      </c>
      <c r="D112" s="169" t="s">
        <v>353</v>
      </c>
      <c r="E112" s="170">
        <v>1543.5840000000001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0</v>
      </c>
      <c r="O112" s="172">
        <f>ROUND(E112*N112,2)</f>
        <v>0</v>
      </c>
      <c r="P112" s="172">
        <v>0</v>
      </c>
      <c r="Q112" s="172">
        <f>ROUND(E112*P112,2)</f>
        <v>0</v>
      </c>
      <c r="R112" s="172" t="s">
        <v>306</v>
      </c>
      <c r="S112" s="172" t="s">
        <v>184</v>
      </c>
      <c r="T112" s="173" t="s">
        <v>185</v>
      </c>
      <c r="U112" s="159">
        <v>0</v>
      </c>
      <c r="V112" s="159">
        <f>ROUND(E112*U112,2)</f>
        <v>0</v>
      </c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241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256" t="s">
        <v>636</v>
      </c>
      <c r="D113" s="257"/>
      <c r="E113" s="257"/>
      <c r="F113" s="257"/>
      <c r="G113" s="257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243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1544</v>
      </c>
      <c r="D114" s="188"/>
      <c r="E114" s="18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9" t="s">
        <v>355</v>
      </c>
      <c r="D115" s="192"/>
      <c r="E115" s="193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200" t="s">
        <v>674</v>
      </c>
      <c r="D116" s="192"/>
      <c r="E116" s="193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2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200" t="s">
        <v>1545</v>
      </c>
      <c r="D117" s="192"/>
      <c r="E117" s="193">
        <v>239.2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2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200" t="s">
        <v>1546</v>
      </c>
      <c r="D118" s="192"/>
      <c r="E118" s="193">
        <v>8.1120000000000001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2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200" t="s">
        <v>1547</v>
      </c>
      <c r="D119" s="192"/>
      <c r="E119" s="193">
        <v>1.9599999999999999E-2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2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200" t="s">
        <v>1548</v>
      </c>
      <c r="D120" s="192"/>
      <c r="E120" s="193">
        <v>28.31024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2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200" t="s">
        <v>462</v>
      </c>
      <c r="D121" s="192"/>
      <c r="E121" s="193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245</v>
      </c>
      <c r="AH121" s="150">
        <v>2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9" t="s">
        <v>370</v>
      </c>
      <c r="D122" s="192"/>
      <c r="E122" s="193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1551</v>
      </c>
      <c r="D123" s="188"/>
      <c r="E123" s="189">
        <v>1543.5840000000001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ht="33.75" outlineLevel="1" x14ac:dyDescent="0.2">
      <c r="A124" s="167">
        <v>15</v>
      </c>
      <c r="B124" s="168" t="s">
        <v>708</v>
      </c>
      <c r="C124" s="184" t="s">
        <v>709</v>
      </c>
      <c r="D124" s="169" t="s">
        <v>353</v>
      </c>
      <c r="E124" s="170">
        <v>385.89600000000002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2">
        <v>0</v>
      </c>
      <c r="O124" s="172">
        <f>ROUND(E124*N124,2)</f>
        <v>0</v>
      </c>
      <c r="P124" s="172">
        <v>0</v>
      </c>
      <c r="Q124" s="172">
        <f>ROUND(E124*P124,2)</f>
        <v>0</v>
      </c>
      <c r="R124" s="172" t="s">
        <v>306</v>
      </c>
      <c r="S124" s="172" t="s">
        <v>184</v>
      </c>
      <c r="T124" s="173" t="s">
        <v>185</v>
      </c>
      <c r="U124" s="159">
        <v>0</v>
      </c>
      <c r="V124" s="159">
        <f>ROUND(E124*U124,2)</f>
        <v>0</v>
      </c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241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256" t="s">
        <v>636</v>
      </c>
      <c r="D125" s="257"/>
      <c r="E125" s="257"/>
      <c r="F125" s="257"/>
      <c r="G125" s="257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243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7" t="s">
        <v>1544</v>
      </c>
      <c r="D126" s="188"/>
      <c r="E126" s="18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245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9" t="s">
        <v>355</v>
      </c>
      <c r="D127" s="192"/>
      <c r="E127" s="193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200" t="s">
        <v>674</v>
      </c>
      <c r="D128" s="192"/>
      <c r="E128" s="193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2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200" t="s">
        <v>1545</v>
      </c>
      <c r="D129" s="192"/>
      <c r="E129" s="193">
        <v>239.2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>
        <v>2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200" t="s">
        <v>1546</v>
      </c>
      <c r="D130" s="192"/>
      <c r="E130" s="193">
        <v>8.1120000000000001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2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200" t="s">
        <v>1547</v>
      </c>
      <c r="D131" s="192"/>
      <c r="E131" s="193">
        <v>1.9599999999999999E-2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2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200" t="s">
        <v>1548</v>
      </c>
      <c r="D132" s="192"/>
      <c r="E132" s="193">
        <v>28.31024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2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00" t="s">
        <v>462</v>
      </c>
      <c r="D133" s="192"/>
      <c r="E133" s="193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245</v>
      </c>
      <c r="AH133" s="150">
        <v>2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9" t="s">
        <v>370</v>
      </c>
      <c r="D134" s="192"/>
      <c r="E134" s="193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7" t="s">
        <v>1552</v>
      </c>
      <c r="D135" s="188"/>
      <c r="E135" s="189">
        <v>385.89600000000002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ht="22.5" outlineLevel="1" x14ac:dyDescent="0.2">
      <c r="A136" s="167">
        <v>16</v>
      </c>
      <c r="B136" s="168" t="s">
        <v>711</v>
      </c>
      <c r="C136" s="184" t="s">
        <v>712</v>
      </c>
      <c r="D136" s="169" t="s">
        <v>353</v>
      </c>
      <c r="E136" s="170">
        <v>738.35119999999995</v>
      </c>
      <c r="F136" s="171"/>
      <c r="G136" s="172">
        <f>ROUND(E136*F136,2)</f>
        <v>0</v>
      </c>
      <c r="H136" s="171"/>
      <c r="I136" s="172">
        <f>ROUND(E136*H136,2)</f>
        <v>0</v>
      </c>
      <c r="J136" s="171"/>
      <c r="K136" s="172">
        <f>ROUND(E136*J136,2)</f>
        <v>0</v>
      </c>
      <c r="L136" s="172">
        <v>21</v>
      </c>
      <c r="M136" s="172">
        <f>G136*(1+L136/100)</f>
        <v>0</v>
      </c>
      <c r="N136" s="172">
        <v>0</v>
      </c>
      <c r="O136" s="172">
        <f>ROUND(E136*N136,2)</f>
        <v>0</v>
      </c>
      <c r="P136" s="172">
        <v>0</v>
      </c>
      <c r="Q136" s="172">
        <f>ROUND(E136*P136,2)</f>
        <v>0</v>
      </c>
      <c r="R136" s="172" t="s">
        <v>306</v>
      </c>
      <c r="S136" s="172" t="s">
        <v>184</v>
      </c>
      <c r="T136" s="173" t="s">
        <v>185</v>
      </c>
      <c r="U136" s="159">
        <v>5.2999999999999999E-2</v>
      </c>
      <c r="V136" s="159">
        <f>ROUND(E136*U136,2)</f>
        <v>39.130000000000003</v>
      </c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241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9" t="s">
        <v>355</v>
      </c>
      <c r="D137" s="192"/>
      <c r="E137" s="193"/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200" t="s">
        <v>1553</v>
      </c>
      <c r="D138" s="192"/>
      <c r="E138" s="193">
        <v>647.298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245</v>
      </c>
      <c r="AH138" s="150">
        <v>2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200" t="s">
        <v>1554</v>
      </c>
      <c r="D139" s="192"/>
      <c r="E139" s="193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245</v>
      </c>
      <c r="AH139" s="150">
        <v>2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200" t="s">
        <v>1555</v>
      </c>
      <c r="D140" s="192"/>
      <c r="E140" s="193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2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200" t="s">
        <v>674</v>
      </c>
      <c r="D141" s="192"/>
      <c r="E141" s="193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200" t="s">
        <v>1545</v>
      </c>
      <c r="D142" s="192"/>
      <c r="E142" s="193">
        <v>239.2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200" t="s">
        <v>1546</v>
      </c>
      <c r="D143" s="192"/>
      <c r="E143" s="193">
        <v>8.1120000000000001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00" t="s">
        <v>1547</v>
      </c>
      <c r="D144" s="192"/>
      <c r="E144" s="193">
        <v>1.9599999999999999E-2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200" t="s">
        <v>1548</v>
      </c>
      <c r="D145" s="192"/>
      <c r="E145" s="193">
        <v>28.31024</v>
      </c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200" t="s">
        <v>462</v>
      </c>
      <c r="D146" s="192"/>
      <c r="E146" s="193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9" t="s">
        <v>370</v>
      </c>
      <c r="D147" s="192"/>
      <c r="E147" s="193"/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7" t="s">
        <v>1556</v>
      </c>
      <c r="D148" s="188"/>
      <c r="E148" s="189">
        <v>738.35119999999995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ht="22.5" outlineLevel="1" x14ac:dyDescent="0.2">
      <c r="A149" s="167">
        <v>17</v>
      </c>
      <c r="B149" s="168" t="s">
        <v>714</v>
      </c>
      <c r="C149" s="184" t="s">
        <v>715</v>
      </c>
      <c r="D149" s="169" t="s">
        <v>353</v>
      </c>
      <c r="E149" s="170">
        <v>184.58779999999999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2" t="s">
        <v>306</v>
      </c>
      <c r="S149" s="172" t="s">
        <v>184</v>
      </c>
      <c r="T149" s="173" t="s">
        <v>185</v>
      </c>
      <c r="U149" s="159">
        <v>6.0999999999999999E-2</v>
      </c>
      <c r="V149" s="159">
        <f>ROUND(E149*U149,2)</f>
        <v>11.26</v>
      </c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241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9" t="s">
        <v>355</v>
      </c>
      <c r="D150" s="192"/>
      <c r="E150" s="193"/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200" t="s">
        <v>1553</v>
      </c>
      <c r="D151" s="192"/>
      <c r="E151" s="193">
        <v>647.298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2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200" t="s">
        <v>1554</v>
      </c>
      <c r="D152" s="192"/>
      <c r="E152" s="193"/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>
        <v>2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200" t="s">
        <v>1555</v>
      </c>
      <c r="D153" s="192"/>
      <c r="E153" s="193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2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200" t="s">
        <v>674</v>
      </c>
      <c r="D154" s="192"/>
      <c r="E154" s="193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245</v>
      </c>
      <c r="AH154" s="150">
        <v>2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200" t="s">
        <v>1545</v>
      </c>
      <c r="D155" s="192"/>
      <c r="E155" s="193">
        <v>239.2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245</v>
      </c>
      <c r="AH155" s="150">
        <v>2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00" t="s">
        <v>1546</v>
      </c>
      <c r="D156" s="192"/>
      <c r="E156" s="193">
        <v>8.1120000000000001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2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200" t="s">
        <v>1547</v>
      </c>
      <c r="D157" s="192"/>
      <c r="E157" s="193">
        <v>1.9599999999999999E-2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2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200" t="s">
        <v>1548</v>
      </c>
      <c r="D158" s="192"/>
      <c r="E158" s="193">
        <v>28.31024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2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200" t="s">
        <v>462</v>
      </c>
      <c r="D159" s="192"/>
      <c r="E159" s="193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2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9" t="s">
        <v>370</v>
      </c>
      <c r="D160" s="192"/>
      <c r="E160" s="193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7" t="s">
        <v>1557</v>
      </c>
      <c r="D161" s="188"/>
      <c r="E161" s="189">
        <v>184.58779999999999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ht="22.5" outlineLevel="1" x14ac:dyDescent="0.2">
      <c r="A162" s="167">
        <v>18</v>
      </c>
      <c r="B162" s="168" t="s">
        <v>717</v>
      </c>
      <c r="C162" s="184" t="s">
        <v>718</v>
      </c>
      <c r="D162" s="169" t="s">
        <v>353</v>
      </c>
      <c r="E162" s="170">
        <v>922.93984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2" t="s">
        <v>306</v>
      </c>
      <c r="S162" s="172" t="s">
        <v>184</v>
      </c>
      <c r="T162" s="173" t="s">
        <v>184</v>
      </c>
      <c r="U162" s="159">
        <v>8.9999999999999993E-3</v>
      </c>
      <c r="V162" s="159">
        <f>ROUND(E162*U162,2)</f>
        <v>8.31</v>
      </c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241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1558</v>
      </c>
      <c r="D163" s="188"/>
      <c r="E163" s="189">
        <v>647.298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7" t="s">
        <v>1559</v>
      </c>
      <c r="D164" s="188"/>
      <c r="E164" s="189"/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245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7" t="s">
        <v>1560</v>
      </c>
      <c r="D165" s="188"/>
      <c r="E165" s="189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1561</v>
      </c>
      <c r="D166" s="188"/>
      <c r="E166" s="189">
        <v>239.2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7" t="s">
        <v>1562</v>
      </c>
      <c r="D167" s="188"/>
      <c r="E167" s="189">
        <v>8.1120000000000001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7" t="s">
        <v>1563</v>
      </c>
      <c r="D168" s="188"/>
      <c r="E168" s="189">
        <v>1.9599999999999999E-2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245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7" t="s">
        <v>1564</v>
      </c>
      <c r="D169" s="188"/>
      <c r="E169" s="189">
        <v>28.31024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245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ht="22.5" outlineLevel="1" x14ac:dyDescent="0.2">
      <c r="A170" s="167">
        <v>19</v>
      </c>
      <c r="B170" s="168" t="s">
        <v>730</v>
      </c>
      <c r="C170" s="184" t="s">
        <v>731</v>
      </c>
      <c r="D170" s="169" t="s">
        <v>353</v>
      </c>
      <c r="E170" s="170">
        <v>647.29816000000005</v>
      </c>
      <c r="F170" s="171"/>
      <c r="G170" s="172">
        <f>ROUND(E170*F170,2)</f>
        <v>0</v>
      </c>
      <c r="H170" s="171"/>
      <c r="I170" s="172">
        <f>ROUND(E170*H170,2)</f>
        <v>0</v>
      </c>
      <c r="J170" s="171"/>
      <c r="K170" s="172">
        <f>ROUND(E170*J170,2)</f>
        <v>0</v>
      </c>
      <c r="L170" s="172">
        <v>21</v>
      </c>
      <c r="M170" s="172">
        <f>G170*(1+L170/100)</f>
        <v>0</v>
      </c>
      <c r="N170" s="172">
        <v>0</v>
      </c>
      <c r="O170" s="172">
        <f>ROUND(E170*N170,2)</f>
        <v>0</v>
      </c>
      <c r="P170" s="172">
        <v>0</v>
      </c>
      <c r="Q170" s="172">
        <f>ROUND(E170*P170,2)</f>
        <v>0</v>
      </c>
      <c r="R170" s="172" t="s">
        <v>306</v>
      </c>
      <c r="S170" s="172" t="s">
        <v>184</v>
      </c>
      <c r="T170" s="173" t="s">
        <v>184</v>
      </c>
      <c r="U170" s="159">
        <v>0.20200000000000001</v>
      </c>
      <c r="V170" s="159">
        <f>ROUND(E170*U170,2)</f>
        <v>130.75</v>
      </c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241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256" t="s">
        <v>732</v>
      </c>
      <c r="D171" s="257"/>
      <c r="E171" s="257"/>
      <c r="F171" s="257"/>
      <c r="G171" s="257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243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7" t="s">
        <v>1565</v>
      </c>
      <c r="D172" s="188"/>
      <c r="E172" s="189"/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245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1566</v>
      </c>
      <c r="D173" s="188"/>
      <c r="E173" s="189">
        <v>922.94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7" t="s">
        <v>761</v>
      </c>
      <c r="D174" s="188"/>
      <c r="E174" s="18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7" t="s">
        <v>1567</v>
      </c>
      <c r="D175" s="188"/>
      <c r="E175" s="189">
        <v>-239.2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7" t="s">
        <v>1568</v>
      </c>
      <c r="D176" s="188"/>
      <c r="E176" s="189">
        <v>-8.1120000000000001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7" t="s">
        <v>1569</v>
      </c>
      <c r="D177" s="188"/>
      <c r="E177" s="189">
        <v>-1.9599999999999999E-2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1570</v>
      </c>
      <c r="D178" s="188"/>
      <c r="E178" s="189">
        <v>-28.31024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67">
        <v>20</v>
      </c>
      <c r="B179" s="168" t="s">
        <v>862</v>
      </c>
      <c r="C179" s="184" t="s">
        <v>863</v>
      </c>
      <c r="D179" s="169" t="s">
        <v>353</v>
      </c>
      <c r="E179" s="170">
        <v>184.345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1.7</v>
      </c>
      <c r="O179" s="172">
        <f>ROUND(E179*N179,2)</f>
        <v>313.39</v>
      </c>
      <c r="P179" s="172">
        <v>0</v>
      </c>
      <c r="Q179" s="172">
        <f>ROUND(E179*P179,2)</f>
        <v>0</v>
      </c>
      <c r="R179" s="172" t="s">
        <v>306</v>
      </c>
      <c r="S179" s="172" t="s">
        <v>184</v>
      </c>
      <c r="T179" s="173" t="s">
        <v>184</v>
      </c>
      <c r="U179" s="159">
        <v>1.587</v>
      </c>
      <c r="V179" s="159">
        <f>ROUND(E179*U179,2)</f>
        <v>292.56</v>
      </c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241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ht="22.5" outlineLevel="1" x14ac:dyDescent="0.2">
      <c r="A180" s="157"/>
      <c r="B180" s="158"/>
      <c r="C180" s="256" t="s">
        <v>864</v>
      </c>
      <c r="D180" s="257"/>
      <c r="E180" s="257"/>
      <c r="F180" s="257"/>
      <c r="G180" s="257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243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96" t="str">
        <f>C180</f>
        <v>sypaninou z vhodných hornin tř. 1 - 4 nebo materiálem připraveným podél výkopu ve vzdálenosti do 3 m od jeho kraje, pro jakoukoliv hloubku výkopu a jakoukoliv míru zhutnění,</v>
      </c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7" t="s">
        <v>1571</v>
      </c>
      <c r="D181" s="188"/>
      <c r="E181" s="189">
        <v>184.345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245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67">
        <v>21</v>
      </c>
      <c r="B182" s="168" t="s">
        <v>908</v>
      </c>
      <c r="C182" s="184" t="s">
        <v>909</v>
      </c>
      <c r="D182" s="169" t="s">
        <v>353</v>
      </c>
      <c r="E182" s="170">
        <v>220.512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0</v>
      </c>
      <c r="O182" s="172">
        <f>ROUND(E182*N182,2)</f>
        <v>0</v>
      </c>
      <c r="P182" s="172">
        <v>0</v>
      </c>
      <c r="Q182" s="172">
        <f>ROUND(E182*P182,2)</f>
        <v>0</v>
      </c>
      <c r="R182" s="172" t="s">
        <v>306</v>
      </c>
      <c r="S182" s="172" t="s">
        <v>184</v>
      </c>
      <c r="T182" s="173" t="s">
        <v>185</v>
      </c>
      <c r="U182" s="159">
        <v>0</v>
      </c>
      <c r="V182" s="159">
        <f>ROUND(E182*U182,2)</f>
        <v>0</v>
      </c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241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7" t="s">
        <v>1544</v>
      </c>
      <c r="D183" s="188"/>
      <c r="E183" s="189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9" t="s">
        <v>355</v>
      </c>
      <c r="D184" s="192"/>
      <c r="E184" s="193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245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200" t="s">
        <v>674</v>
      </c>
      <c r="D185" s="192"/>
      <c r="E185" s="193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2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200" t="s">
        <v>1545</v>
      </c>
      <c r="D186" s="192"/>
      <c r="E186" s="193">
        <v>239.2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>
        <v>2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200" t="s">
        <v>1546</v>
      </c>
      <c r="D187" s="192"/>
      <c r="E187" s="193">
        <v>8.1120000000000001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2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200" t="s">
        <v>1547</v>
      </c>
      <c r="D188" s="192"/>
      <c r="E188" s="193">
        <v>1.9599999999999999E-2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>
        <v>2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200" t="s">
        <v>1548</v>
      </c>
      <c r="D189" s="192"/>
      <c r="E189" s="193">
        <v>28.31024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2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200" t="s">
        <v>462</v>
      </c>
      <c r="D190" s="192"/>
      <c r="E190" s="193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2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9" t="s">
        <v>370</v>
      </c>
      <c r="D191" s="192"/>
      <c r="E191" s="193"/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245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197" t="s">
        <v>1549</v>
      </c>
      <c r="D192" s="188"/>
      <c r="E192" s="189">
        <v>220.512</v>
      </c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245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67">
        <v>22</v>
      </c>
      <c r="B193" s="168" t="s">
        <v>915</v>
      </c>
      <c r="C193" s="184" t="s">
        <v>916</v>
      </c>
      <c r="D193" s="169" t="s">
        <v>353</v>
      </c>
      <c r="E193" s="170">
        <v>55.128</v>
      </c>
      <c r="F193" s="171"/>
      <c r="G193" s="172">
        <f>ROUND(E193*F193,2)</f>
        <v>0</v>
      </c>
      <c r="H193" s="171"/>
      <c r="I193" s="172">
        <f>ROUND(E193*H193,2)</f>
        <v>0</v>
      </c>
      <c r="J193" s="171"/>
      <c r="K193" s="172">
        <f>ROUND(E193*J193,2)</f>
        <v>0</v>
      </c>
      <c r="L193" s="172">
        <v>21</v>
      </c>
      <c r="M193" s="172">
        <f>G193*(1+L193/100)</f>
        <v>0</v>
      </c>
      <c r="N193" s="172">
        <v>0</v>
      </c>
      <c r="O193" s="172">
        <f>ROUND(E193*N193,2)</f>
        <v>0</v>
      </c>
      <c r="P193" s="172">
        <v>0</v>
      </c>
      <c r="Q193" s="172">
        <f>ROUND(E193*P193,2)</f>
        <v>0</v>
      </c>
      <c r="R193" s="172" t="s">
        <v>306</v>
      </c>
      <c r="S193" s="172" t="s">
        <v>184</v>
      </c>
      <c r="T193" s="173" t="s">
        <v>185</v>
      </c>
      <c r="U193" s="159">
        <v>0</v>
      </c>
      <c r="V193" s="159">
        <f>ROUND(E193*U193,2)</f>
        <v>0</v>
      </c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241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7" t="s">
        <v>1544</v>
      </c>
      <c r="D194" s="188"/>
      <c r="E194" s="189"/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199" t="s">
        <v>355</v>
      </c>
      <c r="D195" s="192"/>
      <c r="E195" s="193"/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245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200" t="s">
        <v>674</v>
      </c>
      <c r="D196" s="192"/>
      <c r="E196" s="193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245</v>
      </c>
      <c r="AH196" s="150">
        <v>2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200" t="s">
        <v>1545</v>
      </c>
      <c r="D197" s="192"/>
      <c r="E197" s="193">
        <v>239.2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2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200" t="s">
        <v>1546</v>
      </c>
      <c r="D198" s="192"/>
      <c r="E198" s="193">
        <v>8.1120000000000001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245</v>
      </c>
      <c r="AH198" s="150">
        <v>2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00" t="s">
        <v>1547</v>
      </c>
      <c r="D199" s="192"/>
      <c r="E199" s="193">
        <v>1.9599999999999999E-2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2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200" t="s">
        <v>1548</v>
      </c>
      <c r="D200" s="192"/>
      <c r="E200" s="193">
        <v>28.31024</v>
      </c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>
        <v>2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200" t="s">
        <v>462</v>
      </c>
      <c r="D201" s="192"/>
      <c r="E201" s="193"/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2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99" t="s">
        <v>370</v>
      </c>
      <c r="D202" s="192"/>
      <c r="E202" s="193"/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97" t="s">
        <v>1550</v>
      </c>
      <c r="D203" s="188"/>
      <c r="E203" s="189">
        <v>55.128</v>
      </c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245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x14ac:dyDescent="0.2">
      <c r="A204" s="161" t="s">
        <v>179</v>
      </c>
      <c r="B204" s="162" t="s">
        <v>86</v>
      </c>
      <c r="C204" s="182" t="s">
        <v>116</v>
      </c>
      <c r="D204" s="163"/>
      <c r="E204" s="164"/>
      <c r="F204" s="165"/>
      <c r="G204" s="165">
        <f>SUMIF(AG205:AG217,"&lt;&gt;NOR",G205:G217)</f>
        <v>0</v>
      </c>
      <c r="H204" s="165"/>
      <c r="I204" s="165">
        <f>SUM(I205:I217)</f>
        <v>0</v>
      </c>
      <c r="J204" s="165"/>
      <c r="K204" s="165">
        <f>SUM(K205:K217)</f>
        <v>0</v>
      </c>
      <c r="L204" s="165"/>
      <c r="M204" s="165">
        <f>SUM(M205:M217)</f>
        <v>0</v>
      </c>
      <c r="N204" s="165"/>
      <c r="O204" s="165">
        <f>SUM(O205:O217)</f>
        <v>89.45</v>
      </c>
      <c r="P204" s="165"/>
      <c r="Q204" s="165">
        <f>SUM(Q205:Q217)</f>
        <v>0</v>
      </c>
      <c r="R204" s="165"/>
      <c r="S204" s="165"/>
      <c r="T204" s="166"/>
      <c r="U204" s="160"/>
      <c r="V204" s="160">
        <f>SUM(V205:V217)</f>
        <v>84.32</v>
      </c>
      <c r="W204" s="160"/>
      <c r="AG204" t="s">
        <v>180</v>
      </c>
    </row>
    <row r="205" spans="1:60" outlineLevel="1" x14ac:dyDescent="0.2">
      <c r="A205" s="167">
        <v>23</v>
      </c>
      <c r="B205" s="168" t="s">
        <v>947</v>
      </c>
      <c r="C205" s="184" t="s">
        <v>948</v>
      </c>
      <c r="D205" s="169" t="s">
        <v>353</v>
      </c>
      <c r="E205" s="170">
        <v>44.911999999999999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1.8907700000000001</v>
      </c>
      <c r="O205" s="172">
        <f>ROUND(E205*N205,2)</f>
        <v>84.92</v>
      </c>
      <c r="P205" s="172">
        <v>0</v>
      </c>
      <c r="Q205" s="172">
        <f>ROUND(E205*P205,2)</f>
        <v>0</v>
      </c>
      <c r="R205" s="172" t="s">
        <v>949</v>
      </c>
      <c r="S205" s="172" t="s">
        <v>184</v>
      </c>
      <c r="T205" s="173" t="s">
        <v>184</v>
      </c>
      <c r="U205" s="159">
        <v>1.6950000000000001</v>
      </c>
      <c r="V205" s="159">
        <f>ROUND(E205*U205,2)</f>
        <v>76.13</v>
      </c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241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256" t="s">
        <v>950</v>
      </c>
      <c r="D206" s="257"/>
      <c r="E206" s="257"/>
      <c r="F206" s="257"/>
      <c r="G206" s="257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243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197" t="s">
        <v>1572</v>
      </c>
      <c r="D207" s="188"/>
      <c r="E207" s="189">
        <v>36.799999999999997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197" t="s">
        <v>1573</v>
      </c>
      <c r="D208" s="188"/>
      <c r="E208" s="189">
        <v>8.1120000000000001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ht="22.5" outlineLevel="1" x14ac:dyDescent="0.2">
      <c r="A209" s="167">
        <v>24</v>
      </c>
      <c r="B209" s="168" t="s">
        <v>1008</v>
      </c>
      <c r="C209" s="184" t="s">
        <v>1009</v>
      </c>
      <c r="D209" s="169" t="s">
        <v>565</v>
      </c>
      <c r="E209" s="170">
        <v>8</v>
      </c>
      <c r="F209" s="171"/>
      <c r="G209" s="172">
        <f>ROUND(E209*F209,2)</f>
        <v>0</v>
      </c>
      <c r="H209" s="171"/>
      <c r="I209" s="172">
        <f>ROUND(E209*H209,2)</f>
        <v>0</v>
      </c>
      <c r="J209" s="171"/>
      <c r="K209" s="172">
        <f>ROUND(E209*J209,2)</f>
        <v>0</v>
      </c>
      <c r="L209" s="172">
        <v>21</v>
      </c>
      <c r="M209" s="172">
        <f>G209*(1+L209/100)</f>
        <v>0</v>
      </c>
      <c r="N209" s="172">
        <v>6.6E-3</v>
      </c>
      <c r="O209" s="172">
        <f>ROUND(E209*N209,2)</f>
        <v>0.05</v>
      </c>
      <c r="P209" s="172">
        <v>0</v>
      </c>
      <c r="Q209" s="172">
        <f>ROUND(E209*P209,2)</f>
        <v>0</v>
      </c>
      <c r="R209" s="172" t="s">
        <v>949</v>
      </c>
      <c r="S209" s="172" t="s">
        <v>184</v>
      </c>
      <c r="T209" s="173" t="s">
        <v>185</v>
      </c>
      <c r="U209" s="159">
        <v>0.28000000000000003</v>
      </c>
      <c r="V209" s="159">
        <f>ROUND(E209*U209,2)</f>
        <v>2.2400000000000002</v>
      </c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241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197" t="s">
        <v>1574</v>
      </c>
      <c r="D210" s="188"/>
      <c r="E210" s="189">
        <v>8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ht="22.5" outlineLevel="1" x14ac:dyDescent="0.2">
      <c r="A211" s="167">
        <v>25</v>
      </c>
      <c r="B211" s="168" t="s">
        <v>1057</v>
      </c>
      <c r="C211" s="184" t="s">
        <v>1058</v>
      </c>
      <c r="D211" s="169" t="s">
        <v>353</v>
      </c>
      <c r="E211" s="170">
        <v>1.5680000000000001</v>
      </c>
      <c r="F211" s="171"/>
      <c r="G211" s="172">
        <f>ROUND(E211*F211,2)</f>
        <v>0</v>
      </c>
      <c r="H211" s="171"/>
      <c r="I211" s="172">
        <f>ROUND(E211*H211,2)</f>
        <v>0</v>
      </c>
      <c r="J211" s="171"/>
      <c r="K211" s="172">
        <f>ROUND(E211*J211,2)</f>
        <v>0</v>
      </c>
      <c r="L211" s="172">
        <v>21</v>
      </c>
      <c r="M211" s="172">
        <f>G211*(1+L211/100)</f>
        <v>0</v>
      </c>
      <c r="N211" s="172">
        <v>2.5</v>
      </c>
      <c r="O211" s="172">
        <f>ROUND(E211*N211,2)</f>
        <v>3.92</v>
      </c>
      <c r="P211" s="172">
        <v>0</v>
      </c>
      <c r="Q211" s="172">
        <f>ROUND(E211*P211,2)</f>
        <v>0</v>
      </c>
      <c r="R211" s="172" t="s">
        <v>949</v>
      </c>
      <c r="S211" s="172" t="s">
        <v>184</v>
      </c>
      <c r="T211" s="173" t="s">
        <v>185</v>
      </c>
      <c r="U211" s="159">
        <v>1.4490000000000001</v>
      </c>
      <c r="V211" s="159">
        <f>ROUND(E211*U211,2)</f>
        <v>2.27</v>
      </c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241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256" t="s">
        <v>1059</v>
      </c>
      <c r="D212" s="257"/>
      <c r="E212" s="257"/>
      <c r="F212" s="257"/>
      <c r="G212" s="257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243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7" t="s">
        <v>1575</v>
      </c>
      <c r="D213" s="188"/>
      <c r="E213" s="189">
        <v>1.5680000000000001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ht="22.5" outlineLevel="1" x14ac:dyDescent="0.2">
      <c r="A214" s="167">
        <v>26</v>
      </c>
      <c r="B214" s="168" t="s">
        <v>1092</v>
      </c>
      <c r="C214" s="184" t="s">
        <v>1093</v>
      </c>
      <c r="D214" s="169" t="s">
        <v>239</v>
      </c>
      <c r="E214" s="170">
        <v>4.4800000000000004</v>
      </c>
      <c r="F214" s="171"/>
      <c r="G214" s="172">
        <f>ROUND(E214*F214,2)</f>
        <v>0</v>
      </c>
      <c r="H214" s="171"/>
      <c r="I214" s="172">
        <f>ROUND(E214*H214,2)</f>
        <v>0</v>
      </c>
      <c r="J214" s="171"/>
      <c r="K214" s="172">
        <f>ROUND(E214*J214,2)</f>
        <v>0</v>
      </c>
      <c r="L214" s="172">
        <v>21</v>
      </c>
      <c r="M214" s="172">
        <f>G214*(1+L214/100)</f>
        <v>0</v>
      </c>
      <c r="N214" s="172">
        <v>4.4099999999999999E-3</v>
      </c>
      <c r="O214" s="172">
        <f>ROUND(E214*N214,2)</f>
        <v>0.02</v>
      </c>
      <c r="P214" s="172">
        <v>0</v>
      </c>
      <c r="Q214" s="172">
        <f>ROUND(E214*P214,2)</f>
        <v>0</v>
      </c>
      <c r="R214" s="172" t="s">
        <v>949</v>
      </c>
      <c r="S214" s="172" t="s">
        <v>184</v>
      </c>
      <c r="T214" s="173" t="s">
        <v>185</v>
      </c>
      <c r="U214" s="159">
        <v>0.82099999999999995</v>
      </c>
      <c r="V214" s="159">
        <f>ROUND(E214*U214,2)</f>
        <v>3.68</v>
      </c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241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256" t="s">
        <v>950</v>
      </c>
      <c r="D215" s="257"/>
      <c r="E215" s="257"/>
      <c r="F215" s="257"/>
      <c r="G215" s="257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243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7" t="s">
        <v>1576</v>
      </c>
      <c r="D216" s="188"/>
      <c r="E216" s="189">
        <v>4.4800000000000004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245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ht="22.5" outlineLevel="1" x14ac:dyDescent="0.2">
      <c r="A217" s="174">
        <v>27</v>
      </c>
      <c r="B217" s="175" t="s">
        <v>1125</v>
      </c>
      <c r="C217" s="183" t="s">
        <v>1126</v>
      </c>
      <c r="D217" s="176" t="s">
        <v>565</v>
      </c>
      <c r="E217" s="177">
        <v>8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9">
        <v>6.8000000000000005E-2</v>
      </c>
      <c r="O217" s="179">
        <f>ROUND(E217*N217,2)</f>
        <v>0.54</v>
      </c>
      <c r="P217" s="179">
        <v>0</v>
      </c>
      <c r="Q217" s="179">
        <f>ROUND(E217*P217,2)</f>
        <v>0</v>
      </c>
      <c r="R217" s="179" t="s">
        <v>938</v>
      </c>
      <c r="S217" s="179" t="s">
        <v>184</v>
      </c>
      <c r="T217" s="180" t="s">
        <v>1127</v>
      </c>
      <c r="U217" s="159">
        <v>0</v>
      </c>
      <c r="V217" s="159">
        <f>ROUND(E217*U217,2)</f>
        <v>0</v>
      </c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939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x14ac:dyDescent="0.2">
      <c r="A218" s="161" t="s">
        <v>179</v>
      </c>
      <c r="B218" s="162" t="s">
        <v>117</v>
      </c>
      <c r="C218" s="182" t="s">
        <v>118</v>
      </c>
      <c r="D218" s="163"/>
      <c r="E218" s="164"/>
      <c r="F218" s="165"/>
      <c r="G218" s="165">
        <f>SUMIF(AG219:AG223,"&lt;&gt;NOR",G219:G223)</f>
        <v>0</v>
      </c>
      <c r="H218" s="165"/>
      <c r="I218" s="165">
        <f>SUM(I219:I223)</f>
        <v>0</v>
      </c>
      <c r="J218" s="165"/>
      <c r="K218" s="165">
        <f>SUM(K219:K223)</f>
        <v>0</v>
      </c>
      <c r="L218" s="165"/>
      <c r="M218" s="165">
        <f>SUM(M219:M223)</f>
        <v>0</v>
      </c>
      <c r="N218" s="165"/>
      <c r="O218" s="165">
        <f>SUM(O219:O223)</f>
        <v>1.47</v>
      </c>
      <c r="P218" s="165"/>
      <c r="Q218" s="165">
        <f>SUM(Q219:Q223)</f>
        <v>0</v>
      </c>
      <c r="R218" s="165"/>
      <c r="S218" s="165"/>
      <c r="T218" s="166"/>
      <c r="U218" s="160"/>
      <c r="V218" s="160">
        <f>SUM(V219:V223)</f>
        <v>2.42</v>
      </c>
      <c r="W218" s="160"/>
      <c r="AG218" t="s">
        <v>180</v>
      </c>
    </row>
    <row r="219" spans="1:60" outlineLevel="1" x14ac:dyDescent="0.2">
      <c r="A219" s="167">
        <v>28</v>
      </c>
      <c r="B219" s="168" t="s">
        <v>1150</v>
      </c>
      <c r="C219" s="184" t="s">
        <v>1151</v>
      </c>
      <c r="D219" s="169" t="s">
        <v>239</v>
      </c>
      <c r="E219" s="170">
        <v>2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2">
        <v>0.31387999999999999</v>
      </c>
      <c r="O219" s="172">
        <f>ROUND(E219*N219,2)</f>
        <v>0.63</v>
      </c>
      <c r="P219" s="172">
        <v>0</v>
      </c>
      <c r="Q219" s="172">
        <f>ROUND(E219*P219,2)</f>
        <v>0</v>
      </c>
      <c r="R219" s="172" t="s">
        <v>240</v>
      </c>
      <c r="S219" s="172" t="s">
        <v>184</v>
      </c>
      <c r="T219" s="173" t="s">
        <v>185</v>
      </c>
      <c r="U219" s="159">
        <v>1.208</v>
      </c>
      <c r="V219" s="159">
        <f>ROUND(E219*U219,2)</f>
        <v>2.42</v>
      </c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241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256" t="s">
        <v>1152</v>
      </c>
      <c r="D220" s="257"/>
      <c r="E220" s="257"/>
      <c r="F220" s="257"/>
      <c r="G220" s="257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243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97" t="s">
        <v>1577</v>
      </c>
      <c r="D221" s="188"/>
      <c r="E221" s="189">
        <v>2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245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67">
        <v>29</v>
      </c>
      <c r="B222" s="168" t="s">
        <v>1157</v>
      </c>
      <c r="C222" s="184" t="s">
        <v>1158</v>
      </c>
      <c r="D222" s="169" t="s">
        <v>1159</v>
      </c>
      <c r="E222" s="170">
        <v>0.84</v>
      </c>
      <c r="F222" s="171"/>
      <c r="G222" s="172">
        <f>ROUND(E222*F222,2)</f>
        <v>0</v>
      </c>
      <c r="H222" s="171"/>
      <c r="I222" s="172">
        <f>ROUND(E222*H222,2)</f>
        <v>0</v>
      </c>
      <c r="J222" s="171"/>
      <c r="K222" s="172">
        <f>ROUND(E222*J222,2)</f>
        <v>0</v>
      </c>
      <c r="L222" s="172">
        <v>21</v>
      </c>
      <c r="M222" s="172">
        <f>G222*(1+L222/100)</f>
        <v>0</v>
      </c>
      <c r="N222" s="172">
        <v>1</v>
      </c>
      <c r="O222" s="172">
        <f>ROUND(E222*N222,2)</f>
        <v>0.84</v>
      </c>
      <c r="P222" s="172">
        <v>0</v>
      </c>
      <c r="Q222" s="172">
        <f>ROUND(E222*P222,2)</f>
        <v>0</v>
      </c>
      <c r="R222" s="172" t="s">
        <v>938</v>
      </c>
      <c r="S222" s="172" t="s">
        <v>184</v>
      </c>
      <c r="T222" s="173" t="s">
        <v>184</v>
      </c>
      <c r="U222" s="159">
        <v>0</v>
      </c>
      <c r="V222" s="159">
        <f>ROUND(E222*U222,2)</f>
        <v>0</v>
      </c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939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97" t="s">
        <v>1578</v>
      </c>
      <c r="D223" s="188"/>
      <c r="E223" s="189">
        <v>0.84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245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x14ac:dyDescent="0.2">
      <c r="A224" s="161" t="s">
        <v>179</v>
      </c>
      <c r="B224" s="162" t="s">
        <v>121</v>
      </c>
      <c r="C224" s="182" t="s">
        <v>123</v>
      </c>
      <c r="D224" s="163"/>
      <c r="E224" s="164"/>
      <c r="F224" s="165"/>
      <c r="G224" s="165">
        <f>SUMIF(AG225:AG252,"&lt;&gt;NOR",G225:G252)</f>
        <v>0</v>
      </c>
      <c r="H224" s="165"/>
      <c r="I224" s="165">
        <f>SUM(I225:I252)</f>
        <v>0</v>
      </c>
      <c r="J224" s="165"/>
      <c r="K224" s="165">
        <f>SUM(K225:K252)</f>
        <v>0</v>
      </c>
      <c r="L224" s="165"/>
      <c r="M224" s="165">
        <f>SUM(M225:M252)</f>
        <v>0</v>
      </c>
      <c r="N224" s="165"/>
      <c r="O224" s="165">
        <f>SUM(O225:O252)</f>
        <v>46.72</v>
      </c>
      <c r="P224" s="165"/>
      <c r="Q224" s="165">
        <f>SUM(Q225:Q252)</f>
        <v>0</v>
      </c>
      <c r="R224" s="165"/>
      <c r="S224" s="165"/>
      <c r="T224" s="166"/>
      <c r="U224" s="160"/>
      <c r="V224" s="160">
        <f>SUM(V225:V252)</f>
        <v>287.2</v>
      </c>
      <c r="W224" s="160"/>
      <c r="AG224" t="s">
        <v>180</v>
      </c>
    </row>
    <row r="225" spans="1:60" outlineLevel="1" x14ac:dyDescent="0.2">
      <c r="A225" s="167">
        <v>30</v>
      </c>
      <c r="B225" s="168" t="s">
        <v>1178</v>
      </c>
      <c r="C225" s="184" t="s">
        <v>1179</v>
      </c>
      <c r="D225" s="169" t="s">
        <v>305</v>
      </c>
      <c r="E225" s="170">
        <v>368</v>
      </c>
      <c r="F225" s="171"/>
      <c r="G225" s="172">
        <f>ROUND(E225*F225,2)</f>
        <v>0</v>
      </c>
      <c r="H225" s="171"/>
      <c r="I225" s="172">
        <f>ROUND(E225*H225,2)</f>
        <v>0</v>
      </c>
      <c r="J225" s="171"/>
      <c r="K225" s="172">
        <f>ROUND(E225*J225,2)</f>
        <v>0</v>
      </c>
      <c r="L225" s="172">
        <v>21</v>
      </c>
      <c r="M225" s="172">
        <f>G225*(1+L225/100)</f>
        <v>0</v>
      </c>
      <c r="N225" s="172">
        <v>1.0000000000000001E-5</v>
      </c>
      <c r="O225" s="172">
        <f>ROUND(E225*N225,2)</f>
        <v>0</v>
      </c>
      <c r="P225" s="172">
        <v>0</v>
      </c>
      <c r="Q225" s="172">
        <f>ROUND(E225*P225,2)</f>
        <v>0</v>
      </c>
      <c r="R225" s="172" t="s">
        <v>949</v>
      </c>
      <c r="S225" s="172" t="s">
        <v>184</v>
      </c>
      <c r="T225" s="173" t="s">
        <v>185</v>
      </c>
      <c r="U225" s="159">
        <v>9.7000000000000003E-2</v>
      </c>
      <c r="V225" s="159">
        <f>ROUND(E225*U225,2)</f>
        <v>35.700000000000003</v>
      </c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241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256" t="s">
        <v>1174</v>
      </c>
      <c r="D226" s="257"/>
      <c r="E226" s="257"/>
      <c r="F226" s="257"/>
      <c r="G226" s="257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243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97" t="s">
        <v>1579</v>
      </c>
      <c r="D227" s="188"/>
      <c r="E227" s="189">
        <v>368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245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ht="22.5" outlineLevel="1" x14ac:dyDescent="0.2">
      <c r="A228" s="167">
        <v>31</v>
      </c>
      <c r="B228" s="168" t="s">
        <v>1202</v>
      </c>
      <c r="C228" s="184" t="s">
        <v>1203</v>
      </c>
      <c r="D228" s="169" t="s">
        <v>565</v>
      </c>
      <c r="E228" s="170">
        <v>25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4.0000000000000003E-5</v>
      </c>
      <c r="O228" s="172">
        <f>ROUND(E228*N228,2)</f>
        <v>0</v>
      </c>
      <c r="P228" s="172">
        <v>0</v>
      </c>
      <c r="Q228" s="172">
        <f>ROUND(E228*P228,2)</f>
        <v>0</v>
      </c>
      <c r="R228" s="172" t="s">
        <v>949</v>
      </c>
      <c r="S228" s="172" t="s">
        <v>184</v>
      </c>
      <c r="T228" s="173" t="s">
        <v>185</v>
      </c>
      <c r="U228" s="159">
        <v>0.38</v>
      </c>
      <c r="V228" s="159">
        <f>ROUND(E228*U228,2)</f>
        <v>9.5</v>
      </c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241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256" t="s">
        <v>950</v>
      </c>
      <c r="D229" s="257"/>
      <c r="E229" s="257"/>
      <c r="F229" s="257"/>
      <c r="G229" s="257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243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197" t="s">
        <v>1580</v>
      </c>
      <c r="D230" s="188"/>
      <c r="E230" s="189">
        <v>25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ht="22.5" outlineLevel="1" x14ac:dyDescent="0.2">
      <c r="A231" s="167">
        <v>32</v>
      </c>
      <c r="B231" s="168" t="s">
        <v>1223</v>
      </c>
      <c r="C231" s="184" t="s">
        <v>1224</v>
      </c>
      <c r="D231" s="169" t="s">
        <v>565</v>
      </c>
      <c r="E231" s="170">
        <v>22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1.0000000000000001E-5</v>
      </c>
      <c r="O231" s="172">
        <f>ROUND(E231*N231,2)</f>
        <v>0</v>
      </c>
      <c r="P231" s="172">
        <v>0</v>
      </c>
      <c r="Q231" s="172">
        <f>ROUND(E231*P231,2)</f>
        <v>0</v>
      </c>
      <c r="R231" s="172" t="s">
        <v>949</v>
      </c>
      <c r="S231" s="172" t="s">
        <v>184</v>
      </c>
      <c r="T231" s="173" t="s">
        <v>185</v>
      </c>
      <c r="U231" s="159">
        <v>0.17599999999999999</v>
      </c>
      <c r="V231" s="159">
        <f>ROUND(E231*U231,2)</f>
        <v>3.87</v>
      </c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241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256" t="s">
        <v>950</v>
      </c>
      <c r="D232" s="257"/>
      <c r="E232" s="257"/>
      <c r="F232" s="257"/>
      <c r="G232" s="257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243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197" t="s">
        <v>1581</v>
      </c>
      <c r="D233" s="188"/>
      <c r="E233" s="189">
        <v>22</v>
      </c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245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ht="22.5" outlineLevel="1" x14ac:dyDescent="0.2">
      <c r="A234" s="167">
        <v>33</v>
      </c>
      <c r="B234" s="168" t="s">
        <v>1230</v>
      </c>
      <c r="C234" s="184" t="s">
        <v>1231</v>
      </c>
      <c r="D234" s="169" t="s">
        <v>305</v>
      </c>
      <c r="E234" s="170">
        <v>368</v>
      </c>
      <c r="F234" s="171"/>
      <c r="G234" s="172">
        <f>ROUND(E234*F234,2)</f>
        <v>0</v>
      </c>
      <c r="H234" s="171"/>
      <c r="I234" s="172">
        <f>ROUND(E234*H234,2)</f>
        <v>0</v>
      </c>
      <c r="J234" s="171"/>
      <c r="K234" s="172">
        <f>ROUND(E234*J234,2)</f>
        <v>0</v>
      </c>
      <c r="L234" s="172">
        <v>21</v>
      </c>
      <c r="M234" s="172">
        <f>G234*(1+L234/100)</f>
        <v>0</v>
      </c>
      <c r="N234" s="172">
        <v>0</v>
      </c>
      <c r="O234" s="172">
        <f>ROUND(E234*N234,2)</f>
        <v>0</v>
      </c>
      <c r="P234" s="172">
        <v>0</v>
      </c>
      <c r="Q234" s="172">
        <f>ROUND(E234*P234,2)</f>
        <v>0</v>
      </c>
      <c r="R234" s="172" t="s">
        <v>949</v>
      </c>
      <c r="S234" s="172" t="s">
        <v>184</v>
      </c>
      <c r="T234" s="173" t="s">
        <v>185</v>
      </c>
      <c r="U234" s="159">
        <v>7.9000000000000001E-2</v>
      </c>
      <c r="V234" s="159">
        <f>ROUND(E234*U234,2)</f>
        <v>29.07</v>
      </c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241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256" t="s">
        <v>1229</v>
      </c>
      <c r="D235" s="257"/>
      <c r="E235" s="257"/>
      <c r="F235" s="257"/>
      <c r="G235" s="257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243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ht="33.75" outlineLevel="1" x14ac:dyDescent="0.2">
      <c r="A236" s="167">
        <v>34</v>
      </c>
      <c r="B236" s="168" t="s">
        <v>1234</v>
      </c>
      <c r="C236" s="184" t="s">
        <v>1235</v>
      </c>
      <c r="D236" s="169" t="s">
        <v>1236</v>
      </c>
      <c r="E236" s="170">
        <v>3</v>
      </c>
      <c r="F236" s="171"/>
      <c r="G236" s="172">
        <f>ROUND(E236*F236,2)</f>
        <v>0</v>
      </c>
      <c r="H236" s="171"/>
      <c r="I236" s="172">
        <f>ROUND(E236*H236,2)</f>
        <v>0</v>
      </c>
      <c r="J236" s="171"/>
      <c r="K236" s="172">
        <f>ROUND(E236*J236,2)</f>
        <v>0</v>
      </c>
      <c r="L236" s="172">
        <v>21</v>
      </c>
      <c r="M236" s="172">
        <f>G236*(1+L236/100)</f>
        <v>0</v>
      </c>
      <c r="N236" s="172">
        <v>1.7000000000000001E-4</v>
      </c>
      <c r="O236" s="172">
        <f>ROUND(E236*N236,2)</f>
        <v>0</v>
      </c>
      <c r="P236" s="172">
        <v>0</v>
      </c>
      <c r="Q236" s="172">
        <f>ROUND(E236*P236,2)</f>
        <v>0</v>
      </c>
      <c r="R236" s="172" t="s">
        <v>949</v>
      </c>
      <c r="S236" s="172" t="s">
        <v>184</v>
      </c>
      <c r="T236" s="173" t="s">
        <v>185</v>
      </c>
      <c r="U236" s="159">
        <v>7.1</v>
      </c>
      <c r="V236" s="159">
        <f>ROUND(E236*U236,2)</f>
        <v>21.3</v>
      </c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241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256" t="s">
        <v>1229</v>
      </c>
      <c r="D237" s="257"/>
      <c r="E237" s="257"/>
      <c r="F237" s="257"/>
      <c r="G237" s="257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243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74">
        <v>35</v>
      </c>
      <c r="B238" s="175" t="s">
        <v>1254</v>
      </c>
      <c r="C238" s="183" t="s">
        <v>1255</v>
      </c>
      <c r="D238" s="176" t="s">
        <v>305</v>
      </c>
      <c r="E238" s="177">
        <v>368</v>
      </c>
      <c r="F238" s="178"/>
      <c r="G238" s="179">
        <f>ROUND(E238*F238,2)</f>
        <v>0</v>
      </c>
      <c r="H238" s="178"/>
      <c r="I238" s="179">
        <f>ROUND(E238*H238,2)</f>
        <v>0</v>
      </c>
      <c r="J238" s="178"/>
      <c r="K238" s="179">
        <f>ROUND(E238*J238,2)</f>
        <v>0</v>
      </c>
      <c r="L238" s="179">
        <v>21</v>
      </c>
      <c r="M238" s="179">
        <f>G238*(1+L238/100)</f>
        <v>0</v>
      </c>
      <c r="N238" s="179">
        <v>0</v>
      </c>
      <c r="O238" s="179">
        <f>ROUND(E238*N238,2)</f>
        <v>0</v>
      </c>
      <c r="P238" s="179">
        <v>0</v>
      </c>
      <c r="Q238" s="179">
        <f>ROUND(E238*P238,2)</f>
        <v>0</v>
      </c>
      <c r="R238" s="179" t="s">
        <v>949</v>
      </c>
      <c r="S238" s="179" t="s">
        <v>184</v>
      </c>
      <c r="T238" s="180" t="s">
        <v>185</v>
      </c>
      <c r="U238" s="159">
        <v>3.9E-2</v>
      </c>
      <c r="V238" s="159">
        <f>ROUND(E238*U238,2)</f>
        <v>14.35</v>
      </c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241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ht="22.5" outlineLevel="1" x14ac:dyDescent="0.2">
      <c r="A239" s="167">
        <v>36</v>
      </c>
      <c r="B239" s="168" t="s">
        <v>1259</v>
      </c>
      <c r="C239" s="184" t="s">
        <v>1260</v>
      </c>
      <c r="D239" s="169" t="s">
        <v>565</v>
      </c>
      <c r="E239" s="170">
        <v>8</v>
      </c>
      <c r="F239" s="171"/>
      <c r="G239" s="172">
        <f>ROUND(E239*F239,2)</f>
        <v>0</v>
      </c>
      <c r="H239" s="171"/>
      <c r="I239" s="172">
        <f>ROUND(E239*H239,2)</f>
        <v>0</v>
      </c>
      <c r="J239" s="171"/>
      <c r="K239" s="172">
        <f>ROUND(E239*J239,2)</f>
        <v>0</v>
      </c>
      <c r="L239" s="172">
        <v>21</v>
      </c>
      <c r="M239" s="172">
        <f>G239*(1+L239/100)</f>
        <v>0</v>
      </c>
      <c r="N239" s="172">
        <v>2.4544899999999998</v>
      </c>
      <c r="O239" s="172">
        <f>ROUND(E239*N239,2)</f>
        <v>19.64</v>
      </c>
      <c r="P239" s="172">
        <v>0</v>
      </c>
      <c r="Q239" s="172">
        <f>ROUND(E239*P239,2)</f>
        <v>0</v>
      </c>
      <c r="R239" s="172" t="s">
        <v>949</v>
      </c>
      <c r="S239" s="172" t="s">
        <v>184</v>
      </c>
      <c r="T239" s="173" t="s">
        <v>185</v>
      </c>
      <c r="U239" s="159">
        <v>20.363</v>
      </c>
      <c r="V239" s="159">
        <f>ROUND(E239*U239,2)</f>
        <v>162.9</v>
      </c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241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256" t="s">
        <v>1261</v>
      </c>
      <c r="D240" s="257"/>
      <c r="E240" s="257"/>
      <c r="F240" s="257"/>
      <c r="G240" s="257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243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74">
        <v>37</v>
      </c>
      <c r="B241" s="175" t="s">
        <v>1283</v>
      </c>
      <c r="C241" s="183" t="s">
        <v>1284</v>
      </c>
      <c r="D241" s="176" t="s">
        <v>565</v>
      </c>
      <c r="E241" s="177">
        <v>8</v>
      </c>
      <c r="F241" s="178"/>
      <c r="G241" s="179">
        <f>ROUND(E241*F241,2)</f>
        <v>0</v>
      </c>
      <c r="H241" s="178"/>
      <c r="I241" s="179">
        <f>ROUND(E241*H241,2)</f>
        <v>0</v>
      </c>
      <c r="J241" s="178"/>
      <c r="K241" s="179">
        <f>ROUND(E241*J241,2)</f>
        <v>0</v>
      </c>
      <c r="L241" s="179">
        <v>21</v>
      </c>
      <c r="M241" s="179">
        <f>G241*(1+L241/100)</f>
        <v>0</v>
      </c>
      <c r="N241" s="179">
        <v>7.0200000000000002E-3</v>
      </c>
      <c r="O241" s="179">
        <f>ROUND(E241*N241,2)</f>
        <v>0.06</v>
      </c>
      <c r="P241" s="179">
        <v>0</v>
      </c>
      <c r="Q241" s="179">
        <f>ROUND(E241*P241,2)</f>
        <v>0</v>
      </c>
      <c r="R241" s="179" t="s">
        <v>949</v>
      </c>
      <c r="S241" s="179" t="s">
        <v>184</v>
      </c>
      <c r="T241" s="180" t="s">
        <v>185</v>
      </c>
      <c r="U241" s="159">
        <v>1.3140000000000001</v>
      </c>
      <c r="V241" s="159">
        <f>ROUND(E241*U241,2)</f>
        <v>10.51</v>
      </c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241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74">
        <v>38</v>
      </c>
      <c r="B242" s="175" t="s">
        <v>1298</v>
      </c>
      <c r="C242" s="183" t="s">
        <v>1299</v>
      </c>
      <c r="D242" s="176" t="s">
        <v>233</v>
      </c>
      <c r="E242" s="177">
        <v>1</v>
      </c>
      <c r="F242" s="178"/>
      <c r="G242" s="179">
        <f>ROUND(E242*F242,2)</f>
        <v>0</v>
      </c>
      <c r="H242" s="178"/>
      <c r="I242" s="179">
        <f>ROUND(E242*H242,2)</f>
        <v>0</v>
      </c>
      <c r="J242" s="178"/>
      <c r="K242" s="179">
        <f>ROUND(E242*J242,2)</f>
        <v>0</v>
      </c>
      <c r="L242" s="179">
        <v>21</v>
      </c>
      <c r="M242" s="179">
        <f>G242*(1+L242/100)</f>
        <v>0</v>
      </c>
      <c r="N242" s="179">
        <v>0</v>
      </c>
      <c r="O242" s="179">
        <f>ROUND(E242*N242,2)</f>
        <v>0</v>
      </c>
      <c r="P242" s="179">
        <v>0</v>
      </c>
      <c r="Q242" s="179">
        <f>ROUND(E242*P242,2)</f>
        <v>0</v>
      </c>
      <c r="R242" s="179"/>
      <c r="S242" s="179" t="s">
        <v>221</v>
      </c>
      <c r="T242" s="180" t="s">
        <v>185</v>
      </c>
      <c r="U242" s="159">
        <v>0</v>
      </c>
      <c r="V242" s="159">
        <f>ROUND(E242*U242,2)</f>
        <v>0</v>
      </c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241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ht="22.5" outlineLevel="1" x14ac:dyDescent="0.2">
      <c r="A243" s="167">
        <v>39</v>
      </c>
      <c r="B243" s="168" t="s">
        <v>1308</v>
      </c>
      <c r="C243" s="184" t="s">
        <v>1309</v>
      </c>
      <c r="D243" s="169" t="s">
        <v>565</v>
      </c>
      <c r="E243" s="170">
        <v>62.253329999999998</v>
      </c>
      <c r="F243" s="171"/>
      <c r="G243" s="172">
        <f>ROUND(E243*F243,2)</f>
        <v>0</v>
      </c>
      <c r="H243" s="171"/>
      <c r="I243" s="172">
        <f>ROUND(E243*H243,2)</f>
        <v>0</v>
      </c>
      <c r="J243" s="171"/>
      <c r="K243" s="172">
        <f>ROUND(E243*J243,2)</f>
        <v>0</v>
      </c>
      <c r="L243" s="172">
        <v>21</v>
      </c>
      <c r="M243" s="172">
        <f>G243*(1+L243/100)</f>
        <v>0</v>
      </c>
      <c r="N243" s="172">
        <v>4.3799999999999999E-2</v>
      </c>
      <c r="O243" s="172">
        <f>ROUND(E243*N243,2)</f>
        <v>2.73</v>
      </c>
      <c r="P243" s="172">
        <v>0</v>
      </c>
      <c r="Q243" s="172">
        <f>ROUND(E243*P243,2)</f>
        <v>0</v>
      </c>
      <c r="R243" s="172" t="s">
        <v>938</v>
      </c>
      <c r="S243" s="172" t="s">
        <v>184</v>
      </c>
      <c r="T243" s="173" t="s">
        <v>184</v>
      </c>
      <c r="U243" s="159">
        <v>0</v>
      </c>
      <c r="V243" s="159">
        <f>ROUND(E243*U243,2)</f>
        <v>0</v>
      </c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939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97" t="s">
        <v>1582</v>
      </c>
      <c r="D244" s="188"/>
      <c r="E244" s="189">
        <v>62.253329999999998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245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74">
        <v>40</v>
      </c>
      <c r="B245" s="175" t="s">
        <v>1333</v>
      </c>
      <c r="C245" s="183" t="s">
        <v>1334</v>
      </c>
      <c r="D245" s="176" t="s">
        <v>565</v>
      </c>
      <c r="E245" s="177">
        <v>22</v>
      </c>
      <c r="F245" s="178"/>
      <c r="G245" s="179">
        <f t="shared" ref="G245:G252" si="0">ROUND(E245*F245,2)</f>
        <v>0</v>
      </c>
      <c r="H245" s="178"/>
      <c r="I245" s="179">
        <f t="shared" ref="I245:I252" si="1">ROUND(E245*H245,2)</f>
        <v>0</v>
      </c>
      <c r="J245" s="178"/>
      <c r="K245" s="179">
        <f t="shared" ref="K245:K252" si="2">ROUND(E245*J245,2)</f>
        <v>0</v>
      </c>
      <c r="L245" s="179">
        <v>21</v>
      </c>
      <c r="M245" s="179">
        <f t="shared" ref="M245:M252" si="3">G245*(1+L245/100)</f>
        <v>0</v>
      </c>
      <c r="N245" s="179">
        <v>2.9999999999999997E-4</v>
      </c>
      <c r="O245" s="179">
        <f t="shared" ref="O245:O252" si="4">ROUND(E245*N245,2)</f>
        <v>0.01</v>
      </c>
      <c r="P245" s="179">
        <v>0</v>
      </c>
      <c r="Q245" s="179">
        <f t="shared" ref="Q245:Q252" si="5">ROUND(E245*P245,2)</f>
        <v>0</v>
      </c>
      <c r="R245" s="179" t="s">
        <v>938</v>
      </c>
      <c r="S245" s="179" t="s">
        <v>184</v>
      </c>
      <c r="T245" s="180" t="s">
        <v>184</v>
      </c>
      <c r="U245" s="159">
        <v>0</v>
      </c>
      <c r="V245" s="159">
        <f t="shared" ref="V245:V252" si="6">ROUND(E245*U245,2)</f>
        <v>0</v>
      </c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939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ht="22.5" outlineLevel="1" x14ac:dyDescent="0.2">
      <c r="A246" s="174">
        <v>41</v>
      </c>
      <c r="B246" s="175" t="s">
        <v>1338</v>
      </c>
      <c r="C246" s="183" t="s">
        <v>1339</v>
      </c>
      <c r="D246" s="176" t="s">
        <v>565</v>
      </c>
      <c r="E246" s="177">
        <v>25</v>
      </c>
      <c r="F246" s="178"/>
      <c r="G246" s="179">
        <f t="shared" si="0"/>
        <v>0</v>
      </c>
      <c r="H246" s="178"/>
      <c r="I246" s="179">
        <f t="shared" si="1"/>
        <v>0</v>
      </c>
      <c r="J246" s="178"/>
      <c r="K246" s="179">
        <f t="shared" si="2"/>
        <v>0</v>
      </c>
      <c r="L246" s="179">
        <v>21</v>
      </c>
      <c r="M246" s="179">
        <f t="shared" si="3"/>
        <v>0</v>
      </c>
      <c r="N246" s="179">
        <v>5.0000000000000001E-3</v>
      </c>
      <c r="O246" s="179">
        <f t="shared" si="4"/>
        <v>0.13</v>
      </c>
      <c r="P246" s="179">
        <v>0</v>
      </c>
      <c r="Q246" s="179">
        <f t="shared" si="5"/>
        <v>0</v>
      </c>
      <c r="R246" s="179" t="s">
        <v>938</v>
      </c>
      <c r="S246" s="179" t="s">
        <v>184</v>
      </c>
      <c r="T246" s="180" t="s">
        <v>184</v>
      </c>
      <c r="U246" s="159">
        <v>0</v>
      </c>
      <c r="V246" s="159">
        <f t="shared" si="6"/>
        <v>0</v>
      </c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939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ht="22.5" outlineLevel="1" x14ac:dyDescent="0.2">
      <c r="A247" s="174">
        <v>42</v>
      </c>
      <c r="B247" s="175" t="s">
        <v>1379</v>
      </c>
      <c r="C247" s="183" t="s">
        <v>1380</v>
      </c>
      <c r="D247" s="176" t="s">
        <v>565</v>
      </c>
      <c r="E247" s="177">
        <v>8</v>
      </c>
      <c r="F247" s="178"/>
      <c r="G247" s="179">
        <f t="shared" si="0"/>
        <v>0</v>
      </c>
      <c r="H247" s="178"/>
      <c r="I247" s="179">
        <f t="shared" si="1"/>
        <v>0</v>
      </c>
      <c r="J247" s="178"/>
      <c r="K247" s="179">
        <f t="shared" si="2"/>
        <v>0</v>
      </c>
      <c r="L247" s="179">
        <v>21</v>
      </c>
      <c r="M247" s="179">
        <f t="shared" si="3"/>
        <v>0</v>
      </c>
      <c r="N247" s="179">
        <v>0.158</v>
      </c>
      <c r="O247" s="179">
        <f t="shared" si="4"/>
        <v>1.26</v>
      </c>
      <c r="P247" s="179">
        <v>0</v>
      </c>
      <c r="Q247" s="179">
        <f t="shared" si="5"/>
        <v>0</v>
      </c>
      <c r="R247" s="179" t="s">
        <v>938</v>
      </c>
      <c r="S247" s="179" t="s">
        <v>184</v>
      </c>
      <c r="T247" s="180" t="s">
        <v>1127</v>
      </c>
      <c r="U247" s="159">
        <v>0</v>
      </c>
      <c r="V247" s="159">
        <f t="shared" si="6"/>
        <v>0</v>
      </c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939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ht="22.5" outlineLevel="1" x14ac:dyDescent="0.2">
      <c r="A248" s="174">
        <v>43</v>
      </c>
      <c r="B248" s="175" t="s">
        <v>1388</v>
      </c>
      <c r="C248" s="183" t="s">
        <v>1389</v>
      </c>
      <c r="D248" s="176" t="s">
        <v>565</v>
      </c>
      <c r="E248" s="177">
        <v>8</v>
      </c>
      <c r="F248" s="178"/>
      <c r="G248" s="179">
        <f t="shared" si="0"/>
        <v>0</v>
      </c>
      <c r="H248" s="178"/>
      <c r="I248" s="179">
        <f t="shared" si="1"/>
        <v>0</v>
      </c>
      <c r="J248" s="178"/>
      <c r="K248" s="179">
        <f t="shared" si="2"/>
        <v>0</v>
      </c>
      <c r="L248" s="179">
        <v>21</v>
      </c>
      <c r="M248" s="179">
        <f t="shared" si="3"/>
        <v>0</v>
      </c>
      <c r="N248" s="179">
        <v>0.505</v>
      </c>
      <c r="O248" s="179">
        <f t="shared" si="4"/>
        <v>4.04</v>
      </c>
      <c r="P248" s="179">
        <v>0</v>
      </c>
      <c r="Q248" s="179">
        <f t="shared" si="5"/>
        <v>0</v>
      </c>
      <c r="R248" s="179" t="s">
        <v>938</v>
      </c>
      <c r="S248" s="179" t="s">
        <v>184</v>
      </c>
      <c r="T248" s="180" t="s">
        <v>1127</v>
      </c>
      <c r="U248" s="159">
        <v>0</v>
      </c>
      <c r="V248" s="159">
        <f t="shared" si="6"/>
        <v>0</v>
      </c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939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ht="22.5" outlineLevel="1" x14ac:dyDescent="0.2">
      <c r="A249" s="174">
        <v>44</v>
      </c>
      <c r="B249" s="175" t="s">
        <v>1402</v>
      </c>
      <c r="C249" s="183" t="s">
        <v>1403</v>
      </c>
      <c r="D249" s="176" t="s">
        <v>565</v>
      </c>
      <c r="E249" s="177">
        <v>8</v>
      </c>
      <c r="F249" s="178"/>
      <c r="G249" s="179">
        <f t="shared" si="0"/>
        <v>0</v>
      </c>
      <c r="H249" s="178"/>
      <c r="I249" s="179">
        <f t="shared" si="1"/>
        <v>0</v>
      </c>
      <c r="J249" s="178"/>
      <c r="K249" s="179">
        <f t="shared" si="2"/>
        <v>0</v>
      </c>
      <c r="L249" s="179">
        <v>21</v>
      </c>
      <c r="M249" s="179">
        <f t="shared" si="3"/>
        <v>0</v>
      </c>
      <c r="N249" s="179">
        <v>0.25</v>
      </c>
      <c r="O249" s="179">
        <f t="shared" si="4"/>
        <v>2</v>
      </c>
      <c r="P249" s="179">
        <v>0</v>
      </c>
      <c r="Q249" s="179">
        <f t="shared" si="5"/>
        <v>0</v>
      </c>
      <c r="R249" s="179" t="s">
        <v>938</v>
      </c>
      <c r="S249" s="179" t="s">
        <v>184</v>
      </c>
      <c r="T249" s="180" t="s">
        <v>184</v>
      </c>
      <c r="U249" s="159">
        <v>0</v>
      </c>
      <c r="V249" s="159">
        <f t="shared" si="6"/>
        <v>0</v>
      </c>
      <c r="W249" s="159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939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ht="22.5" outlineLevel="1" x14ac:dyDescent="0.2">
      <c r="A250" s="174">
        <v>45</v>
      </c>
      <c r="B250" s="175" t="s">
        <v>1412</v>
      </c>
      <c r="C250" s="183" t="s">
        <v>1413</v>
      </c>
      <c r="D250" s="176" t="s">
        <v>565</v>
      </c>
      <c r="E250" s="177">
        <v>8</v>
      </c>
      <c r="F250" s="178"/>
      <c r="G250" s="179">
        <f t="shared" si="0"/>
        <v>0</v>
      </c>
      <c r="H250" s="178"/>
      <c r="I250" s="179">
        <f t="shared" si="1"/>
        <v>0</v>
      </c>
      <c r="J250" s="178"/>
      <c r="K250" s="179">
        <f t="shared" si="2"/>
        <v>0</v>
      </c>
      <c r="L250" s="179">
        <v>21</v>
      </c>
      <c r="M250" s="179">
        <f t="shared" si="3"/>
        <v>0</v>
      </c>
      <c r="N250" s="179">
        <v>0.5</v>
      </c>
      <c r="O250" s="179">
        <f t="shared" si="4"/>
        <v>4</v>
      </c>
      <c r="P250" s="179">
        <v>0</v>
      </c>
      <c r="Q250" s="179">
        <f t="shared" si="5"/>
        <v>0</v>
      </c>
      <c r="R250" s="179" t="s">
        <v>938</v>
      </c>
      <c r="S250" s="179" t="s">
        <v>184</v>
      </c>
      <c r="T250" s="180" t="s">
        <v>184</v>
      </c>
      <c r="U250" s="159">
        <v>0</v>
      </c>
      <c r="V250" s="159">
        <f t="shared" si="6"/>
        <v>0</v>
      </c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939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ht="22.5" outlineLevel="1" x14ac:dyDescent="0.2">
      <c r="A251" s="174">
        <v>46</v>
      </c>
      <c r="B251" s="175" t="s">
        <v>1423</v>
      </c>
      <c r="C251" s="183" t="s">
        <v>1424</v>
      </c>
      <c r="D251" s="176" t="s">
        <v>565</v>
      </c>
      <c r="E251" s="177">
        <v>8</v>
      </c>
      <c r="F251" s="178"/>
      <c r="G251" s="179">
        <f t="shared" si="0"/>
        <v>0</v>
      </c>
      <c r="H251" s="178"/>
      <c r="I251" s="179">
        <f t="shared" si="1"/>
        <v>0</v>
      </c>
      <c r="J251" s="178"/>
      <c r="K251" s="179">
        <f t="shared" si="2"/>
        <v>0</v>
      </c>
      <c r="L251" s="179">
        <v>21</v>
      </c>
      <c r="M251" s="179">
        <f t="shared" si="3"/>
        <v>0</v>
      </c>
      <c r="N251" s="179">
        <v>1.6</v>
      </c>
      <c r="O251" s="179">
        <f t="shared" si="4"/>
        <v>12.8</v>
      </c>
      <c r="P251" s="179">
        <v>0</v>
      </c>
      <c r="Q251" s="179">
        <f t="shared" si="5"/>
        <v>0</v>
      </c>
      <c r="R251" s="179" t="s">
        <v>938</v>
      </c>
      <c r="S251" s="179" t="s">
        <v>184</v>
      </c>
      <c r="T251" s="180" t="s">
        <v>184</v>
      </c>
      <c r="U251" s="159">
        <v>0</v>
      </c>
      <c r="V251" s="159">
        <f t="shared" si="6"/>
        <v>0</v>
      </c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939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ht="22.5" outlineLevel="1" x14ac:dyDescent="0.2">
      <c r="A252" s="174">
        <v>47</v>
      </c>
      <c r="B252" s="175" t="s">
        <v>1429</v>
      </c>
      <c r="C252" s="183" t="s">
        <v>1430</v>
      </c>
      <c r="D252" s="176" t="s">
        <v>565</v>
      </c>
      <c r="E252" s="177">
        <v>24</v>
      </c>
      <c r="F252" s="178"/>
      <c r="G252" s="179">
        <f t="shared" si="0"/>
        <v>0</v>
      </c>
      <c r="H252" s="178"/>
      <c r="I252" s="179">
        <f t="shared" si="1"/>
        <v>0</v>
      </c>
      <c r="J252" s="178"/>
      <c r="K252" s="179">
        <f t="shared" si="2"/>
        <v>0</v>
      </c>
      <c r="L252" s="179">
        <v>21</v>
      </c>
      <c r="M252" s="179">
        <f t="shared" si="3"/>
        <v>0</v>
      </c>
      <c r="N252" s="179">
        <v>2E-3</v>
      </c>
      <c r="O252" s="179">
        <f t="shared" si="4"/>
        <v>0.05</v>
      </c>
      <c r="P252" s="179">
        <v>0</v>
      </c>
      <c r="Q252" s="179">
        <f t="shared" si="5"/>
        <v>0</v>
      </c>
      <c r="R252" s="179" t="s">
        <v>938</v>
      </c>
      <c r="S252" s="179" t="s">
        <v>184</v>
      </c>
      <c r="T252" s="180" t="s">
        <v>1127</v>
      </c>
      <c r="U252" s="159">
        <v>0</v>
      </c>
      <c r="V252" s="159">
        <f t="shared" si="6"/>
        <v>0</v>
      </c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939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x14ac:dyDescent="0.2">
      <c r="A253" s="161" t="s">
        <v>179</v>
      </c>
      <c r="B253" s="162" t="s">
        <v>131</v>
      </c>
      <c r="C253" s="182" t="s">
        <v>132</v>
      </c>
      <c r="D253" s="163"/>
      <c r="E253" s="164"/>
      <c r="F253" s="165"/>
      <c r="G253" s="165">
        <f>SUMIF(AG254:AG258,"&lt;&gt;NOR",G254:G258)</f>
        <v>0</v>
      </c>
      <c r="H253" s="165"/>
      <c r="I253" s="165">
        <f>SUM(I254:I258)</f>
        <v>0</v>
      </c>
      <c r="J253" s="165"/>
      <c r="K253" s="165">
        <f>SUM(K254:K258)</f>
        <v>0</v>
      </c>
      <c r="L253" s="165"/>
      <c r="M253" s="165">
        <f>SUM(M254:M258)</f>
        <v>0</v>
      </c>
      <c r="N253" s="165"/>
      <c r="O253" s="165">
        <f>SUM(O254:O258)</f>
        <v>0</v>
      </c>
      <c r="P253" s="165"/>
      <c r="Q253" s="165">
        <f>SUM(Q254:Q258)</f>
        <v>0</v>
      </c>
      <c r="R253" s="165"/>
      <c r="S253" s="165"/>
      <c r="T253" s="166"/>
      <c r="U253" s="160"/>
      <c r="V253" s="160">
        <f>SUM(V254:V258)</f>
        <v>95.7</v>
      </c>
      <c r="W253" s="160"/>
      <c r="AG253" t="s">
        <v>180</v>
      </c>
    </row>
    <row r="254" spans="1:60" ht="22.5" outlineLevel="1" x14ac:dyDescent="0.2">
      <c r="A254" s="167">
        <v>48</v>
      </c>
      <c r="B254" s="168" t="s">
        <v>1484</v>
      </c>
      <c r="C254" s="184" t="s">
        <v>1485</v>
      </c>
      <c r="D254" s="169" t="s">
        <v>1159</v>
      </c>
      <c r="E254" s="170">
        <v>452.49799000000002</v>
      </c>
      <c r="F254" s="171"/>
      <c r="G254" s="172">
        <f>ROUND(E254*F254,2)</f>
        <v>0</v>
      </c>
      <c r="H254" s="171"/>
      <c r="I254" s="172">
        <f>ROUND(E254*H254,2)</f>
        <v>0</v>
      </c>
      <c r="J254" s="171"/>
      <c r="K254" s="172">
        <f>ROUND(E254*J254,2)</f>
        <v>0</v>
      </c>
      <c r="L254" s="172">
        <v>21</v>
      </c>
      <c r="M254" s="172">
        <f>G254*(1+L254/100)</f>
        <v>0</v>
      </c>
      <c r="N254" s="172">
        <v>0</v>
      </c>
      <c r="O254" s="172">
        <f>ROUND(E254*N254,2)</f>
        <v>0</v>
      </c>
      <c r="P254" s="172">
        <v>0</v>
      </c>
      <c r="Q254" s="172">
        <f>ROUND(E254*P254,2)</f>
        <v>0</v>
      </c>
      <c r="R254" s="172" t="s">
        <v>949</v>
      </c>
      <c r="S254" s="172" t="s">
        <v>184</v>
      </c>
      <c r="T254" s="173" t="s">
        <v>185</v>
      </c>
      <c r="U254" s="159">
        <v>0.21149999999999999</v>
      </c>
      <c r="V254" s="159">
        <f>ROUND(E254*U254,2)</f>
        <v>95.7</v>
      </c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1486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256" t="s">
        <v>1487</v>
      </c>
      <c r="D255" s="257"/>
      <c r="E255" s="257"/>
      <c r="F255" s="257"/>
      <c r="G255" s="257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243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7" t="s">
        <v>1488</v>
      </c>
      <c r="D256" s="188"/>
      <c r="E256" s="189"/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197" t="s">
        <v>1583</v>
      </c>
      <c r="D257" s="188"/>
      <c r="E257" s="189"/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245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97" t="s">
        <v>1584</v>
      </c>
      <c r="D258" s="188"/>
      <c r="E258" s="189">
        <v>452.49799000000002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245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x14ac:dyDescent="0.2">
      <c r="A259" s="5"/>
      <c r="B259" s="6"/>
      <c r="C259" s="185"/>
      <c r="D259" s="8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AE259">
        <v>15</v>
      </c>
      <c r="AF259">
        <v>21</v>
      </c>
    </row>
    <row r="260" spans="1:60" x14ac:dyDescent="0.2">
      <c r="A260" s="153"/>
      <c r="B260" s="154" t="s">
        <v>29</v>
      </c>
      <c r="C260" s="186"/>
      <c r="D260" s="155"/>
      <c r="E260" s="156"/>
      <c r="F260" s="156"/>
      <c r="G260" s="181">
        <f>G8+G204+G218+G224+G253</f>
        <v>0</v>
      </c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AE260">
        <f>SUMIF(L7:L258,AE259,G7:G258)</f>
        <v>0</v>
      </c>
      <c r="AF260">
        <f>SUMIF(L7:L258,AF259,G7:G258)</f>
        <v>0</v>
      </c>
      <c r="AG260" t="s">
        <v>234</v>
      </c>
    </row>
    <row r="261" spans="1:60" x14ac:dyDescent="0.2">
      <c r="C261" s="187"/>
      <c r="D261" s="141"/>
      <c r="AG261" t="s">
        <v>235</v>
      </c>
    </row>
    <row r="262" spans="1:60" x14ac:dyDescent="0.2">
      <c r="D262" s="141"/>
    </row>
    <row r="263" spans="1:60" x14ac:dyDescent="0.2">
      <c r="D263" s="141"/>
    </row>
    <row r="264" spans="1:60" x14ac:dyDescent="0.2">
      <c r="D264" s="141"/>
    </row>
    <row r="265" spans="1:60" x14ac:dyDescent="0.2">
      <c r="D265" s="141"/>
    </row>
    <row r="266" spans="1:60" x14ac:dyDescent="0.2">
      <c r="D266" s="141"/>
    </row>
    <row r="267" spans="1:60" x14ac:dyDescent="0.2">
      <c r="D267" s="141"/>
    </row>
    <row r="268" spans="1:60" x14ac:dyDescent="0.2">
      <c r="D268" s="141"/>
    </row>
    <row r="269" spans="1:60" x14ac:dyDescent="0.2">
      <c r="D269" s="141"/>
    </row>
    <row r="270" spans="1:60" x14ac:dyDescent="0.2">
      <c r="D270" s="141"/>
    </row>
    <row r="271" spans="1:60" x14ac:dyDescent="0.2">
      <c r="D271" s="141"/>
    </row>
    <row r="272" spans="1:60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MKngEnH0iO1waOYnuqRuQDGI5S/1udYzetITNVB4Che8+Y9YXM9ez58SLHeQo2bG10ja3WIXynpvbHxA/mQ8Aw==" saltValue="p16u0AWVCkDr+/P1O/64Mg==" spinCount="100000" sheet="1"/>
  <mergeCells count="32">
    <mergeCell ref="C240:G240"/>
    <mergeCell ref="C255:G255"/>
    <mergeCell ref="C220:G220"/>
    <mergeCell ref="C226:G226"/>
    <mergeCell ref="C229:G229"/>
    <mergeCell ref="C232:G232"/>
    <mergeCell ref="C235:G235"/>
    <mergeCell ref="C237:G237"/>
    <mergeCell ref="C215:G215"/>
    <mergeCell ref="C54:G54"/>
    <mergeCell ref="C57:G57"/>
    <mergeCell ref="C73:G73"/>
    <mergeCell ref="C89:G89"/>
    <mergeCell ref="C101:G101"/>
    <mergeCell ref="C113:G113"/>
    <mergeCell ref="C125:G125"/>
    <mergeCell ref="C171:G171"/>
    <mergeCell ref="C180:G180"/>
    <mergeCell ref="C206:G206"/>
    <mergeCell ref="C212:G212"/>
    <mergeCell ref="C51:G51"/>
    <mergeCell ref="A1:G1"/>
    <mergeCell ref="C2:G2"/>
    <mergeCell ref="C3:G3"/>
    <mergeCell ref="C4:G4"/>
    <mergeCell ref="C10:G10"/>
    <mergeCell ref="C17:G17"/>
    <mergeCell ref="C24:G24"/>
    <mergeCell ref="C31:G31"/>
    <mergeCell ref="C38:G38"/>
    <mergeCell ref="C45:G45"/>
    <mergeCell ref="C49:G4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54</v>
      </c>
      <c r="C3" s="250" t="s">
        <v>55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55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121</v>
      </c>
      <c r="C8" s="182" t="s">
        <v>122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1298</v>
      </c>
      <c r="C9" s="184" t="s">
        <v>1585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u+efLhPyTNAACuzm9NNET8n73gbai3XUhplMLNE3XS0nkYijwwjg2cBecSBsGzalIQI2mZn31ZF5U5HxeWFelQ==" saltValue="yenFboFOJR7+aejXq0OkK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56</v>
      </c>
      <c r="C3" s="250" t="s">
        <v>57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57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121</v>
      </c>
      <c r="C8" s="182" t="s">
        <v>122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1298</v>
      </c>
      <c r="C9" s="184" t="s">
        <v>1586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oGaPjIrk7yQH8gOPr1u2ZIisUL0E/cE5DQ8O8uaUEa8/jbfFLxI34Uccyjcysw+zVgaoE/QydixHuTUdASUPsQ==" saltValue="SNJgcdv2fYxLSqmdp0lxA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58</v>
      </c>
      <c r="C3" s="250" t="s">
        <v>59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59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121</v>
      </c>
      <c r="C8" s="182" t="s">
        <v>122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1298</v>
      </c>
      <c r="C9" s="184" t="s">
        <v>1587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tHm6VDnBZ8atv3TzjKiF53wRJKr4EJYcgkkXtUnbKBWhhNUI3S/KpMqEdlZ0aK9RZfFgryovfcd6b1jSal8CcA==" saltValue="GgM0NqZ0pE9TtZtLuAGx2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60</v>
      </c>
      <c r="C3" s="250" t="s">
        <v>61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61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121</v>
      </c>
      <c r="C8" s="182" t="s">
        <v>122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1298</v>
      </c>
      <c r="C9" s="184" t="s">
        <v>1588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wNRnRAjoI/F87xLH9QLzUNL1yvCf3aDdxkz/0u78Cmhq7GmGCiGGG4K77bxOAo8T9eLS7WOvv7wzwVIX9zA8hg==" saltValue="rY+pXlo06xdrf51fCbmKA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62</v>
      </c>
      <c r="C3" s="250" t="s">
        <v>63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63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121</v>
      </c>
      <c r="C8" s="182" t="s">
        <v>122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1298</v>
      </c>
      <c r="C9" s="184" t="s">
        <v>1589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/jiucPRgERN1U3qDvNTdrDYR6PAq2th2oztbQQ5g1NkvxApL1EeRKaQzTqQTF16LnC+SxPkdJBDVtb8BY+M4MA==" saltValue="QP40yDaBWxV85wYivTcPq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64</v>
      </c>
      <c r="C3" s="250" t="s">
        <v>65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65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117</v>
      </c>
      <c r="C8" s="182" t="s">
        <v>118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1590</v>
      </c>
      <c r="C9" s="184" t="s">
        <v>1591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9koKzBUkxo1wgEal4oLPlMc3SLfKG+xBXelxT6M7S3FbEp50KVH1JGwzqnGmQgFy57bWEl/bZ7xkASTk0EfbqA==" saltValue="gWOoLVpa3CNwBTsZZjT2J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66</v>
      </c>
      <c r="C3" s="250" t="s">
        <v>67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67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113</v>
      </c>
      <c r="C8" s="182" t="s">
        <v>114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1592</v>
      </c>
      <c r="C9" s="184" t="s">
        <v>1593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X2rV0vxJE0Gw+ZWbeo6uoeGRojqAIYPqXYDQ7ELjt38QWx7TBjYZ39dWYh3iNfIy0JGqYmQnFUWyQusG7A6Gjg==" saltValue="XXlfaVj2m8GL+5OJD/zLx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68</v>
      </c>
      <c r="C3" s="250" t="s">
        <v>69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69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128</v>
      </c>
      <c r="C8" s="182" t="s">
        <v>69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1592</v>
      </c>
      <c r="C9" s="184" t="s">
        <v>1594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4hwEFnRPeSjk6iyTeCjkM4yyRTC7McxRO1ijTlpF+fiMhWp9Mmq6+m/hxuK3/Hpo6amoC1RFpFEzSRyXXJydpA==" saltValue="fIj2F1ixWBK/2sqUNweGk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70</v>
      </c>
      <c r="C3" s="250" t="s">
        <v>71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71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117</v>
      </c>
      <c r="C8" s="182" t="s">
        <v>118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1590</v>
      </c>
      <c r="C9" s="184" t="s">
        <v>1595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/FCQjVocekcJ9tJ95qQFxI9lGijiGev0xRswXB76bGVH8Ob17VLkTBzQjRglGw3mCvMdWdgLh7k6EvmbCTbiCQ==" saltValue="UZhWLibZwmGlTSoUmLzah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72</v>
      </c>
      <c r="C3" s="250" t="s">
        <v>73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73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SUMIF(AG9:AG103,"&lt;&gt;NOR",G9:G103)</f>
        <v>0</v>
      </c>
      <c r="H8" s="165"/>
      <c r="I8" s="165">
        <f>SUM(I9:I103)</f>
        <v>0</v>
      </c>
      <c r="J8" s="165"/>
      <c r="K8" s="165">
        <f>SUM(K9:K103)</f>
        <v>0</v>
      </c>
      <c r="L8" s="165"/>
      <c r="M8" s="165">
        <f>SUM(M9:M103)</f>
        <v>0</v>
      </c>
      <c r="N8" s="165"/>
      <c r="O8" s="165">
        <f>SUM(O9:O103)</f>
        <v>5.27</v>
      </c>
      <c r="P8" s="165"/>
      <c r="Q8" s="165">
        <f>SUM(Q9:Q103)</f>
        <v>0</v>
      </c>
      <c r="R8" s="165"/>
      <c r="S8" s="165"/>
      <c r="T8" s="166"/>
      <c r="U8" s="160"/>
      <c r="V8" s="160">
        <f>SUM(V9:V103)</f>
        <v>365.91999999999985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1596</v>
      </c>
      <c r="C9" s="184" t="s">
        <v>1597</v>
      </c>
      <c r="D9" s="169" t="s">
        <v>1598</v>
      </c>
      <c r="E9" s="170">
        <v>40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306</v>
      </c>
      <c r="S9" s="172" t="s">
        <v>184</v>
      </c>
      <c r="T9" s="173" t="s">
        <v>185</v>
      </c>
      <c r="U9" s="159">
        <v>0.20300000000000001</v>
      </c>
      <c r="V9" s="159">
        <f>ROUND(E9*U9,2)</f>
        <v>8.1199999999999992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57"/>
      <c r="B10" s="158"/>
      <c r="C10" s="256" t="s">
        <v>1599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6" t="str">
        <f>C10</f>
        <v>na vzdálenost od hladiny vody v jímce po výšku roviny proložené osou nejvyššího bodu výtlačného potrubí. Včetně odpadní potrubí v délce do 20 m.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67">
        <v>2</v>
      </c>
      <c r="B11" s="168" t="s">
        <v>351</v>
      </c>
      <c r="C11" s="184" t="s">
        <v>352</v>
      </c>
      <c r="D11" s="169" t="s">
        <v>353</v>
      </c>
      <c r="E11" s="170">
        <v>4.8959999999999999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 t="s">
        <v>306</v>
      </c>
      <c r="S11" s="172" t="s">
        <v>184</v>
      </c>
      <c r="T11" s="173" t="s">
        <v>250</v>
      </c>
      <c r="U11" s="159">
        <v>9.5200000000000007E-2</v>
      </c>
      <c r="V11" s="159">
        <f>ROUND(E11*U11,2)</f>
        <v>0.47</v>
      </c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241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56" t="s">
        <v>354</v>
      </c>
      <c r="D12" s="257"/>
      <c r="E12" s="257"/>
      <c r="F12" s="257"/>
      <c r="G12" s="257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243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1600</v>
      </c>
      <c r="D13" s="188"/>
      <c r="E13" s="189">
        <v>2.6459999999999999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1601</v>
      </c>
      <c r="D14" s="188"/>
      <c r="E14" s="189">
        <v>2.25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ht="22.5" outlineLevel="1" x14ac:dyDescent="0.2">
      <c r="A15" s="167">
        <v>3</v>
      </c>
      <c r="B15" s="168" t="s">
        <v>1602</v>
      </c>
      <c r="C15" s="184" t="s">
        <v>1603</v>
      </c>
      <c r="D15" s="169" t="s">
        <v>353</v>
      </c>
      <c r="E15" s="170">
        <v>5.52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306</v>
      </c>
      <c r="S15" s="172" t="s">
        <v>184</v>
      </c>
      <c r="T15" s="173" t="s">
        <v>250</v>
      </c>
      <c r="U15" s="159">
        <v>0.36799999999999999</v>
      </c>
      <c r="V15" s="159">
        <f>ROUND(E15*U15,2)</f>
        <v>2.0299999999999998</v>
      </c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241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256" t="s">
        <v>1604</v>
      </c>
      <c r="D16" s="257"/>
      <c r="E16" s="257"/>
      <c r="F16" s="257"/>
      <c r="G16" s="257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243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1605</v>
      </c>
      <c r="D17" s="188"/>
      <c r="E17" s="189">
        <v>5.25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1606</v>
      </c>
      <c r="D18" s="188"/>
      <c r="E18" s="189">
        <v>0.27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67">
        <v>4</v>
      </c>
      <c r="B19" s="168" t="s">
        <v>1607</v>
      </c>
      <c r="C19" s="184" t="s">
        <v>1608</v>
      </c>
      <c r="D19" s="169" t="s">
        <v>353</v>
      </c>
      <c r="E19" s="170">
        <v>42.953400000000002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 t="s">
        <v>306</v>
      </c>
      <c r="S19" s="172" t="s">
        <v>184</v>
      </c>
      <c r="T19" s="173" t="s">
        <v>250</v>
      </c>
      <c r="U19" s="159">
        <v>2.2490000000000001</v>
      </c>
      <c r="V19" s="159">
        <f>ROUND(E19*U19,2)</f>
        <v>96.6</v>
      </c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241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57"/>
      <c r="B20" s="158"/>
      <c r="C20" s="256" t="s">
        <v>1609</v>
      </c>
      <c r="D20" s="257"/>
      <c r="E20" s="257"/>
      <c r="F20" s="257"/>
      <c r="G20" s="257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243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96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1610</v>
      </c>
      <c r="D21" s="188"/>
      <c r="E21" s="189">
        <v>42.953400000000002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67">
        <v>5</v>
      </c>
      <c r="B22" s="168" t="s">
        <v>1611</v>
      </c>
      <c r="C22" s="184" t="s">
        <v>1612</v>
      </c>
      <c r="D22" s="169" t="s">
        <v>353</v>
      </c>
      <c r="E22" s="170">
        <v>42.953400000000002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306</v>
      </c>
      <c r="S22" s="172" t="s">
        <v>184</v>
      </c>
      <c r="T22" s="173" t="s">
        <v>250</v>
      </c>
      <c r="U22" s="159">
        <v>2.9649999999999999</v>
      </c>
      <c r="V22" s="159">
        <f>ROUND(E22*U22,2)</f>
        <v>127.36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241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22.5" outlineLevel="1" x14ac:dyDescent="0.2">
      <c r="A23" s="157"/>
      <c r="B23" s="158"/>
      <c r="C23" s="256" t="s">
        <v>1609</v>
      </c>
      <c r="D23" s="257"/>
      <c r="E23" s="257"/>
      <c r="F23" s="257"/>
      <c r="G23" s="257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243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96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1610</v>
      </c>
      <c r="D24" s="188"/>
      <c r="E24" s="189">
        <v>42.953400000000002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7">
        <v>6</v>
      </c>
      <c r="B25" s="168" t="s">
        <v>1613</v>
      </c>
      <c r="C25" s="184" t="s">
        <v>1614</v>
      </c>
      <c r="D25" s="169" t="s">
        <v>353</v>
      </c>
      <c r="E25" s="170">
        <v>0.93767999999999996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 t="s">
        <v>306</v>
      </c>
      <c r="S25" s="172" t="s">
        <v>184</v>
      </c>
      <c r="T25" s="173" t="s">
        <v>250</v>
      </c>
      <c r="U25" s="159">
        <v>0.36499999999999999</v>
      </c>
      <c r="V25" s="159">
        <f>ROUND(E25*U25,2)</f>
        <v>0.34</v>
      </c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241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1" x14ac:dyDescent="0.2">
      <c r="A26" s="157"/>
      <c r="B26" s="158"/>
      <c r="C26" s="256" t="s">
        <v>381</v>
      </c>
      <c r="D26" s="257"/>
      <c r="E26" s="257"/>
      <c r="F26" s="257"/>
      <c r="G26" s="257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243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96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1615</v>
      </c>
      <c r="D27" s="188"/>
      <c r="E27" s="189">
        <v>0.9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1616</v>
      </c>
      <c r="D28" s="188"/>
      <c r="E28" s="189">
        <v>3.7679999999999998E-2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7">
        <v>7</v>
      </c>
      <c r="B29" s="168" t="s">
        <v>1617</v>
      </c>
      <c r="C29" s="184" t="s">
        <v>1618</v>
      </c>
      <c r="D29" s="169" t="s">
        <v>353</v>
      </c>
      <c r="E29" s="170">
        <v>0.93767999999999996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306</v>
      </c>
      <c r="S29" s="172" t="s">
        <v>184</v>
      </c>
      <c r="T29" s="173" t="s">
        <v>250</v>
      </c>
      <c r="U29" s="159">
        <v>0.48499999999999999</v>
      </c>
      <c r="V29" s="159">
        <f>ROUND(E29*U29,2)</f>
        <v>0.45</v>
      </c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33.75" outlineLevel="1" x14ac:dyDescent="0.2">
      <c r="A30" s="157"/>
      <c r="B30" s="158"/>
      <c r="C30" s="256" t="s">
        <v>381</v>
      </c>
      <c r="D30" s="257"/>
      <c r="E30" s="257"/>
      <c r="F30" s="257"/>
      <c r="G30" s="257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243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96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1615</v>
      </c>
      <c r="D31" s="188"/>
      <c r="E31" s="189">
        <v>0.9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1616</v>
      </c>
      <c r="D32" s="188"/>
      <c r="E32" s="189">
        <v>3.7679999999999998E-2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22.5" outlineLevel="1" x14ac:dyDescent="0.2">
      <c r="A33" s="167">
        <v>8</v>
      </c>
      <c r="B33" s="168" t="s">
        <v>1619</v>
      </c>
      <c r="C33" s="184" t="s">
        <v>1620</v>
      </c>
      <c r="D33" s="169" t="s">
        <v>239</v>
      </c>
      <c r="E33" s="170">
        <v>92.4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1.17E-3</v>
      </c>
      <c r="O33" s="172">
        <f>ROUND(E33*N33,2)</f>
        <v>0.11</v>
      </c>
      <c r="P33" s="172">
        <v>0</v>
      </c>
      <c r="Q33" s="172">
        <f>ROUND(E33*P33,2)</f>
        <v>0</v>
      </c>
      <c r="R33" s="172" t="s">
        <v>306</v>
      </c>
      <c r="S33" s="172" t="s">
        <v>184</v>
      </c>
      <c r="T33" s="173" t="s">
        <v>250</v>
      </c>
      <c r="U33" s="159">
        <v>0.32600000000000001</v>
      </c>
      <c r="V33" s="159">
        <f>ROUND(E33*U33,2)</f>
        <v>30.12</v>
      </c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241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1621</v>
      </c>
      <c r="D34" s="188"/>
      <c r="E34" s="189">
        <v>92.4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67">
        <v>9</v>
      </c>
      <c r="B35" s="168" t="s">
        <v>1622</v>
      </c>
      <c r="C35" s="184" t="s">
        <v>1623</v>
      </c>
      <c r="D35" s="169" t="s">
        <v>239</v>
      </c>
      <c r="E35" s="170">
        <v>92.4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 t="s">
        <v>306</v>
      </c>
      <c r="S35" s="172" t="s">
        <v>184</v>
      </c>
      <c r="T35" s="173" t="s">
        <v>250</v>
      </c>
      <c r="U35" s="159">
        <v>0.16300000000000001</v>
      </c>
      <c r="V35" s="159">
        <f>ROUND(E35*U35,2)</f>
        <v>15.06</v>
      </c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241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256" t="s">
        <v>1624</v>
      </c>
      <c r="D36" s="257"/>
      <c r="E36" s="257"/>
      <c r="F36" s="257"/>
      <c r="G36" s="257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243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1621</v>
      </c>
      <c r="D37" s="188"/>
      <c r="E37" s="189">
        <v>92.4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67">
        <v>10</v>
      </c>
      <c r="B38" s="168" t="s">
        <v>1625</v>
      </c>
      <c r="C38" s="184" t="s">
        <v>1626</v>
      </c>
      <c r="D38" s="169" t="s">
        <v>353</v>
      </c>
      <c r="E38" s="170">
        <v>85.906800000000004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2">
        <v>2.7499999999999998E-3</v>
      </c>
      <c r="O38" s="172">
        <f>ROUND(E38*N38,2)</f>
        <v>0.24</v>
      </c>
      <c r="P38" s="172">
        <v>0</v>
      </c>
      <c r="Q38" s="172">
        <f>ROUND(E38*P38,2)</f>
        <v>0</v>
      </c>
      <c r="R38" s="172" t="s">
        <v>306</v>
      </c>
      <c r="S38" s="172" t="s">
        <v>184</v>
      </c>
      <c r="T38" s="173" t="s">
        <v>250</v>
      </c>
      <c r="U38" s="159">
        <v>0.193</v>
      </c>
      <c r="V38" s="159">
        <f>ROUND(E38*U38,2)</f>
        <v>16.579999999999998</v>
      </c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241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256" t="s">
        <v>1627</v>
      </c>
      <c r="D39" s="257"/>
      <c r="E39" s="257"/>
      <c r="F39" s="257"/>
      <c r="G39" s="257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243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1628</v>
      </c>
      <c r="D40" s="188"/>
      <c r="E40" s="189">
        <v>85.906800000000004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7">
        <v>11</v>
      </c>
      <c r="B41" s="168" t="s">
        <v>1629</v>
      </c>
      <c r="C41" s="184" t="s">
        <v>1630</v>
      </c>
      <c r="D41" s="169" t="s">
        <v>353</v>
      </c>
      <c r="E41" s="170">
        <v>85.906800000000004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2" t="s">
        <v>306</v>
      </c>
      <c r="S41" s="172" t="s">
        <v>184</v>
      </c>
      <c r="T41" s="173" t="s">
        <v>250</v>
      </c>
      <c r="U41" s="159">
        <v>0.06</v>
      </c>
      <c r="V41" s="159">
        <f>ROUND(E41*U41,2)</f>
        <v>5.15</v>
      </c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241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256" t="s">
        <v>1631</v>
      </c>
      <c r="D42" s="257"/>
      <c r="E42" s="257"/>
      <c r="F42" s="257"/>
      <c r="G42" s="257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243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1628</v>
      </c>
      <c r="D43" s="188"/>
      <c r="E43" s="189">
        <v>85.906800000000004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67">
        <v>12</v>
      </c>
      <c r="B44" s="168" t="s">
        <v>619</v>
      </c>
      <c r="C44" s="184" t="s">
        <v>620</v>
      </c>
      <c r="D44" s="169" t="s">
        <v>353</v>
      </c>
      <c r="E44" s="170">
        <v>85.906800000000004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306</v>
      </c>
      <c r="S44" s="172" t="s">
        <v>184</v>
      </c>
      <c r="T44" s="173" t="s">
        <v>250</v>
      </c>
      <c r="U44" s="159">
        <v>0.51900000000000002</v>
      </c>
      <c r="V44" s="159">
        <f>ROUND(E44*U44,2)</f>
        <v>44.59</v>
      </c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241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256" t="s">
        <v>615</v>
      </c>
      <c r="D45" s="257"/>
      <c r="E45" s="257"/>
      <c r="F45" s="257"/>
      <c r="G45" s="257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243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1632</v>
      </c>
      <c r="D46" s="188"/>
      <c r="E46" s="189">
        <v>85.906800000000004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7">
        <v>13</v>
      </c>
      <c r="B47" s="168" t="s">
        <v>634</v>
      </c>
      <c r="C47" s="184" t="s">
        <v>635</v>
      </c>
      <c r="D47" s="169" t="s">
        <v>353</v>
      </c>
      <c r="E47" s="170">
        <v>26.730250000000002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306</v>
      </c>
      <c r="S47" s="172" t="s">
        <v>184</v>
      </c>
      <c r="T47" s="173" t="s">
        <v>250</v>
      </c>
      <c r="U47" s="159">
        <v>1.0999999999999999E-2</v>
      </c>
      <c r="V47" s="159">
        <f>ROUND(E47*U47,2)</f>
        <v>0.28999999999999998</v>
      </c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256" t="s">
        <v>636</v>
      </c>
      <c r="D48" s="257"/>
      <c r="E48" s="257"/>
      <c r="F48" s="257"/>
      <c r="G48" s="25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243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1560</v>
      </c>
      <c r="D49" s="188"/>
      <c r="E49" s="18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1633</v>
      </c>
      <c r="D50" s="188"/>
      <c r="E50" s="189">
        <v>1.764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1634</v>
      </c>
      <c r="D51" s="188"/>
      <c r="E51" s="189">
        <v>1.536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1635</v>
      </c>
      <c r="D52" s="188"/>
      <c r="E52" s="189">
        <v>22.17625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1636</v>
      </c>
      <c r="D53" s="188"/>
      <c r="E53" s="18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1637</v>
      </c>
      <c r="D54" s="188"/>
      <c r="E54" s="189">
        <v>1.05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1638</v>
      </c>
      <c r="D55" s="188"/>
      <c r="E55" s="189">
        <v>5.25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1639</v>
      </c>
      <c r="D56" s="188"/>
      <c r="E56" s="189">
        <v>-5.0460000000000003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8" t="s">
        <v>272</v>
      </c>
      <c r="D57" s="190"/>
      <c r="E57" s="191">
        <v>26.730250000000002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1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1640</v>
      </c>
      <c r="D58" s="188"/>
      <c r="E58" s="189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ht="33.75" outlineLevel="1" x14ac:dyDescent="0.2">
      <c r="A59" s="167">
        <v>14</v>
      </c>
      <c r="B59" s="168" t="s">
        <v>704</v>
      </c>
      <c r="C59" s="184" t="s">
        <v>705</v>
      </c>
      <c r="D59" s="169" t="s">
        <v>353</v>
      </c>
      <c r="E59" s="170">
        <v>221.34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 t="s">
        <v>306</v>
      </c>
      <c r="S59" s="172" t="s">
        <v>184</v>
      </c>
      <c r="T59" s="173" t="s">
        <v>185</v>
      </c>
      <c r="U59" s="159">
        <v>0</v>
      </c>
      <c r="V59" s="159">
        <f>ROUND(E59*U59,2)</f>
        <v>0</v>
      </c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241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256" t="s">
        <v>636</v>
      </c>
      <c r="D60" s="257"/>
      <c r="E60" s="257"/>
      <c r="F60" s="257"/>
      <c r="G60" s="257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243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7" t="s">
        <v>1641</v>
      </c>
      <c r="D61" s="188"/>
      <c r="E61" s="189">
        <v>187.11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7" t="s">
        <v>1642</v>
      </c>
      <c r="D62" s="188"/>
      <c r="E62" s="189">
        <v>34.229999999999997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56.25" outlineLevel="1" x14ac:dyDescent="0.2">
      <c r="A63" s="167">
        <v>15</v>
      </c>
      <c r="B63" s="168" t="s">
        <v>1643</v>
      </c>
      <c r="C63" s="184" t="s">
        <v>1644</v>
      </c>
      <c r="D63" s="169" t="s">
        <v>353</v>
      </c>
      <c r="E63" s="170">
        <v>2.68235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 t="s">
        <v>306</v>
      </c>
      <c r="S63" s="172" t="s">
        <v>184</v>
      </c>
      <c r="T63" s="173" t="s">
        <v>250</v>
      </c>
      <c r="U63" s="159">
        <v>5.3999999999999999E-2</v>
      </c>
      <c r="V63" s="159">
        <f>ROUND(E63*U63,2)</f>
        <v>0.14000000000000001</v>
      </c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241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256" t="s">
        <v>1645</v>
      </c>
      <c r="D64" s="257"/>
      <c r="E64" s="257"/>
      <c r="F64" s="257"/>
      <c r="G64" s="257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243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1646</v>
      </c>
      <c r="D65" s="188"/>
      <c r="E65" s="189">
        <v>4.1542199999999996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7" t="s">
        <v>1647</v>
      </c>
      <c r="D66" s="188"/>
      <c r="E66" s="189">
        <v>-1.4718800000000001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ht="22.5" outlineLevel="1" x14ac:dyDescent="0.2">
      <c r="A67" s="167">
        <v>16</v>
      </c>
      <c r="B67" s="168" t="s">
        <v>717</v>
      </c>
      <c r="C67" s="184" t="s">
        <v>718</v>
      </c>
      <c r="D67" s="169" t="s">
        <v>353</v>
      </c>
      <c r="E67" s="170">
        <v>31.62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 t="s">
        <v>306</v>
      </c>
      <c r="S67" s="172" t="s">
        <v>184</v>
      </c>
      <c r="T67" s="173" t="s">
        <v>250</v>
      </c>
      <c r="U67" s="159">
        <v>8.9999999999999993E-3</v>
      </c>
      <c r="V67" s="159">
        <f>ROUND(E67*U67,2)</f>
        <v>0.28000000000000003</v>
      </c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241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7" t="s">
        <v>1648</v>
      </c>
      <c r="D68" s="188"/>
      <c r="E68" s="189">
        <v>26.73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7" t="s">
        <v>1649</v>
      </c>
      <c r="D69" s="188"/>
      <c r="E69" s="189">
        <v>4.8899999999999997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167">
        <v>17</v>
      </c>
      <c r="B70" s="168" t="s">
        <v>730</v>
      </c>
      <c r="C70" s="184" t="s">
        <v>731</v>
      </c>
      <c r="D70" s="169" t="s">
        <v>353</v>
      </c>
      <c r="E70" s="170">
        <v>61.661670000000001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 t="s">
        <v>306</v>
      </c>
      <c r="S70" s="172" t="s">
        <v>184</v>
      </c>
      <c r="T70" s="173" t="s">
        <v>250</v>
      </c>
      <c r="U70" s="159">
        <v>0.20200000000000001</v>
      </c>
      <c r="V70" s="159">
        <f>ROUND(E70*U70,2)</f>
        <v>12.46</v>
      </c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241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256" t="s">
        <v>732</v>
      </c>
      <c r="D71" s="257"/>
      <c r="E71" s="257"/>
      <c r="F71" s="257"/>
      <c r="G71" s="257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243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1650</v>
      </c>
      <c r="D72" s="188"/>
      <c r="E72" s="189">
        <v>87.786000000000001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7" t="s">
        <v>761</v>
      </c>
      <c r="D73" s="188"/>
      <c r="E73" s="189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245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7" t="s">
        <v>1651</v>
      </c>
      <c r="D74" s="188"/>
      <c r="E74" s="189">
        <v>-1.764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7" t="s">
        <v>1652</v>
      </c>
      <c r="D75" s="188"/>
      <c r="E75" s="189">
        <v>-1.536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7" t="s">
        <v>1653</v>
      </c>
      <c r="D76" s="188"/>
      <c r="E76" s="189">
        <v>-22.17625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1636</v>
      </c>
      <c r="D77" s="188"/>
      <c r="E77" s="18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1654</v>
      </c>
      <c r="D78" s="188"/>
      <c r="E78" s="189">
        <v>-1.05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1655</v>
      </c>
      <c r="D79" s="188"/>
      <c r="E79" s="189">
        <v>0.40192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67">
        <v>18</v>
      </c>
      <c r="B80" s="168" t="s">
        <v>862</v>
      </c>
      <c r="C80" s="184" t="s">
        <v>863</v>
      </c>
      <c r="D80" s="169" t="s">
        <v>353</v>
      </c>
      <c r="E80" s="170">
        <v>0.75</v>
      </c>
      <c r="F80" s="171"/>
      <c r="G80" s="172">
        <f>ROUND(E80*F80,2)</f>
        <v>0</v>
      </c>
      <c r="H80" s="171"/>
      <c r="I80" s="172">
        <f>ROUND(E80*H80,2)</f>
        <v>0</v>
      </c>
      <c r="J80" s="171"/>
      <c r="K80" s="172">
        <f>ROUND(E80*J80,2)</f>
        <v>0</v>
      </c>
      <c r="L80" s="172">
        <v>21</v>
      </c>
      <c r="M80" s="172">
        <f>G80*(1+L80/100)</f>
        <v>0</v>
      </c>
      <c r="N80" s="172">
        <v>1.7</v>
      </c>
      <c r="O80" s="172">
        <f>ROUND(E80*N80,2)</f>
        <v>1.28</v>
      </c>
      <c r="P80" s="172">
        <v>0</v>
      </c>
      <c r="Q80" s="172">
        <f>ROUND(E80*P80,2)</f>
        <v>0</v>
      </c>
      <c r="R80" s="172" t="s">
        <v>306</v>
      </c>
      <c r="S80" s="172" t="s">
        <v>184</v>
      </c>
      <c r="T80" s="173" t="s">
        <v>250</v>
      </c>
      <c r="U80" s="159">
        <v>1.587</v>
      </c>
      <c r="V80" s="159">
        <f>ROUND(E80*U80,2)</f>
        <v>1.19</v>
      </c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241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ht="22.5" outlineLevel="1" x14ac:dyDescent="0.2">
      <c r="A81" s="157"/>
      <c r="B81" s="158"/>
      <c r="C81" s="256" t="s">
        <v>864</v>
      </c>
      <c r="D81" s="257"/>
      <c r="E81" s="257"/>
      <c r="F81" s="257"/>
      <c r="G81" s="257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243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96" t="str">
        <f>C81</f>
        <v>sypaninou z vhodných hornin tř. 1 - 4 nebo materiálem připraveným podél výkopu ve vzdálenosti do 3 m od jeho kraje, pro jakoukoliv hloubku výkopu a jakoukoliv míru zhutnění,</v>
      </c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7" t="s">
        <v>1656</v>
      </c>
      <c r="D82" s="188"/>
      <c r="E82" s="189">
        <v>0.75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ht="22.5" outlineLevel="1" x14ac:dyDescent="0.2">
      <c r="A83" s="167">
        <v>19</v>
      </c>
      <c r="B83" s="168" t="s">
        <v>895</v>
      </c>
      <c r="C83" s="184" t="s">
        <v>896</v>
      </c>
      <c r="D83" s="169" t="s">
        <v>239</v>
      </c>
      <c r="E83" s="170">
        <v>12.733750000000001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2" t="s">
        <v>306</v>
      </c>
      <c r="S83" s="172" t="s">
        <v>184</v>
      </c>
      <c r="T83" s="173" t="s">
        <v>250</v>
      </c>
      <c r="U83" s="159">
        <v>0.17699999999999999</v>
      </c>
      <c r="V83" s="159">
        <f>ROUND(E83*U83,2)</f>
        <v>2.25</v>
      </c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241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256" t="s">
        <v>897</v>
      </c>
      <c r="D84" s="257"/>
      <c r="E84" s="257"/>
      <c r="F84" s="257"/>
      <c r="G84" s="257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243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1657</v>
      </c>
      <c r="D85" s="188"/>
      <c r="E85" s="189">
        <v>12.733750000000001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67">
        <v>20</v>
      </c>
      <c r="B86" s="168" t="s">
        <v>1658</v>
      </c>
      <c r="C86" s="184" t="s">
        <v>1659</v>
      </c>
      <c r="D86" s="169" t="s">
        <v>239</v>
      </c>
      <c r="E86" s="170">
        <v>6.5940000000000003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0</v>
      </c>
      <c r="O86" s="172">
        <f>ROUND(E86*N86,2)</f>
        <v>0</v>
      </c>
      <c r="P86" s="172">
        <v>0</v>
      </c>
      <c r="Q86" s="172">
        <f>ROUND(E86*P86,2)</f>
        <v>0</v>
      </c>
      <c r="R86" s="172" t="s">
        <v>306</v>
      </c>
      <c r="S86" s="172" t="s">
        <v>184</v>
      </c>
      <c r="T86" s="173" t="s">
        <v>250</v>
      </c>
      <c r="U86" s="159">
        <v>0.107</v>
      </c>
      <c r="V86" s="159">
        <f>ROUND(E86*U86,2)</f>
        <v>0.71</v>
      </c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241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56" t="s">
        <v>1660</v>
      </c>
      <c r="D87" s="257"/>
      <c r="E87" s="257"/>
      <c r="F87" s="257"/>
      <c r="G87" s="257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243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7" t="s">
        <v>1661</v>
      </c>
      <c r="D88" s="188"/>
      <c r="E88" s="189">
        <v>6.5940000000000003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2.5" outlineLevel="1" x14ac:dyDescent="0.2">
      <c r="A89" s="167">
        <v>21</v>
      </c>
      <c r="B89" s="168" t="s">
        <v>1662</v>
      </c>
      <c r="C89" s="184" t="s">
        <v>1663</v>
      </c>
      <c r="D89" s="169" t="s">
        <v>239</v>
      </c>
      <c r="E89" s="170">
        <v>6.5940000000000003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 t="s">
        <v>306</v>
      </c>
      <c r="S89" s="172" t="s">
        <v>184</v>
      </c>
      <c r="T89" s="173" t="s">
        <v>250</v>
      </c>
      <c r="U89" s="159">
        <v>0.26300000000000001</v>
      </c>
      <c r="V89" s="159">
        <f>ROUND(E89*U89,2)</f>
        <v>1.73</v>
      </c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241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256" t="s">
        <v>1664</v>
      </c>
      <c r="D90" s="257"/>
      <c r="E90" s="257"/>
      <c r="F90" s="257"/>
      <c r="G90" s="257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243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97" t="s">
        <v>1661</v>
      </c>
      <c r="D91" s="188"/>
      <c r="E91" s="189">
        <v>6.5940000000000003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74">
        <v>22</v>
      </c>
      <c r="B92" s="175" t="s">
        <v>906</v>
      </c>
      <c r="C92" s="183" t="s">
        <v>907</v>
      </c>
      <c r="D92" s="176" t="s">
        <v>353</v>
      </c>
      <c r="E92" s="177">
        <v>4.8899999999999997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79" t="s">
        <v>306</v>
      </c>
      <c r="S92" s="179" t="s">
        <v>184</v>
      </c>
      <c r="T92" s="180" t="s">
        <v>185</v>
      </c>
      <c r="U92" s="159">
        <v>0</v>
      </c>
      <c r="V92" s="159">
        <f>ROUND(E92*U92,2)</f>
        <v>0</v>
      </c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241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74">
        <v>23</v>
      </c>
      <c r="B93" s="175" t="s">
        <v>908</v>
      </c>
      <c r="C93" s="183" t="s">
        <v>909</v>
      </c>
      <c r="D93" s="176" t="s">
        <v>353</v>
      </c>
      <c r="E93" s="177">
        <v>26.73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79" t="s">
        <v>306</v>
      </c>
      <c r="S93" s="179" t="s">
        <v>184</v>
      </c>
      <c r="T93" s="180" t="s">
        <v>185</v>
      </c>
      <c r="U93" s="159">
        <v>0</v>
      </c>
      <c r="V93" s="159">
        <f>ROUND(E93*U93,2)</f>
        <v>0</v>
      </c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241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74">
        <v>24</v>
      </c>
      <c r="B94" s="175" t="s">
        <v>1592</v>
      </c>
      <c r="C94" s="183" t="s">
        <v>1665</v>
      </c>
      <c r="D94" s="176" t="s">
        <v>233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9">
        <v>0</v>
      </c>
      <c r="O94" s="179">
        <f>ROUND(E94*N94,2)</f>
        <v>0</v>
      </c>
      <c r="P94" s="179">
        <v>0</v>
      </c>
      <c r="Q94" s="179">
        <f>ROUND(E94*P94,2)</f>
        <v>0</v>
      </c>
      <c r="R94" s="179"/>
      <c r="S94" s="179" t="s">
        <v>221</v>
      </c>
      <c r="T94" s="180" t="s">
        <v>185</v>
      </c>
      <c r="U94" s="159">
        <v>0</v>
      </c>
      <c r="V94" s="159">
        <f>ROUND(E94*U94,2)</f>
        <v>0</v>
      </c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241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67">
        <v>25</v>
      </c>
      <c r="B95" s="168" t="s">
        <v>1666</v>
      </c>
      <c r="C95" s="184" t="s">
        <v>1667</v>
      </c>
      <c r="D95" s="169" t="s">
        <v>239</v>
      </c>
      <c r="E95" s="170">
        <v>12.733750000000001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2">
        <v>3.0000000000000001E-5</v>
      </c>
      <c r="O95" s="172">
        <f>ROUND(E95*N95,2)</f>
        <v>0</v>
      </c>
      <c r="P95" s="172">
        <v>0</v>
      </c>
      <c r="Q95" s="172">
        <f>ROUND(E95*P95,2)</f>
        <v>0</v>
      </c>
      <c r="R95" s="172" t="s">
        <v>932</v>
      </c>
      <c r="S95" s="172" t="s">
        <v>184</v>
      </c>
      <c r="T95" s="173" t="s">
        <v>1668</v>
      </c>
      <c r="U95" s="159">
        <v>0</v>
      </c>
      <c r="V95" s="159">
        <f>ROUND(E95*U95,2)</f>
        <v>0</v>
      </c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933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7" t="s">
        <v>1657</v>
      </c>
      <c r="D96" s="188"/>
      <c r="E96" s="189">
        <v>12.733750000000001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67">
        <v>26</v>
      </c>
      <c r="B97" s="168" t="s">
        <v>1669</v>
      </c>
      <c r="C97" s="184" t="s">
        <v>1670</v>
      </c>
      <c r="D97" s="169" t="s">
        <v>239</v>
      </c>
      <c r="E97" s="170">
        <v>6.5940000000000003</v>
      </c>
      <c r="F97" s="171"/>
      <c r="G97" s="172">
        <f>ROUND(E97*F97,2)</f>
        <v>0</v>
      </c>
      <c r="H97" s="171"/>
      <c r="I97" s="172">
        <f>ROUND(E97*H97,2)</f>
        <v>0</v>
      </c>
      <c r="J97" s="171"/>
      <c r="K97" s="172">
        <f>ROUND(E97*J97,2)</f>
        <v>0</v>
      </c>
      <c r="L97" s="172">
        <v>21</v>
      </c>
      <c r="M97" s="172">
        <f>G97*(1+L97/100)</f>
        <v>0</v>
      </c>
      <c r="N97" s="172">
        <v>3.0000000000000001E-5</v>
      </c>
      <c r="O97" s="172">
        <f>ROUND(E97*N97,2)</f>
        <v>0</v>
      </c>
      <c r="P97" s="172">
        <v>0</v>
      </c>
      <c r="Q97" s="172">
        <f>ROUND(E97*P97,2)</f>
        <v>0</v>
      </c>
      <c r="R97" s="172" t="s">
        <v>932</v>
      </c>
      <c r="S97" s="172" t="s">
        <v>184</v>
      </c>
      <c r="T97" s="173" t="s">
        <v>1668</v>
      </c>
      <c r="U97" s="159">
        <v>0</v>
      </c>
      <c r="V97" s="159">
        <f>ROUND(E97*U97,2)</f>
        <v>0</v>
      </c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933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197" t="s">
        <v>1661</v>
      </c>
      <c r="D98" s="188"/>
      <c r="E98" s="189">
        <v>6.5940000000000003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>
        <v>0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67">
        <v>27</v>
      </c>
      <c r="B99" s="168" t="s">
        <v>1671</v>
      </c>
      <c r="C99" s="184" t="s">
        <v>1672</v>
      </c>
      <c r="D99" s="169" t="s">
        <v>1159</v>
      </c>
      <c r="E99" s="170">
        <v>2.99552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1</v>
      </c>
      <c r="O99" s="172">
        <f>ROUND(E99*N99,2)</f>
        <v>3</v>
      </c>
      <c r="P99" s="172">
        <v>0</v>
      </c>
      <c r="Q99" s="172">
        <f>ROUND(E99*P99,2)</f>
        <v>0</v>
      </c>
      <c r="R99" s="172" t="s">
        <v>938</v>
      </c>
      <c r="S99" s="172" t="s">
        <v>184</v>
      </c>
      <c r="T99" s="173" t="s">
        <v>184</v>
      </c>
      <c r="U99" s="159">
        <v>0</v>
      </c>
      <c r="V99" s="159">
        <f>ROUND(E99*U99,2)</f>
        <v>0</v>
      </c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939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1673</v>
      </c>
      <c r="D100" s="188"/>
      <c r="E100" s="189"/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7" t="s">
        <v>1674</v>
      </c>
      <c r="D101" s="188"/>
      <c r="E101" s="189">
        <v>2.99552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67">
        <v>28</v>
      </c>
      <c r="B102" s="168" t="s">
        <v>1675</v>
      </c>
      <c r="C102" s="184" t="s">
        <v>1676</v>
      </c>
      <c r="D102" s="169" t="s">
        <v>1677</v>
      </c>
      <c r="E102" s="170">
        <v>401.92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1.6000000000000001E-3</v>
      </c>
      <c r="O102" s="172">
        <f>ROUND(E102*N102,2)</f>
        <v>0.64</v>
      </c>
      <c r="P102" s="172">
        <v>0</v>
      </c>
      <c r="Q102" s="172">
        <f>ROUND(E102*P102,2)</f>
        <v>0</v>
      </c>
      <c r="R102" s="172" t="s">
        <v>938</v>
      </c>
      <c r="S102" s="172" t="s">
        <v>184</v>
      </c>
      <c r="T102" s="173" t="s">
        <v>184</v>
      </c>
      <c r="U102" s="159">
        <v>0</v>
      </c>
      <c r="V102" s="159">
        <f>ROUND(E102*U102,2)</f>
        <v>0</v>
      </c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939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1678</v>
      </c>
      <c r="D103" s="188"/>
      <c r="E103" s="189">
        <v>401.92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x14ac:dyDescent="0.2">
      <c r="A104" s="161" t="s">
        <v>179</v>
      </c>
      <c r="B104" s="162" t="s">
        <v>84</v>
      </c>
      <c r="C104" s="182" t="s">
        <v>115</v>
      </c>
      <c r="D104" s="163"/>
      <c r="E104" s="164"/>
      <c r="F104" s="165"/>
      <c r="G104" s="165">
        <f>SUMIF(AG105:AG106,"&lt;&gt;NOR",G105:G106)</f>
        <v>0</v>
      </c>
      <c r="H104" s="165"/>
      <c r="I104" s="165">
        <f>SUM(I105:I106)</f>
        <v>0</v>
      </c>
      <c r="J104" s="165"/>
      <c r="K104" s="165">
        <f>SUM(K105:K106)</f>
        <v>0</v>
      </c>
      <c r="L104" s="165"/>
      <c r="M104" s="165">
        <f>SUM(M105:M106)</f>
        <v>0</v>
      </c>
      <c r="N104" s="165"/>
      <c r="O104" s="165">
        <f>SUM(O105:O106)</f>
        <v>1.17</v>
      </c>
      <c r="P104" s="165"/>
      <c r="Q104" s="165">
        <f>SUM(Q105:Q106)</f>
        <v>0</v>
      </c>
      <c r="R104" s="165"/>
      <c r="S104" s="165"/>
      <c r="T104" s="166"/>
      <c r="U104" s="160"/>
      <c r="V104" s="160">
        <f>SUM(V105:V106)</f>
        <v>0</v>
      </c>
      <c r="W104" s="160"/>
      <c r="AG104" t="s">
        <v>180</v>
      </c>
    </row>
    <row r="105" spans="1:60" ht="22.5" outlineLevel="1" x14ac:dyDescent="0.2">
      <c r="A105" s="167">
        <v>29</v>
      </c>
      <c r="B105" s="168" t="s">
        <v>1679</v>
      </c>
      <c r="C105" s="184" t="s">
        <v>1680</v>
      </c>
      <c r="D105" s="169" t="s">
        <v>353</v>
      </c>
      <c r="E105" s="170">
        <v>0.67500000000000004</v>
      </c>
      <c r="F105" s="171"/>
      <c r="G105" s="172">
        <f>ROUND(E105*F105,2)</f>
        <v>0</v>
      </c>
      <c r="H105" s="171"/>
      <c r="I105" s="172">
        <f>ROUND(E105*H105,2)</f>
        <v>0</v>
      </c>
      <c r="J105" s="171"/>
      <c r="K105" s="172">
        <f>ROUND(E105*J105,2)</f>
        <v>0</v>
      </c>
      <c r="L105" s="172">
        <v>21</v>
      </c>
      <c r="M105" s="172">
        <f>G105*(1+L105/100)</f>
        <v>0</v>
      </c>
      <c r="N105" s="172">
        <v>1.73973</v>
      </c>
      <c r="O105" s="172">
        <f>ROUND(E105*N105,2)</f>
        <v>1.17</v>
      </c>
      <c r="P105" s="172">
        <v>0</v>
      </c>
      <c r="Q105" s="172">
        <f>ROUND(E105*P105,2)</f>
        <v>0</v>
      </c>
      <c r="R105" s="172"/>
      <c r="S105" s="172" t="s">
        <v>221</v>
      </c>
      <c r="T105" s="173" t="s">
        <v>1668</v>
      </c>
      <c r="U105" s="159">
        <v>0</v>
      </c>
      <c r="V105" s="159">
        <f>ROUND(E105*U105,2)</f>
        <v>0</v>
      </c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933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1681</v>
      </c>
      <c r="D106" s="188"/>
      <c r="E106" s="189">
        <v>0.67500000000000004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x14ac:dyDescent="0.2">
      <c r="A107" s="161" t="s">
        <v>179</v>
      </c>
      <c r="B107" s="162" t="s">
        <v>86</v>
      </c>
      <c r="C107" s="182" t="s">
        <v>116</v>
      </c>
      <c r="D107" s="163"/>
      <c r="E107" s="164"/>
      <c r="F107" s="165"/>
      <c r="G107" s="165">
        <f>SUMIF(AG108:AG123,"&lt;&gt;NOR",G108:G123)</f>
        <v>0</v>
      </c>
      <c r="H107" s="165"/>
      <c r="I107" s="165">
        <f>SUM(I108:I123)</f>
        <v>0</v>
      </c>
      <c r="J107" s="165"/>
      <c r="K107" s="165">
        <f>SUM(K108:K123)</f>
        <v>0</v>
      </c>
      <c r="L107" s="165"/>
      <c r="M107" s="165">
        <f>SUM(M108:M123)</f>
        <v>0</v>
      </c>
      <c r="N107" s="165"/>
      <c r="O107" s="165">
        <f>SUM(O108:O123)</f>
        <v>7.6099999999999994</v>
      </c>
      <c r="P107" s="165"/>
      <c r="Q107" s="165">
        <f>SUM(Q108:Q123)</f>
        <v>0</v>
      </c>
      <c r="R107" s="165"/>
      <c r="S107" s="165"/>
      <c r="T107" s="166"/>
      <c r="U107" s="160"/>
      <c r="V107" s="160">
        <f>SUM(V108:V123)</f>
        <v>7.6000000000000005</v>
      </c>
      <c r="W107" s="160"/>
      <c r="AG107" t="s">
        <v>180</v>
      </c>
    </row>
    <row r="108" spans="1:60" outlineLevel="1" x14ac:dyDescent="0.2">
      <c r="A108" s="167">
        <v>30</v>
      </c>
      <c r="B108" s="168" t="s">
        <v>1682</v>
      </c>
      <c r="C108" s="184" t="s">
        <v>1683</v>
      </c>
      <c r="D108" s="169" t="s">
        <v>353</v>
      </c>
      <c r="E108" s="170">
        <v>2.0640000000000001</v>
      </c>
      <c r="F108" s="171"/>
      <c r="G108" s="172">
        <f>ROUND(E108*F108,2)</f>
        <v>0</v>
      </c>
      <c r="H108" s="171"/>
      <c r="I108" s="172">
        <f>ROUND(E108*H108,2)</f>
        <v>0</v>
      </c>
      <c r="J108" s="171"/>
      <c r="K108" s="172">
        <f>ROUND(E108*J108,2)</f>
        <v>0</v>
      </c>
      <c r="L108" s="172">
        <v>21</v>
      </c>
      <c r="M108" s="172">
        <f>G108*(1+L108/100)</f>
        <v>0</v>
      </c>
      <c r="N108" s="172">
        <v>1.7034</v>
      </c>
      <c r="O108" s="172">
        <f>ROUND(E108*N108,2)</f>
        <v>3.52</v>
      </c>
      <c r="P108" s="172">
        <v>0</v>
      </c>
      <c r="Q108" s="172">
        <f>ROUND(E108*P108,2)</f>
        <v>0</v>
      </c>
      <c r="R108" s="172" t="s">
        <v>949</v>
      </c>
      <c r="S108" s="172" t="s">
        <v>184</v>
      </c>
      <c r="T108" s="173" t="s">
        <v>250</v>
      </c>
      <c r="U108" s="159">
        <v>1.3029999999999999</v>
      </c>
      <c r="V108" s="159">
        <f>ROUND(E108*U108,2)</f>
        <v>2.69</v>
      </c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241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256" t="s">
        <v>950</v>
      </c>
      <c r="D109" s="257"/>
      <c r="E109" s="257"/>
      <c r="F109" s="257"/>
      <c r="G109" s="257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243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7" t="s">
        <v>1684</v>
      </c>
      <c r="D110" s="188"/>
      <c r="E110" s="189">
        <v>0.3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1685</v>
      </c>
      <c r="D111" s="188"/>
      <c r="E111" s="189">
        <v>1.764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ht="22.5" outlineLevel="1" x14ac:dyDescent="0.2">
      <c r="A112" s="167">
        <v>31</v>
      </c>
      <c r="B112" s="168" t="s">
        <v>1686</v>
      </c>
      <c r="C112" s="184" t="s">
        <v>1687</v>
      </c>
      <c r="D112" s="169" t="s">
        <v>353</v>
      </c>
      <c r="E112" s="170">
        <v>1.536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2.5</v>
      </c>
      <c r="O112" s="172">
        <f>ROUND(E112*N112,2)</f>
        <v>3.84</v>
      </c>
      <c r="P112" s="172">
        <v>0</v>
      </c>
      <c r="Q112" s="172">
        <f>ROUND(E112*P112,2)</f>
        <v>0</v>
      </c>
      <c r="R112" s="172" t="s">
        <v>949</v>
      </c>
      <c r="S112" s="172" t="s">
        <v>184</v>
      </c>
      <c r="T112" s="173" t="s">
        <v>250</v>
      </c>
      <c r="U112" s="159">
        <v>1.4490000000000001</v>
      </c>
      <c r="V112" s="159">
        <f>ROUND(E112*U112,2)</f>
        <v>2.23</v>
      </c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241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256" t="s">
        <v>1059</v>
      </c>
      <c r="D113" s="257"/>
      <c r="E113" s="257"/>
      <c r="F113" s="257"/>
      <c r="G113" s="257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243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1688</v>
      </c>
      <c r="D114" s="188"/>
      <c r="E114" s="189">
        <v>1.536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ht="22.5" outlineLevel="1" x14ac:dyDescent="0.2">
      <c r="A115" s="167">
        <v>32</v>
      </c>
      <c r="B115" s="168" t="s">
        <v>1689</v>
      </c>
      <c r="C115" s="184" t="s">
        <v>1690</v>
      </c>
      <c r="D115" s="169" t="s">
        <v>353</v>
      </c>
      <c r="E115" s="170">
        <v>0.09</v>
      </c>
      <c r="F115" s="171"/>
      <c r="G115" s="172">
        <f>ROUND(E115*F115,2)</f>
        <v>0</v>
      </c>
      <c r="H115" s="171"/>
      <c r="I115" s="172">
        <f>ROUND(E115*H115,2)</f>
        <v>0</v>
      </c>
      <c r="J115" s="171"/>
      <c r="K115" s="172">
        <f>ROUND(E115*J115,2)</f>
        <v>0</v>
      </c>
      <c r="L115" s="172">
        <v>21</v>
      </c>
      <c r="M115" s="172">
        <f>G115*(1+L115/100)</f>
        <v>0</v>
      </c>
      <c r="N115" s="172">
        <v>2.5</v>
      </c>
      <c r="O115" s="172">
        <f>ROUND(E115*N115,2)</f>
        <v>0.23</v>
      </c>
      <c r="P115" s="172">
        <v>0</v>
      </c>
      <c r="Q115" s="172">
        <f>ROUND(E115*P115,2)</f>
        <v>0</v>
      </c>
      <c r="R115" s="172" t="s">
        <v>949</v>
      </c>
      <c r="S115" s="172" t="s">
        <v>184</v>
      </c>
      <c r="T115" s="173" t="s">
        <v>250</v>
      </c>
      <c r="U115" s="159">
        <v>1.1919999999999999</v>
      </c>
      <c r="V115" s="159">
        <f>ROUND(E115*U115,2)</f>
        <v>0.11</v>
      </c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241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256" t="s">
        <v>1059</v>
      </c>
      <c r="D116" s="257"/>
      <c r="E116" s="257"/>
      <c r="F116" s="257"/>
      <c r="G116" s="257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243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7" t="s">
        <v>1691</v>
      </c>
      <c r="D117" s="188"/>
      <c r="E117" s="189">
        <v>0.09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ht="22.5" outlineLevel="1" x14ac:dyDescent="0.2">
      <c r="A118" s="167">
        <v>33</v>
      </c>
      <c r="B118" s="168" t="s">
        <v>1092</v>
      </c>
      <c r="C118" s="184" t="s">
        <v>1093</v>
      </c>
      <c r="D118" s="169" t="s">
        <v>239</v>
      </c>
      <c r="E118" s="170">
        <v>1.92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2">
        <v>4.4099999999999999E-3</v>
      </c>
      <c r="O118" s="172">
        <f>ROUND(E118*N118,2)</f>
        <v>0.01</v>
      </c>
      <c r="P118" s="172">
        <v>0</v>
      </c>
      <c r="Q118" s="172">
        <f>ROUND(E118*P118,2)</f>
        <v>0</v>
      </c>
      <c r="R118" s="172" t="s">
        <v>949</v>
      </c>
      <c r="S118" s="172" t="s">
        <v>184</v>
      </c>
      <c r="T118" s="173" t="s">
        <v>250</v>
      </c>
      <c r="U118" s="159">
        <v>0.82099999999999995</v>
      </c>
      <c r="V118" s="159">
        <f>ROUND(E118*U118,2)</f>
        <v>1.58</v>
      </c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241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256" t="s">
        <v>950</v>
      </c>
      <c r="D119" s="257"/>
      <c r="E119" s="257"/>
      <c r="F119" s="257"/>
      <c r="G119" s="257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243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7" t="s">
        <v>1692</v>
      </c>
      <c r="D120" s="188"/>
      <c r="E120" s="189">
        <v>1.92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67">
        <v>34</v>
      </c>
      <c r="B121" s="168" t="s">
        <v>1693</v>
      </c>
      <c r="C121" s="184" t="s">
        <v>1694</v>
      </c>
      <c r="D121" s="169" t="s">
        <v>239</v>
      </c>
      <c r="E121" s="170">
        <v>1.2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4.7999999999999996E-3</v>
      </c>
      <c r="O121" s="172">
        <f>ROUND(E121*N121,2)</f>
        <v>0.01</v>
      </c>
      <c r="P121" s="172">
        <v>0</v>
      </c>
      <c r="Q121" s="172">
        <f>ROUND(E121*P121,2)</f>
        <v>0</v>
      </c>
      <c r="R121" s="172" t="s">
        <v>949</v>
      </c>
      <c r="S121" s="172" t="s">
        <v>184</v>
      </c>
      <c r="T121" s="173" t="s">
        <v>250</v>
      </c>
      <c r="U121" s="159">
        <v>0.82499999999999996</v>
      </c>
      <c r="V121" s="159">
        <f>ROUND(E121*U121,2)</f>
        <v>0.99</v>
      </c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241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256" t="s">
        <v>950</v>
      </c>
      <c r="D122" s="257"/>
      <c r="E122" s="257"/>
      <c r="F122" s="257"/>
      <c r="G122" s="257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243</v>
      </c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1695</v>
      </c>
      <c r="D123" s="188"/>
      <c r="E123" s="189">
        <v>1.2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x14ac:dyDescent="0.2">
      <c r="A124" s="161" t="s">
        <v>179</v>
      </c>
      <c r="B124" s="162" t="s">
        <v>117</v>
      </c>
      <c r="C124" s="182" t="s">
        <v>118</v>
      </c>
      <c r="D124" s="163"/>
      <c r="E124" s="164"/>
      <c r="F124" s="165"/>
      <c r="G124" s="165">
        <f>SUMIF(AG125:AG136,"&lt;&gt;NOR",G125:G136)</f>
        <v>0</v>
      </c>
      <c r="H124" s="165"/>
      <c r="I124" s="165">
        <f>SUM(I125:I136)</f>
        <v>0</v>
      </c>
      <c r="J124" s="165"/>
      <c r="K124" s="165">
        <f>SUM(K125:K136)</f>
        <v>0</v>
      </c>
      <c r="L124" s="165"/>
      <c r="M124" s="165">
        <f>SUM(M125:M136)</f>
        <v>0</v>
      </c>
      <c r="N124" s="165"/>
      <c r="O124" s="165">
        <f>SUM(O125:O136)</f>
        <v>2.5</v>
      </c>
      <c r="P124" s="165"/>
      <c r="Q124" s="165">
        <f>SUM(Q125:Q136)</f>
        <v>0</v>
      </c>
      <c r="R124" s="165"/>
      <c r="S124" s="165"/>
      <c r="T124" s="166"/>
      <c r="U124" s="160"/>
      <c r="V124" s="160">
        <f>SUM(V125:V136)</f>
        <v>15.3</v>
      </c>
      <c r="W124" s="160"/>
      <c r="AG124" t="s">
        <v>180</v>
      </c>
    </row>
    <row r="125" spans="1:60" ht="22.5" outlineLevel="1" x14ac:dyDescent="0.2">
      <c r="A125" s="167">
        <v>35</v>
      </c>
      <c r="B125" s="168" t="s">
        <v>1696</v>
      </c>
      <c r="C125" s="184" t="s">
        <v>1697</v>
      </c>
      <c r="D125" s="169" t="s">
        <v>239</v>
      </c>
      <c r="E125" s="170">
        <v>1.3188</v>
      </c>
      <c r="F125" s="171"/>
      <c r="G125" s="172">
        <f>ROUND(E125*F125,2)</f>
        <v>0</v>
      </c>
      <c r="H125" s="171"/>
      <c r="I125" s="172">
        <f>ROUND(E125*H125,2)</f>
        <v>0</v>
      </c>
      <c r="J125" s="171"/>
      <c r="K125" s="172">
        <f>ROUND(E125*J125,2)</f>
        <v>0</v>
      </c>
      <c r="L125" s="172">
        <v>21</v>
      </c>
      <c r="M125" s="172">
        <f>G125*(1+L125/100)</f>
        <v>0</v>
      </c>
      <c r="N125" s="172">
        <v>0.11</v>
      </c>
      <c r="O125" s="172">
        <f>ROUND(E125*N125,2)</f>
        <v>0.15</v>
      </c>
      <c r="P125" s="172">
        <v>0</v>
      </c>
      <c r="Q125" s="172">
        <f>ROUND(E125*P125,2)</f>
        <v>0</v>
      </c>
      <c r="R125" s="172" t="s">
        <v>240</v>
      </c>
      <c r="S125" s="172" t="s">
        <v>184</v>
      </c>
      <c r="T125" s="173" t="s">
        <v>250</v>
      </c>
      <c r="U125" s="159">
        <v>1.1930000000000001</v>
      </c>
      <c r="V125" s="159">
        <f>ROUND(E125*U125,2)</f>
        <v>1.57</v>
      </c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241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256" t="s">
        <v>1152</v>
      </c>
      <c r="D126" s="257"/>
      <c r="E126" s="257"/>
      <c r="F126" s="257"/>
      <c r="G126" s="257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243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7" t="s">
        <v>1698</v>
      </c>
      <c r="D127" s="188"/>
      <c r="E127" s="189">
        <v>1.3188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67">
        <v>36</v>
      </c>
      <c r="B128" s="168" t="s">
        <v>1699</v>
      </c>
      <c r="C128" s="184" t="s">
        <v>1700</v>
      </c>
      <c r="D128" s="169" t="s">
        <v>239</v>
      </c>
      <c r="E128" s="170">
        <v>15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2">
        <v>3.15E-2</v>
      </c>
      <c r="O128" s="172">
        <f>ROUND(E128*N128,2)</f>
        <v>0.47</v>
      </c>
      <c r="P128" s="172">
        <v>0</v>
      </c>
      <c r="Q128" s="172">
        <f>ROUND(E128*P128,2)</f>
        <v>0</v>
      </c>
      <c r="R128" s="172" t="s">
        <v>240</v>
      </c>
      <c r="S128" s="172" t="s">
        <v>184</v>
      </c>
      <c r="T128" s="173" t="s">
        <v>250</v>
      </c>
      <c r="U128" s="159">
        <v>0.61499999999999999</v>
      </c>
      <c r="V128" s="159">
        <f>ROUND(E128*U128,2)</f>
        <v>9.23</v>
      </c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241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256" t="s">
        <v>1701</v>
      </c>
      <c r="D129" s="257"/>
      <c r="E129" s="257"/>
      <c r="F129" s="257"/>
      <c r="G129" s="257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243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7" t="s">
        <v>1702</v>
      </c>
      <c r="D130" s="188"/>
      <c r="E130" s="189">
        <v>15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67">
        <v>37</v>
      </c>
      <c r="B131" s="168" t="s">
        <v>1703</v>
      </c>
      <c r="C131" s="184" t="s">
        <v>1704</v>
      </c>
      <c r="D131" s="169" t="s">
        <v>353</v>
      </c>
      <c r="E131" s="170">
        <v>1.5</v>
      </c>
      <c r="F131" s="171"/>
      <c r="G131" s="172">
        <f>ROUND(E131*F131,2)</f>
        <v>0</v>
      </c>
      <c r="H131" s="171"/>
      <c r="I131" s="172">
        <f>ROUND(E131*H131,2)</f>
        <v>0</v>
      </c>
      <c r="J131" s="171"/>
      <c r="K131" s="172">
        <f>ROUND(E131*J131,2)</f>
        <v>0</v>
      </c>
      <c r="L131" s="172">
        <v>21</v>
      </c>
      <c r="M131" s="172">
        <f>G131*(1+L131/100)</f>
        <v>0</v>
      </c>
      <c r="N131" s="172">
        <v>0</v>
      </c>
      <c r="O131" s="172">
        <f>ROUND(E131*N131,2)</f>
        <v>0</v>
      </c>
      <c r="P131" s="172">
        <v>0</v>
      </c>
      <c r="Q131" s="172">
        <f>ROUND(E131*P131,2)</f>
        <v>0</v>
      </c>
      <c r="R131" s="172"/>
      <c r="S131" s="172" t="s">
        <v>221</v>
      </c>
      <c r="T131" s="173" t="s">
        <v>250</v>
      </c>
      <c r="U131" s="159">
        <v>3</v>
      </c>
      <c r="V131" s="159">
        <f>ROUND(E131*U131,2)</f>
        <v>4.5</v>
      </c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241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7" t="s">
        <v>1705</v>
      </c>
      <c r="D132" s="188"/>
      <c r="E132" s="189">
        <v>1.5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67">
        <v>38</v>
      </c>
      <c r="B133" s="168" t="s">
        <v>1706</v>
      </c>
      <c r="C133" s="184" t="s">
        <v>1707</v>
      </c>
      <c r="D133" s="169" t="s">
        <v>1159</v>
      </c>
      <c r="E133" s="170">
        <v>0.34619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1</v>
      </c>
      <c r="O133" s="172">
        <f>ROUND(E133*N133,2)</f>
        <v>0.35</v>
      </c>
      <c r="P133" s="172">
        <v>0</v>
      </c>
      <c r="Q133" s="172">
        <f>ROUND(E133*P133,2)</f>
        <v>0</v>
      </c>
      <c r="R133" s="172" t="s">
        <v>938</v>
      </c>
      <c r="S133" s="172" t="s">
        <v>184</v>
      </c>
      <c r="T133" s="173" t="s">
        <v>184</v>
      </c>
      <c r="U133" s="159">
        <v>0</v>
      </c>
      <c r="V133" s="159">
        <f>ROUND(E133*U133,2)</f>
        <v>0</v>
      </c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939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7" t="s">
        <v>1708</v>
      </c>
      <c r="D134" s="188"/>
      <c r="E134" s="189">
        <v>0.34619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67">
        <v>39</v>
      </c>
      <c r="B135" s="168" t="s">
        <v>1709</v>
      </c>
      <c r="C135" s="184" t="s">
        <v>1710</v>
      </c>
      <c r="D135" s="169" t="s">
        <v>565</v>
      </c>
      <c r="E135" s="170">
        <v>63.75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2.4E-2</v>
      </c>
      <c r="O135" s="172">
        <f>ROUND(E135*N135,2)</f>
        <v>1.53</v>
      </c>
      <c r="P135" s="172">
        <v>0</v>
      </c>
      <c r="Q135" s="172">
        <f>ROUND(E135*P135,2)</f>
        <v>0</v>
      </c>
      <c r="R135" s="172" t="s">
        <v>938</v>
      </c>
      <c r="S135" s="172" t="s">
        <v>184</v>
      </c>
      <c r="T135" s="173" t="s">
        <v>184</v>
      </c>
      <c r="U135" s="159">
        <v>0</v>
      </c>
      <c r="V135" s="159">
        <f>ROUND(E135*U135,2)</f>
        <v>0</v>
      </c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939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7" t="s">
        <v>1711</v>
      </c>
      <c r="D136" s="188"/>
      <c r="E136" s="189">
        <v>63.75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x14ac:dyDescent="0.2">
      <c r="A137" s="161" t="s">
        <v>179</v>
      </c>
      <c r="B137" s="162" t="s">
        <v>121</v>
      </c>
      <c r="C137" s="182" t="s">
        <v>123</v>
      </c>
      <c r="D137" s="163"/>
      <c r="E137" s="164"/>
      <c r="F137" s="165"/>
      <c r="G137" s="165">
        <f>SUMIF(AG138:AG161,"&lt;&gt;NOR",G138:G161)</f>
        <v>0</v>
      </c>
      <c r="H137" s="165"/>
      <c r="I137" s="165">
        <f>SUM(I138:I161)</f>
        <v>0</v>
      </c>
      <c r="J137" s="165"/>
      <c r="K137" s="165">
        <f>SUM(K138:K161)</f>
        <v>0</v>
      </c>
      <c r="L137" s="165"/>
      <c r="M137" s="165">
        <f>SUM(M138:M161)</f>
        <v>0</v>
      </c>
      <c r="N137" s="165"/>
      <c r="O137" s="165">
        <f>SUM(O138:O161)</f>
        <v>0.33</v>
      </c>
      <c r="P137" s="165"/>
      <c r="Q137" s="165">
        <f>SUM(Q138:Q161)</f>
        <v>0</v>
      </c>
      <c r="R137" s="165"/>
      <c r="S137" s="165"/>
      <c r="T137" s="166"/>
      <c r="U137" s="160"/>
      <c r="V137" s="160">
        <f>SUM(V138:V161)</f>
        <v>1.67</v>
      </c>
      <c r="W137" s="160"/>
      <c r="AG137" t="s">
        <v>180</v>
      </c>
    </row>
    <row r="138" spans="1:60" outlineLevel="1" x14ac:dyDescent="0.2">
      <c r="A138" s="167">
        <v>40</v>
      </c>
      <c r="B138" s="168" t="s">
        <v>1712</v>
      </c>
      <c r="C138" s="184" t="s">
        <v>1713</v>
      </c>
      <c r="D138" s="169" t="s">
        <v>305</v>
      </c>
      <c r="E138" s="170">
        <v>8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0</v>
      </c>
      <c r="O138" s="172">
        <f>ROUND(E138*N138,2)</f>
        <v>0</v>
      </c>
      <c r="P138" s="172">
        <v>0</v>
      </c>
      <c r="Q138" s="172">
        <f>ROUND(E138*P138,2)</f>
        <v>0</v>
      </c>
      <c r="R138" s="172" t="s">
        <v>949</v>
      </c>
      <c r="S138" s="172" t="s">
        <v>184</v>
      </c>
      <c r="T138" s="173" t="s">
        <v>250</v>
      </c>
      <c r="U138" s="159">
        <v>6.6000000000000003E-2</v>
      </c>
      <c r="V138" s="159">
        <f>ROUND(E138*U138,2)</f>
        <v>0.53</v>
      </c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241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256" t="s">
        <v>1174</v>
      </c>
      <c r="D139" s="257"/>
      <c r="E139" s="257"/>
      <c r="F139" s="257"/>
      <c r="G139" s="257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243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1636</v>
      </c>
      <c r="D140" s="188"/>
      <c r="E140" s="189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7" t="s">
        <v>1714</v>
      </c>
      <c r="D141" s="188"/>
      <c r="E141" s="189">
        <v>4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1715</v>
      </c>
      <c r="D142" s="188"/>
      <c r="E142" s="189">
        <v>4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ht="22.5" outlineLevel="1" x14ac:dyDescent="0.2">
      <c r="A143" s="167">
        <v>41</v>
      </c>
      <c r="B143" s="168" t="s">
        <v>1223</v>
      </c>
      <c r="C143" s="184" t="s">
        <v>1224</v>
      </c>
      <c r="D143" s="169" t="s">
        <v>565</v>
      </c>
      <c r="E143" s="170">
        <v>2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1.0000000000000001E-5</v>
      </c>
      <c r="O143" s="172">
        <f>ROUND(E143*N143,2)</f>
        <v>0</v>
      </c>
      <c r="P143" s="172">
        <v>0</v>
      </c>
      <c r="Q143" s="172">
        <f>ROUND(E143*P143,2)</f>
        <v>0</v>
      </c>
      <c r="R143" s="172" t="s">
        <v>949</v>
      </c>
      <c r="S143" s="172" t="s">
        <v>184</v>
      </c>
      <c r="T143" s="173" t="s">
        <v>250</v>
      </c>
      <c r="U143" s="159">
        <v>0.17599999999999999</v>
      </c>
      <c r="V143" s="159">
        <f>ROUND(E143*U143,2)</f>
        <v>0.35</v>
      </c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241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56" t="s">
        <v>950</v>
      </c>
      <c r="D144" s="257"/>
      <c r="E144" s="257"/>
      <c r="F144" s="257"/>
      <c r="G144" s="257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243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7" t="s">
        <v>1716</v>
      </c>
      <c r="D145" s="188"/>
      <c r="E145" s="189">
        <v>1</v>
      </c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1717</v>
      </c>
      <c r="D146" s="188"/>
      <c r="E146" s="189">
        <v>1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67">
        <v>42</v>
      </c>
      <c r="B147" s="168" t="s">
        <v>1718</v>
      </c>
      <c r="C147" s="184" t="s">
        <v>1719</v>
      </c>
      <c r="D147" s="169" t="s">
        <v>565</v>
      </c>
      <c r="E147" s="170">
        <v>1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2" t="s">
        <v>949</v>
      </c>
      <c r="S147" s="172" t="s">
        <v>184</v>
      </c>
      <c r="T147" s="173" t="s">
        <v>250</v>
      </c>
      <c r="U147" s="159">
        <v>0.79</v>
      </c>
      <c r="V147" s="159">
        <f>ROUND(E147*U147,2)</f>
        <v>0.79</v>
      </c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241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56" t="s">
        <v>1720</v>
      </c>
      <c r="D148" s="257"/>
      <c r="E148" s="257"/>
      <c r="F148" s="257"/>
      <c r="G148" s="257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243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1721</v>
      </c>
      <c r="D149" s="188"/>
      <c r="E149" s="189">
        <v>1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74">
        <v>43</v>
      </c>
      <c r="B150" s="175" t="s">
        <v>1294</v>
      </c>
      <c r="C150" s="183" t="s">
        <v>1722</v>
      </c>
      <c r="D150" s="176" t="s">
        <v>1296</v>
      </c>
      <c r="E150" s="177">
        <v>2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9">
        <v>0</v>
      </c>
      <c r="O150" s="179">
        <f>ROUND(E150*N150,2)</f>
        <v>0</v>
      </c>
      <c r="P150" s="179">
        <v>0</v>
      </c>
      <c r="Q150" s="179">
        <f>ROUND(E150*P150,2)</f>
        <v>0</v>
      </c>
      <c r="R150" s="179"/>
      <c r="S150" s="179" t="s">
        <v>221</v>
      </c>
      <c r="T150" s="180" t="s">
        <v>185</v>
      </c>
      <c r="U150" s="159">
        <v>0</v>
      </c>
      <c r="V150" s="159">
        <f>ROUND(E150*U150,2)</f>
        <v>0</v>
      </c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241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74">
        <v>44</v>
      </c>
      <c r="B151" s="175" t="s">
        <v>1298</v>
      </c>
      <c r="C151" s="183" t="s">
        <v>1723</v>
      </c>
      <c r="D151" s="176" t="s">
        <v>1296</v>
      </c>
      <c r="E151" s="177">
        <v>2</v>
      </c>
      <c r="F151" s="178"/>
      <c r="G151" s="179">
        <f>ROUND(E151*F151,2)</f>
        <v>0</v>
      </c>
      <c r="H151" s="178"/>
      <c r="I151" s="179">
        <f>ROUND(E151*H151,2)</f>
        <v>0</v>
      </c>
      <c r="J151" s="178"/>
      <c r="K151" s="179">
        <f>ROUND(E151*J151,2)</f>
        <v>0</v>
      </c>
      <c r="L151" s="179">
        <v>21</v>
      </c>
      <c r="M151" s="179">
        <f>G151*(1+L151/100)</f>
        <v>0</v>
      </c>
      <c r="N151" s="179">
        <v>0</v>
      </c>
      <c r="O151" s="179">
        <f>ROUND(E151*N151,2)</f>
        <v>0</v>
      </c>
      <c r="P151" s="179">
        <v>0</v>
      </c>
      <c r="Q151" s="179">
        <f>ROUND(E151*P151,2)</f>
        <v>0</v>
      </c>
      <c r="R151" s="179"/>
      <c r="S151" s="179" t="s">
        <v>221</v>
      </c>
      <c r="T151" s="180" t="s">
        <v>185</v>
      </c>
      <c r="U151" s="159">
        <v>0</v>
      </c>
      <c r="V151" s="159">
        <f>ROUND(E151*U151,2)</f>
        <v>0</v>
      </c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241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ht="22.5" outlineLevel="1" x14ac:dyDescent="0.2">
      <c r="A152" s="174">
        <v>45</v>
      </c>
      <c r="B152" s="175" t="s">
        <v>1724</v>
      </c>
      <c r="C152" s="183" t="s">
        <v>1725</v>
      </c>
      <c r="D152" s="176" t="s">
        <v>233</v>
      </c>
      <c r="E152" s="177">
        <v>1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79"/>
      <c r="S152" s="179" t="s">
        <v>221</v>
      </c>
      <c r="T152" s="180" t="s">
        <v>185</v>
      </c>
      <c r="U152" s="159">
        <v>0</v>
      </c>
      <c r="V152" s="159">
        <f>ROUND(E152*U152,2)</f>
        <v>0</v>
      </c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241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ht="22.5" outlineLevel="1" x14ac:dyDescent="0.2">
      <c r="A153" s="167">
        <v>46</v>
      </c>
      <c r="B153" s="168" t="s">
        <v>1726</v>
      </c>
      <c r="C153" s="184" t="s">
        <v>1727</v>
      </c>
      <c r="D153" s="169" t="s">
        <v>565</v>
      </c>
      <c r="E153" s="170">
        <v>4.0599999999999996</v>
      </c>
      <c r="F153" s="171"/>
      <c r="G153" s="172">
        <f>ROUND(E153*F153,2)</f>
        <v>0</v>
      </c>
      <c r="H153" s="171"/>
      <c r="I153" s="172">
        <f>ROUND(E153*H153,2)</f>
        <v>0</v>
      </c>
      <c r="J153" s="171"/>
      <c r="K153" s="172">
        <f>ROUND(E153*J153,2)</f>
        <v>0</v>
      </c>
      <c r="L153" s="172">
        <v>21</v>
      </c>
      <c r="M153" s="172">
        <f>G153*(1+L153/100)</f>
        <v>0</v>
      </c>
      <c r="N153" s="172">
        <v>1.5E-3</v>
      </c>
      <c r="O153" s="172">
        <f>ROUND(E153*N153,2)</f>
        <v>0.01</v>
      </c>
      <c r="P153" s="172">
        <v>0</v>
      </c>
      <c r="Q153" s="172">
        <f>ROUND(E153*P153,2)</f>
        <v>0</v>
      </c>
      <c r="R153" s="172" t="s">
        <v>938</v>
      </c>
      <c r="S153" s="172" t="s">
        <v>184</v>
      </c>
      <c r="T153" s="173" t="s">
        <v>184</v>
      </c>
      <c r="U153" s="159">
        <v>0</v>
      </c>
      <c r="V153" s="159">
        <f>ROUND(E153*U153,2)</f>
        <v>0</v>
      </c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939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7" t="s">
        <v>1728</v>
      </c>
      <c r="D154" s="188"/>
      <c r="E154" s="189">
        <v>4.0599999999999996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245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ht="22.5" outlineLevel="1" x14ac:dyDescent="0.2">
      <c r="A155" s="167">
        <v>47</v>
      </c>
      <c r="B155" s="168" t="s">
        <v>1729</v>
      </c>
      <c r="C155" s="184" t="s">
        <v>1730</v>
      </c>
      <c r="D155" s="169" t="s">
        <v>565</v>
      </c>
      <c r="E155" s="170">
        <v>4.0599999999999996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3.2100000000000002E-3</v>
      </c>
      <c r="O155" s="172">
        <f>ROUND(E155*N155,2)</f>
        <v>0.01</v>
      </c>
      <c r="P155" s="172">
        <v>0</v>
      </c>
      <c r="Q155" s="172">
        <f>ROUND(E155*P155,2)</f>
        <v>0</v>
      </c>
      <c r="R155" s="172" t="s">
        <v>938</v>
      </c>
      <c r="S155" s="172" t="s">
        <v>184</v>
      </c>
      <c r="T155" s="173" t="s">
        <v>184</v>
      </c>
      <c r="U155" s="159">
        <v>0</v>
      </c>
      <c r="V155" s="159">
        <f>ROUND(E155*U155,2)</f>
        <v>0</v>
      </c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939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7" t="s">
        <v>1728</v>
      </c>
      <c r="D156" s="188"/>
      <c r="E156" s="189">
        <v>4.0599999999999996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74">
        <v>48</v>
      </c>
      <c r="B157" s="175" t="s">
        <v>1731</v>
      </c>
      <c r="C157" s="183" t="s">
        <v>1732</v>
      </c>
      <c r="D157" s="176" t="s">
        <v>305</v>
      </c>
      <c r="E157" s="177">
        <v>2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9">
        <v>1.9E-3</v>
      </c>
      <c r="O157" s="179">
        <f>ROUND(E157*N157,2)</f>
        <v>0</v>
      </c>
      <c r="P157" s="179">
        <v>0</v>
      </c>
      <c r="Q157" s="179">
        <f>ROUND(E157*P157,2)</f>
        <v>0</v>
      </c>
      <c r="R157" s="179" t="s">
        <v>938</v>
      </c>
      <c r="S157" s="179" t="s">
        <v>184</v>
      </c>
      <c r="T157" s="180" t="s">
        <v>184</v>
      </c>
      <c r="U157" s="159">
        <v>0</v>
      </c>
      <c r="V157" s="159">
        <f>ROUND(E157*U157,2)</f>
        <v>0</v>
      </c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939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74">
        <v>49</v>
      </c>
      <c r="B158" s="175" t="s">
        <v>1733</v>
      </c>
      <c r="C158" s="183" t="s">
        <v>1734</v>
      </c>
      <c r="D158" s="176" t="s">
        <v>565</v>
      </c>
      <c r="E158" s="177">
        <v>1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9">
        <v>3.6999999999999999E-4</v>
      </c>
      <c r="O158" s="179">
        <f>ROUND(E158*N158,2)</f>
        <v>0</v>
      </c>
      <c r="P158" s="179">
        <v>0</v>
      </c>
      <c r="Q158" s="179">
        <f>ROUND(E158*P158,2)</f>
        <v>0</v>
      </c>
      <c r="R158" s="179" t="s">
        <v>938</v>
      </c>
      <c r="S158" s="179" t="s">
        <v>184</v>
      </c>
      <c r="T158" s="180" t="s">
        <v>184</v>
      </c>
      <c r="U158" s="159">
        <v>0</v>
      </c>
      <c r="V158" s="159">
        <f>ROUND(E158*U158,2)</f>
        <v>0</v>
      </c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939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74">
        <v>50</v>
      </c>
      <c r="B159" s="175" t="s">
        <v>1735</v>
      </c>
      <c r="C159" s="183" t="s">
        <v>1736</v>
      </c>
      <c r="D159" s="176" t="s">
        <v>565</v>
      </c>
      <c r="E159" s="177">
        <v>1</v>
      </c>
      <c r="F159" s="178"/>
      <c r="G159" s="179">
        <f>ROUND(E159*F159,2)</f>
        <v>0</v>
      </c>
      <c r="H159" s="178"/>
      <c r="I159" s="179">
        <f>ROUND(E159*H159,2)</f>
        <v>0</v>
      </c>
      <c r="J159" s="178"/>
      <c r="K159" s="179">
        <f>ROUND(E159*J159,2)</f>
        <v>0</v>
      </c>
      <c r="L159" s="179">
        <v>21</v>
      </c>
      <c r="M159" s="179">
        <f>G159*(1+L159/100)</f>
        <v>0</v>
      </c>
      <c r="N159" s="179">
        <v>9.2000000000000003E-4</v>
      </c>
      <c r="O159" s="179">
        <f>ROUND(E159*N159,2)</f>
        <v>0</v>
      </c>
      <c r="P159" s="179">
        <v>0</v>
      </c>
      <c r="Q159" s="179">
        <f>ROUND(E159*P159,2)</f>
        <v>0</v>
      </c>
      <c r="R159" s="179" t="s">
        <v>938</v>
      </c>
      <c r="S159" s="179" t="s">
        <v>184</v>
      </c>
      <c r="T159" s="180" t="s">
        <v>184</v>
      </c>
      <c r="U159" s="159">
        <v>0</v>
      </c>
      <c r="V159" s="159">
        <f>ROUND(E159*U159,2)</f>
        <v>0</v>
      </c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939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67">
        <v>51</v>
      </c>
      <c r="B160" s="168" t="s">
        <v>1737</v>
      </c>
      <c r="C160" s="184" t="s">
        <v>1738</v>
      </c>
      <c r="D160" s="169" t="s">
        <v>565</v>
      </c>
      <c r="E160" s="170">
        <v>1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0.312</v>
      </c>
      <c r="O160" s="172">
        <f>ROUND(E160*N160,2)</f>
        <v>0.31</v>
      </c>
      <c r="P160" s="172">
        <v>0</v>
      </c>
      <c r="Q160" s="172">
        <f>ROUND(E160*P160,2)</f>
        <v>0</v>
      </c>
      <c r="R160" s="172" t="s">
        <v>938</v>
      </c>
      <c r="S160" s="172" t="s">
        <v>184</v>
      </c>
      <c r="T160" s="173" t="s">
        <v>184</v>
      </c>
      <c r="U160" s="159">
        <v>0</v>
      </c>
      <c r="V160" s="159">
        <f>ROUND(E160*U160,2)</f>
        <v>0</v>
      </c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939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7" t="s">
        <v>1721</v>
      </c>
      <c r="D161" s="188"/>
      <c r="E161" s="189">
        <v>1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x14ac:dyDescent="0.2">
      <c r="A162" s="161" t="s">
        <v>179</v>
      </c>
      <c r="B162" s="162" t="s">
        <v>126</v>
      </c>
      <c r="C162" s="182" t="s">
        <v>127</v>
      </c>
      <c r="D162" s="163"/>
      <c r="E162" s="164"/>
      <c r="F162" s="165"/>
      <c r="G162" s="165">
        <f>SUMIF(AG163:AG166,"&lt;&gt;NOR",G163:G166)</f>
        <v>0</v>
      </c>
      <c r="H162" s="165"/>
      <c r="I162" s="165">
        <f>SUM(I163:I166)</f>
        <v>0</v>
      </c>
      <c r="J162" s="165"/>
      <c r="K162" s="165">
        <f>SUM(K163:K166)</f>
        <v>0</v>
      </c>
      <c r="L162" s="165"/>
      <c r="M162" s="165">
        <f>SUM(M163:M166)</f>
        <v>0</v>
      </c>
      <c r="N162" s="165"/>
      <c r="O162" s="165">
        <f>SUM(O163:O166)</f>
        <v>0.96</v>
      </c>
      <c r="P162" s="165"/>
      <c r="Q162" s="165">
        <f>SUM(Q163:Q166)</f>
        <v>0</v>
      </c>
      <c r="R162" s="165"/>
      <c r="S162" s="165"/>
      <c r="T162" s="166"/>
      <c r="U162" s="160"/>
      <c r="V162" s="160">
        <f>SUM(V163:V166)</f>
        <v>1.61</v>
      </c>
      <c r="W162" s="160"/>
      <c r="AG162" t="s">
        <v>180</v>
      </c>
    </row>
    <row r="163" spans="1:60" ht="22.5" outlineLevel="1" x14ac:dyDescent="0.2">
      <c r="A163" s="167">
        <v>52</v>
      </c>
      <c r="B163" s="168" t="s">
        <v>1739</v>
      </c>
      <c r="C163" s="184" t="s">
        <v>1740</v>
      </c>
      <c r="D163" s="169" t="s">
        <v>305</v>
      </c>
      <c r="E163" s="170">
        <v>9</v>
      </c>
      <c r="F163" s="171"/>
      <c r="G163" s="172">
        <f>ROUND(E163*F163,2)</f>
        <v>0</v>
      </c>
      <c r="H163" s="171"/>
      <c r="I163" s="172">
        <f>ROUND(E163*H163,2)</f>
        <v>0</v>
      </c>
      <c r="J163" s="171"/>
      <c r="K163" s="172">
        <f>ROUND(E163*J163,2)</f>
        <v>0</v>
      </c>
      <c r="L163" s="172">
        <v>21</v>
      </c>
      <c r="M163" s="172">
        <f>G163*(1+L163/100)</f>
        <v>0</v>
      </c>
      <c r="N163" s="172">
        <v>7.2849999999999998E-2</v>
      </c>
      <c r="O163" s="172">
        <f>ROUND(E163*N163,2)</f>
        <v>0.66</v>
      </c>
      <c r="P163" s="172">
        <v>0</v>
      </c>
      <c r="Q163" s="172">
        <f>ROUND(E163*P163,2)</f>
        <v>0</v>
      </c>
      <c r="R163" s="172" t="s">
        <v>240</v>
      </c>
      <c r="S163" s="172" t="s">
        <v>184</v>
      </c>
      <c r="T163" s="173" t="s">
        <v>250</v>
      </c>
      <c r="U163" s="159">
        <v>0.17899999999999999</v>
      </c>
      <c r="V163" s="159">
        <f>ROUND(E163*U163,2)</f>
        <v>1.61</v>
      </c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241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256" t="s">
        <v>1741</v>
      </c>
      <c r="D164" s="257"/>
      <c r="E164" s="257"/>
      <c r="F164" s="257"/>
      <c r="G164" s="257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243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67">
        <v>53</v>
      </c>
      <c r="B165" s="168" t="s">
        <v>1742</v>
      </c>
      <c r="C165" s="184" t="s">
        <v>1743</v>
      </c>
      <c r="D165" s="169" t="s">
        <v>565</v>
      </c>
      <c r="E165" s="170">
        <v>36.72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2">
        <v>8.0999999999999996E-3</v>
      </c>
      <c r="O165" s="172">
        <f>ROUND(E165*N165,2)</f>
        <v>0.3</v>
      </c>
      <c r="P165" s="172">
        <v>0</v>
      </c>
      <c r="Q165" s="172">
        <f>ROUND(E165*P165,2)</f>
        <v>0</v>
      </c>
      <c r="R165" s="172" t="s">
        <v>938</v>
      </c>
      <c r="S165" s="172" t="s">
        <v>184</v>
      </c>
      <c r="T165" s="173" t="s">
        <v>184</v>
      </c>
      <c r="U165" s="159">
        <v>0</v>
      </c>
      <c r="V165" s="159">
        <f>ROUND(E165*U165,2)</f>
        <v>0</v>
      </c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939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1744</v>
      </c>
      <c r="D166" s="188"/>
      <c r="E166" s="189">
        <v>36.72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x14ac:dyDescent="0.2">
      <c r="A167" s="161" t="s">
        <v>179</v>
      </c>
      <c r="B167" s="162" t="s">
        <v>131</v>
      </c>
      <c r="C167" s="182" t="s">
        <v>132</v>
      </c>
      <c r="D167" s="163"/>
      <c r="E167" s="164"/>
      <c r="F167" s="165"/>
      <c r="G167" s="165">
        <f>SUMIF(AG168:AG172,"&lt;&gt;NOR",G168:G172)</f>
        <v>0</v>
      </c>
      <c r="H167" s="165"/>
      <c r="I167" s="165">
        <f>SUM(I168:I172)</f>
        <v>0</v>
      </c>
      <c r="J167" s="165"/>
      <c r="K167" s="165">
        <f>SUM(K168:K172)</f>
        <v>0</v>
      </c>
      <c r="L167" s="165"/>
      <c r="M167" s="165">
        <f>SUM(M168:M172)</f>
        <v>0</v>
      </c>
      <c r="N167" s="165"/>
      <c r="O167" s="165">
        <f>SUM(O168:O172)</f>
        <v>0</v>
      </c>
      <c r="P167" s="165"/>
      <c r="Q167" s="165">
        <f>SUM(Q168:Q172)</f>
        <v>0</v>
      </c>
      <c r="R167" s="165"/>
      <c r="S167" s="165"/>
      <c r="T167" s="166"/>
      <c r="U167" s="160"/>
      <c r="V167" s="160">
        <f>SUM(V168:V172)</f>
        <v>3.52</v>
      </c>
      <c r="W167" s="160"/>
      <c r="AG167" t="s">
        <v>180</v>
      </c>
    </row>
    <row r="168" spans="1:60" ht="22.5" outlineLevel="1" x14ac:dyDescent="0.2">
      <c r="A168" s="167">
        <v>54</v>
      </c>
      <c r="B168" s="168" t="s">
        <v>1484</v>
      </c>
      <c r="C168" s="184" t="s">
        <v>1485</v>
      </c>
      <c r="D168" s="169" t="s">
        <v>1159</v>
      </c>
      <c r="E168" s="170">
        <v>16.636060000000001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0</v>
      </c>
      <c r="O168" s="172">
        <f>ROUND(E168*N168,2)</f>
        <v>0</v>
      </c>
      <c r="P168" s="172">
        <v>0</v>
      </c>
      <c r="Q168" s="172">
        <f>ROUND(E168*P168,2)</f>
        <v>0</v>
      </c>
      <c r="R168" s="172" t="s">
        <v>949</v>
      </c>
      <c r="S168" s="172" t="s">
        <v>184</v>
      </c>
      <c r="T168" s="173" t="s">
        <v>250</v>
      </c>
      <c r="U168" s="159">
        <v>0.21149999999999999</v>
      </c>
      <c r="V168" s="159">
        <f>ROUND(E168*U168,2)</f>
        <v>3.52</v>
      </c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1486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256" t="s">
        <v>1487</v>
      </c>
      <c r="D169" s="257"/>
      <c r="E169" s="257"/>
      <c r="F169" s="257"/>
      <c r="G169" s="257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243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7" t="s">
        <v>1488</v>
      </c>
      <c r="D170" s="188"/>
      <c r="E170" s="189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1745</v>
      </c>
      <c r="D171" s="188"/>
      <c r="E171" s="189"/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7" t="s">
        <v>1746</v>
      </c>
      <c r="D172" s="188"/>
      <c r="E172" s="189">
        <v>16.636060000000001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245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x14ac:dyDescent="0.2">
      <c r="A173" s="161" t="s">
        <v>179</v>
      </c>
      <c r="B173" s="162" t="s">
        <v>134</v>
      </c>
      <c r="C173" s="182" t="s">
        <v>135</v>
      </c>
      <c r="D173" s="163"/>
      <c r="E173" s="164"/>
      <c r="F173" s="165"/>
      <c r="G173" s="165">
        <f>SUMIF(AG174:AG175,"&lt;&gt;NOR",G174:G175)</f>
        <v>0</v>
      </c>
      <c r="H173" s="165"/>
      <c r="I173" s="165">
        <f>SUM(I174:I175)</f>
        <v>0</v>
      </c>
      <c r="J173" s="165"/>
      <c r="K173" s="165">
        <f>SUM(K174:K175)</f>
        <v>0</v>
      </c>
      <c r="L173" s="165"/>
      <c r="M173" s="165">
        <f>SUM(M174:M175)</f>
        <v>0</v>
      </c>
      <c r="N173" s="165"/>
      <c r="O173" s="165">
        <f>SUM(O174:O175)</f>
        <v>0.01</v>
      </c>
      <c r="P173" s="165"/>
      <c r="Q173" s="165">
        <f>SUM(Q174:Q175)</f>
        <v>0</v>
      </c>
      <c r="R173" s="165"/>
      <c r="S173" s="165"/>
      <c r="T173" s="166"/>
      <c r="U173" s="160"/>
      <c r="V173" s="160">
        <f>SUM(V174:V175)</f>
        <v>1.59</v>
      </c>
      <c r="W173" s="160"/>
      <c r="AG173" t="s">
        <v>180</v>
      </c>
    </row>
    <row r="174" spans="1:60" ht="22.5" outlineLevel="1" x14ac:dyDescent="0.2">
      <c r="A174" s="167">
        <v>55</v>
      </c>
      <c r="B174" s="168" t="s">
        <v>1747</v>
      </c>
      <c r="C174" s="184" t="s">
        <v>1748</v>
      </c>
      <c r="D174" s="169" t="s">
        <v>239</v>
      </c>
      <c r="E174" s="170">
        <v>17.64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3.2000000000000003E-4</v>
      </c>
      <c r="O174" s="172">
        <f>ROUND(E174*N174,2)</f>
        <v>0.01</v>
      </c>
      <c r="P174" s="172">
        <v>0</v>
      </c>
      <c r="Q174" s="172">
        <f>ROUND(E174*P174,2)</f>
        <v>0</v>
      </c>
      <c r="R174" s="172" t="s">
        <v>1749</v>
      </c>
      <c r="S174" s="172" t="s">
        <v>184</v>
      </c>
      <c r="T174" s="173" t="s">
        <v>250</v>
      </c>
      <c r="U174" s="159">
        <v>0.09</v>
      </c>
      <c r="V174" s="159">
        <f>ROUND(E174*U174,2)</f>
        <v>1.59</v>
      </c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241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7" t="s">
        <v>1750</v>
      </c>
      <c r="D175" s="188"/>
      <c r="E175" s="189">
        <v>17.64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x14ac:dyDescent="0.2">
      <c r="A176" s="161" t="s">
        <v>179</v>
      </c>
      <c r="B176" s="162" t="s">
        <v>136</v>
      </c>
      <c r="C176" s="182" t="s">
        <v>137</v>
      </c>
      <c r="D176" s="163"/>
      <c r="E176" s="164"/>
      <c r="F176" s="165"/>
      <c r="G176" s="165">
        <f>SUMIF(AG177:AG180,"&lt;&gt;NOR",G177:G180)</f>
        <v>0</v>
      </c>
      <c r="H176" s="165"/>
      <c r="I176" s="165">
        <f>SUM(I177:I180)</f>
        <v>0</v>
      </c>
      <c r="J176" s="165"/>
      <c r="K176" s="165">
        <f>SUM(K177:K180)</f>
        <v>0</v>
      </c>
      <c r="L176" s="165"/>
      <c r="M176" s="165">
        <f>SUM(M177:M180)</f>
        <v>0</v>
      </c>
      <c r="N176" s="165"/>
      <c r="O176" s="165">
        <f>SUM(O177:O180)</f>
        <v>0.02</v>
      </c>
      <c r="P176" s="165"/>
      <c r="Q176" s="165">
        <f>SUM(Q177:Q180)</f>
        <v>0</v>
      </c>
      <c r="R176" s="165"/>
      <c r="S176" s="165"/>
      <c r="T176" s="166"/>
      <c r="U176" s="160"/>
      <c r="V176" s="160">
        <f>SUM(V177:V180)</f>
        <v>1.07</v>
      </c>
      <c r="W176" s="160"/>
      <c r="AG176" t="s">
        <v>180</v>
      </c>
    </row>
    <row r="177" spans="1:60" outlineLevel="1" x14ac:dyDescent="0.2">
      <c r="A177" s="167">
        <v>56</v>
      </c>
      <c r="B177" s="168" t="s">
        <v>1751</v>
      </c>
      <c r="C177" s="184" t="s">
        <v>1752</v>
      </c>
      <c r="D177" s="169" t="s">
        <v>239</v>
      </c>
      <c r="E177" s="170">
        <v>6.24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5.2999999999999998E-4</v>
      </c>
      <c r="O177" s="172">
        <f>ROUND(E177*N177,2)</f>
        <v>0</v>
      </c>
      <c r="P177" s="172">
        <v>0</v>
      </c>
      <c r="Q177" s="172">
        <f>ROUND(E177*P177,2)</f>
        <v>0</v>
      </c>
      <c r="R177" s="172"/>
      <c r="S177" s="172" t="s">
        <v>221</v>
      </c>
      <c r="T177" s="173" t="s">
        <v>250</v>
      </c>
      <c r="U177" s="159">
        <v>0.17100000000000001</v>
      </c>
      <c r="V177" s="159">
        <f>ROUND(E177*U177,2)</f>
        <v>1.07</v>
      </c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241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1753</v>
      </c>
      <c r="D178" s="188"/>
      <c r="E178" s="189">
        <v>6.24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ht="22.5" outlineLevel="1" x14ac:dyDescent="0.2">
      <c r="A179" s="167">
        <v>57</v>
      </c>
      <c r="B179" s="168" t="s">
        <v>1754</v>
      </c>
      <c r="C179" s="184" t="s">
        <v>1755</v>
      </c>
      <c r="D179" s="169" t="s">
        <v>353</v>
      </c>
      <c r="E179" s="170">
        <v>0.63648000000000005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0.03</v>
      </c>
      <c r="O179" s="172">
        <f>ROUND(E179*N179,2)</f>
        <v>0.02</v>
      </c>
      <c r="P179" s="172">
        <v>0</v>
      </c>
      <c r="Q179" s="172">
        <f>ROUND(E179*P179,2)</f>
        <v>0</v>
      </c>
      <c r="R179" s="172" t="s">
        <v>938</v>
      </c>
      <c r="S179" s="172" t="s">
        <v>184</v>
      </c>
      <c r="T179" s="173" t="s">
        <v>184</v>
      </c>
      <c r="U179" s="159">
        <v>0</v>
      </c>
      <c r="V179" s="159">
        <f>ROUND(E179*U179,2)</f>
        <v>0</v>
      </c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939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7" t="s">
        <v>1756</v>
      </c>
      <c r="D180" s="188"/>
      <c r="E180" s="189">
        <v>0.63648000000000005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245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x14ac:dyDescent="0.2">
      <c r="A181" s="161" t="s">
        <v>179</v>
      </c>
      <c r="B181" s="162" t="s">
        <v>140</v>
      </c>
      <c r="C181" s="182" t="s">
        <v>141</v>
      </c>
      <c r="D181" s="163"/>
      <c r="E181" s="164"/>
      <c r="F181" s="165"/>
      <c r="G181" s="165">
        <f>SUMIF(AG182:AG183,"&lt;&gt;NOR",G182:G183)</f>
        <v>0</v>
      </c>
      <c r="H181" s="165"/>
      <c r="I181" s="165">
        <f>SUM(I182:I183)</f>
        <v>0</v>
      </c>
      <c r="J181" s="165"/>
      <c r="K181" s="165">
        <f>SUM(K182:K183)</f>
        <v>0</v>
      </c>
      <c r="L181" s="165"/>
      <c r="M181" s="165">
        <f>SUM(M182:M183)</f>
        <v>0</v>
      </c>
      <c r="N181" s="165"/>
      <c r="O181" s="165">
        <f>SUM(O182:O183)</f>
        <v>0</v>
      </c>
      <c r="P181" s="165"/>
      <c r="Q181" s="165">
        <f>SUM(Q182:Q183)</f>
        <v>0</v>
      </c>
      <c r="R181" s="165"/>
      <c r="S181" s="165"/>
      <c r="T181" s="166"/>
      <c r="U181" s="160"/>
      <c r="V181" s="160">
        <f>SUM(V182:V183)</f>
        <v>0.26</v>
      </c>
      <c r="W181" s="160"/>
      <c r="AG181" t="s">
        <v>180</v>
      </c>
    </row>
    <row r="182" spans="1:60" ht="22.5" outlineLevel="1" x14ac:dyDescent="0.2">
      <c r="A182" s="174">
        <v>58</v>
      </c>
      <c r="B182" s="175" t="s">
        <v>1757</v>
      </c>
      <c r="C182" s="183" t="s">
        <v>1758</v>
      </c>
      <c r="D182" s="176" t="s">
        <v>565</v>
      </c>
      <c r="E182" s="177">
        <v>1</v>
      </c>
      <c r="F182" s="178"/>
      <c r="G182" s="179">
        <f>ROUND(E182*F182,2)</f>
        <v>0</v>
      </c>
      <c r="H182" s="178"/>
      <c r="I182" s="179">
        <f>ROUND(E182*H182,2)</f>
        <v>0</v>
      </c>
      <c r="J182" s="178"/>
      <c r="K182" s="179">
        <f>ROUND(E182*J182,2)</f>
        <v>0</v>
      </c>
      <c r="L182" s="179">
        <v>21</v>
      </c>
      <c r="M182" s="179">
        <f>G182*(1+L182/100)</f>
        <v>0</v>
      </c>
      <c r="N182" s="179">
        <v>4.8999999999999998E-4</v>
      </c>
      <c r="O182" s="179">
        <f>ROUND(E182*N182,2)</f>
        <v>0</v>
      </c>
      <c r="P182" s="179">
        <v>0</v>
      </c>
      <c r="Q182" s="179">
        <f>ROUND(E182*P182,2)</f>
        <v>0</v>
      </c>
      <c r="R182" s="179" t="s">
        <v>1759</v>
      </c>
      <c r="S182" s="179" t="s">
        <v>184</v>
      </c>
      <c r="T182" s="180" t="s">
        <v>250</v>
      </c>
      <c r="U182" s="159">
        <v>0.13300000000000001</v>
      </c>
      <c r="V182" s="159">
        <f>ROUND(E182*U182,2)</f>
        <v>0.13</v>
      </c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241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67">
        <v>59</v>
      </c>
      <c r="B183" s="168" t="s">
        <v>1760</v>
      </c>
      <c r="C183" s="184" t="s">
        <v>1761</v>
      </c>
      <c r="D183" s="169" t="s">
        <v>565</v>
      </c>
      <c r="E183" s="170">
        <v>1</v>
      </c>
      <c r="F183" s="171"/>
      <c r="G183" s="172">
        <f>ROUND(E183*F183,2)</f>
        <v>0</v>
      </c>
      <c r="H183" s="171"/>
      <c r="I183" s="172">
        <f>ROUND(E183*H183,2)</f>
        <v>0</v>
      </c>
      <c r="J183" s="171"/>
      <c r="K183" s="172">
        <f>ROUND(E183*J183,2)</f>
        <v>0</v>
      </c>
      <c r="L183" s="172">
        <v>21</v>
      </c>
      <c r="M183" s="172">
        <f>G183*(1+L183/100)</f>
        <v>0</v>
      </c>
      <c r="N183" s="172">
        <v>4.8999999999999998E-4</v>
      </c>
      <c r="O183" s="172">
        <f>ROUND(E183*N183,2)</f>
        <v>0</v>
      </c>
      <c r="P183" s="172">
        <v>0</v>
      </c>
      <c r="Q183" s="172">
        <f>ROUND(E183*P183,2)</f>
        <v>0</v>
      </c>
      <c r="R183" s="172"/>
      <c r="S183" s="172" t="s">
        <v>221</v>
      </c>
      <c r="T183" s="173" t="s">
        <v>250</v>
      </c>
      <c r="U183" s="159">
        <v>0.13300000000000001</v>
      </c>
      <c r="V183" s="159">
        <f>ROUND(E183*U183,2)</f>
        <v>0.13</v>
      </c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241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x14ac:dyDescent="0.2">
      <c r="A184" s="5"/>
      <c r="B184" s="6"/>
      <c r="C184" s="185"/>
      <c r="D184" s="8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AE184">
        <v>15</v>
      </c>
      <c r="AF184">
        <v>21</v>
      </c>
    </row>
    <row r="185" spans="1:60" x14ac:dyDescent="0.2">
      <c r="A185" s="153"/>
      <c r="B185" s="154" t="s">
        <v>29</v>
      </c>
      <c r="C185" s="186"/>
      <c r="D185" s="155"/>
      <c r="E185" s="156"/>
      <c r="F185" s="156"/>
      <c r="G185" s="181">
        <f>G8+G104+G107+G124+G137+G162+G167+G173+G176+G181</f>
        <v>0</v>
      </c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AE185">
        <f>SUMIF(L7:L183,AE184,G7:G183)</f>
        <v>0</v>
      </c>
      <c r="AF185">
        <f>SUMIF(L7:L183,AF184,G7:G183)</f>
        <v>0</v>
      </c>
      <c r="AG185" t="s">
        <v>234</v>
      </c>
    </row>
    <row r="186" spans="1:60" x14ac:dyDescent="0.2">
      <c r="C186" s="187"/>
      <c r="D186" s="141"/>
      <c r="AG186" t="s">
        <v>235</v>
      </c>
    </row>
    <row r="187" spans="1:60" x14ac:dyDescent="0.2">
      <c r="D187" s="141"/>
    </row>
    <row r="188" spans="1:60" x14ac:dyDescent="0.2">
      <c r="D188" s="141"/>
    </row>
    <row r="189" spans="1:60" x14ac:dyDescent="0.2">
      <c r="D189" s="141"/>
    </row>
    <row r="190" spans="1:60" x14ac:dyDescent="0.2">
      <c r="D190" s="141"/>
    </row>
    <row r="191" spans="1:60" x14ac:dyDescent="0.2">
      <c r="D191" s="141"/>
    </row>
    <row r="192" spans="1:60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/R770eQUCadnZSPdEt6EKQBaEQSF+a660+xq75ibmbzBQFgOtaDcaNhCpWLCwXoe8Xs1fMOiWZg6Aw3WRwN43A==" saltValue="xGBctxK+oyWEnZNoz9CKYg==" spinCount="100000" sheet="1"/>
  <mergeCells count="35">
    <mergeCell ref="C139:G139"/>
    <mergeCell ref="C144:G144"/>
    <mergeCell ref="C148:G148"/>
    <mergeCell ref="C164:G164"/>
    <mergeCell ref="C169:G169"/>
    <mergeCell ref="C129:G129"/>
    <mergeCell ref="C71:G71"/>
    <mergeCell ref="C81:G81"/>
    <mergeCell ref="C84:G84"/>
    <mergeCell ref="C87:G87"/>
    <mergeCell ref="C90:G90"/>
    <mergeCell ref="C109:G109"/>
    <mergeCell ref="C113:G113"/>
    <mergeCell ref="C116:G116"/>
    <mergeCell ref="C119:G119"/>
    <mergeCell ref="C122:G122"/>
    <mergeCell ref="C126:G126"/>
    <mergeCell ref="C64:G64"/>
    <mergeCell ref="C16:G16"/>
    <mergeCell ref="C20:G20"/>
    <mergeCell ref="C23:G23"/>
    <mergeCell ref="C26:G26"/>
    <mergeCell ref="C30:G30"/>
    <mergeCell ref="C36:G36"/>
    <mergeCell ref="C39:G39"/>
    <mergeCell ref="C42:G42"/>
    <mergeCell ref="C45:G45"/>
    <mergeCell ref="C48:G48"/>
    <mergeCell ref="C60:G60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74</v>
      </c>
      <c r="C3" s="250" t="s">
        <v>75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75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SUMIF(AG9:AG108,"&lt;&gt;NOR",G9:G108)</f>
        <v>0</v>
      </c>
      <c r="H8" s="165"/>
      <c r="I8" s="165">
        <f>SUM(I9:I108)</f>
        <v>0</v>
      </c>
      <c r="J8" s="165"/>
      <c r="K8" s="165">
        <f>SUM(K9:K108)</f>
        <v>0</v>
      </c>
      <c r="L8" s="165"/>
      <c r="M8" s="165">
        <f>SUM(M9:M108)</f>
        <v>0</v>
      </c>
      <c r="N8" s="165"/>
      <c r="O8" s="165">
        <f>SUM(O9:O108)</f>
        <v>5.25</v>
      </c>
      <c r="P8" s="165"/>
      <c r="Q8" s="165">
        <f>SUM(Q9:Q108)</f>
        <v>0</v>
      </c>
      <c r="R8" s="165"/>
      <c r="S8" s="165"/>
      <c r="T8" s="166"/>
      <c r="U8" s="160"/>
      <c r="V8" s="160">
        <f>SUM(V9:V108)</f>
        <v>369.65999999999991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1596</v>
      </c>
      <c r="C9" s="184" t="s">
        <v>1597</v>
      </c>
      <c r="D9" s="169" t="s">
        <v>1598</v>
      </c>
      <c r="E9" s="170">
        <v>40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306</v>
      </c>
      <c r="S9" s="172" t="s">
        <v>184</v>
      </c>
      <c r="T9" s="173" t="s">
        <v>185</v>
      </c>
      <c r="U9" s="159">
        <v>0.20300000000000001</v>
      </c>
      <c r="V9" s="159">
        <f>ROUND(E9*U9,2)</f>
        <v>8.1199999999999992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57"/>
      <c r="B10" s="158"/>
      <c r="C10" s="256" t="s">
        <v>1599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6" t="str">
        <f>C10</f>
        <v>na vzdálenost od hladiny vody v jímce po výšku roviny proložené osou nejvyššího bodu výtlačného potrubí. Včetně odpadní potrubí v délce do 20 m.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67">
        <v>2</v>
      </c>
      <c r="B11" s="168" t="s">
        <v>351</v>
      </c>
      <c r="C11" s="184" t="s">
        <v>352</v>
      </c>
      <c r="D11" s="169" t="s">
        <v>353</v>
      </c>
      <c r="E11" s="170">
        <v>38.341000000000001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 t="s">
        <v>306</v>
      </c>
      <c r="S11" s="172" t="s">
        <v>184</v>
      </c>
      <c r="T11" s="173" t="s">
        <v>185</v>
      </c>
      <c r="U11" s="159">
        <v>9.5200000000000007E-2</v>
      </c>
      <c r="V11" s="159">
        <f>ROUND(E11*U11,2)</f>
        <v>3.65</v>
      </c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241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56" t="s">
        <v>354</v>
      </c>
      <c r="D12" s="257"/>
      <c r="E12" s="257"/>
      <c r="F12" s="257"/>
      <c r="G12" s="257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243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1600</v>
      </c>
      <c r="D13" s="188"/>
      <c r="E13" s="189">
        <v>2.6459999999999999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1762</v>
      </c>
      <c r="D14" s="188"/>
      <c r="E14" s="189">
        <v>30.975000000000001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1763</v>
      </c>
      <c r="D15" s="188"/>
      <c r="E15" s="189">
        <v>4.72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22.5" outlineLevel="1" x14ac:dyDescent="0.2">
      <c r="A16" s="167">
        <v>3</v>
      </c>
      <c r="B16" s="168" t="s">
        <v>1602</v>
      </c>
      <c r="C16" s="184" t="s">
        <v>1603</v>
      </c>
      <c r="D16" s="169" t="s">
        <v>353</v>
      </c>
      <c r="E16" s="170">
        <v>43.365000000000002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 t="s">
        <v>306</v>
      </c>
      <c r="S16" s="172" t="s">
        <v>184</v>
      </c>
      <c r="T16" s="173" t="s">
        <v>185</v>
      </c>
      <c r="U16" s="159">
        <v>0.36799999999999999</v>
      </c>
      <c r="V16" s="159">
        <f>ROUND(E16*U16,2)</f>
        <v>15.96</v>
      </c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256" t="s">
        <v>1604</v>
      </c>
      <c r="D17" s="257"/>
      <c r="E17" s="257"/>
      <c r="F17" s="257"/>
      <c r="G17" s="257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243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1764</v>
      </c>
      <c r="D18" s="188"/>
      <c r="E18" s="189">
        <v>43.365000000000002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67">
        <v>4</v>
      </c>
      <c r="B19" s="168" t="s">
        <v>1607</v>
      </c>
      <c r="C19" s="184" t="s">
        <v>1608</v>
      </c>
      <c r="D19" s="169" t="s">
        <v>353</v>
      </c>
      <c r="E19" s="170">
        <v>39.69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 t="s">
        <v>306</v>
      </c>
      <c r="S19" s="172" t="s">
        <v>184</v>
      </c>
      <c r="T19" s="173" t="s">
        <v>185</v>
      </c>
      <c r="U19" s="159">
        <v>2.2490000000000001</v>
      </c>
      <c r="V19" s="159">
        <f>ROUND(E19*U19,2)</f>
        <v>89.26</v>
      </c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241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57"/>
      <c r="B20" s="158"/>
      <c r="C20" s="256" t="s">
        <v>1609</v>
      </c>
      <c r="D20" s="257"/>
      <c r="E20" s="257"/>
      <c r="F20" s="257"/>
      <c r="G20" s="257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243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96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1765</v>
      </c>
      <c r="D21" s="188"/>
      <c r="E21" s="189">
        <v>39.69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67">
        <v>5</v>
      </c>
      <c r="B22" s="168" t="s">
        <v>1611</v>
      </c>
      <c r="C22" s="184" t="s">
        <v>1612</v>
      </c>
      <c r="D22" s="169" t="s">
        <v>353</v>
      </c>
      <c r="E22" s="170">
        <v>39.69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306</v>
      </c>
      <c r="S22" s="172" t="s">
        <v>184</v>
      </c>
      <c r="T22" s="173" t="s">
        <v>185</v>
      </c>
      <c r="U22" s="159">
        <v>2.9649999999999999</v>
      </c>
      <c r="V22" s="159">
        <f>ROUND(E22*U22,2)</f>
        <v>117.68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241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22.5" outlineLevel="1" x14ac:dyDescent="0.2">
      <c r="A23" s="157"/>
      <c r="B23" s="158"/>
      <c r="C23" s="256" t="s">
        <v>1609</v>
      </c>
      <c r="D23" s="257"/>
      <c r="E23" s="257"/>
      <c r="F23" s="257"/>
      <c r="G23" s="257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243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96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1765</v>
      </c>
      <c r="D24" s="188"/>
      <c r="E24" s="189">
        <v>39.69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7">
        <v>6</v>
      </c>
      <c r="B25" s="168" t="s">
        <v>1613</v>
      </c>
      <c r="C25" s="184" t="s">
        <v>1614</v>
      </c>
      <c r="D25" s="169" t="s">
        <v>353</v>
      </c>
      <c r="E25" s="170">
        <v>0.93767999999999996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 t="s">
        <v>306</v>
      </c>
      <c r="S25" s="172" t="s">
        <v>184</v>
      </c>
      <c r="T25" s="173" t="s">
        <v>185</v>
      </c>
      <c r="U25" s="159">
        <v>0.36499999999999999</v>
      </c>
      <c r="V25" s="159">
        <f>ROUND(E25*U25,2)</f>
        <v>0.34</v>
      </c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241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1" x14ac:dyDescent="0.2">
      <c r="A26" s="157"/>
      <c r="B26" s="158"/>
      <c r="C26" s="256" t="s">
        <v>381</v>
      </c>
      <c r="D26" s="257"/>
      <c r="E26" s="257"/>
      <c r="F26" s="257"/>
      <c r="G26" s="257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243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96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1615</v>
      </c>
      <c r="D27" s="188"/>
      <c r="E27" s="189">
        <v>0.9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1616</v>
      </c>
      <c r="D28" s="188"/>
      <c r="E28" s="189">
        <v>3.7679999999999998E-2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7">
        <v>7</v>
      </c>
      <c r="B29" s="168" t="s">
        <v>1617</v>
      </c>
      <c r="C29" s="184" t="s">
        <v>1618</v>
      </c>
      <c r="D29" s="169" t="s">
        <v>353</v>
      </c>
      <c r="E29" s="170">
        <v>0.93767999999999996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306</v>
      </c>
      <c r="S29" s="172" t="s">
        <v>184</v>
      </c>
      <c r="T29" s="173" t="s">
        <v>185</v>
      </c>
      <c r="U29" s="159">
        <v>0.48499999999999999</v>
      </c>
      <c r="V29" s="159">
        <f>ROUND(E29*U29,2)</f>
        <v>0.45</v>
      </c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33.75" outlineLevel="1" x14ac:dyDescent="0.2">
      <c r="A30" s="157"/>
      <c r="B30" s="158"/>
      <c r="C30" s="256" t="s">
        <v>381</v>
      </c>
      <c r="D30" s="257"/>
      <c r="E30" s="257"/>
      <c r="F30" s="257"/>
      <c r="G30" s="257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243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96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1615</v>
      </c>
      <c r="D31" s="188"/>
      <c r="E31" s="189">
        <v>0.9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1616</v>
      </c>
      <c r="D32" s="188"/>
      <c r="E32" s="189">
        <v>3.7679999999999998E-2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22.5" outlineLevel="1" x14ac:dyDescent="0.2">
      <c r="A33" s="167">
        <v>8</v>
      </c>
      <c r="B33" s="168" t="s">
        <v>1619</v>
      </c>
      <c r="C33" s="184" t="s">
        <v>1620</v>
      </c>
      <c r="D33" s="169" t="s">
        <v>239</v>
      </c>
      <c r="E33" s="170">
        <v>92.4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1.17E-3</v>
      </c>
      <c r="O33" s="172">
        <f>ROUND(E33*N33,2)</f>
        <v>0.11</v>
      </c>
      <c r="P33" s="172">
        <v>0</v>
      </c>
      <c r="Q33" s="172">
        <f>ROUND(E33*P33,2)</f>
        <v>0</v>
      </c>
      <c r="R33" s="172" t="s">
        <v>306</v>
      </c>
      <c r="S33" s="172" t="s">
        <v>184</v>
      </c>
      <c r="T33" s="173" t="s">
        <v>185</v>
      </c>
      <c r="U33" s="159">
        <v>0.32600000000000001</v>
      </c>
      <c r="V33" s="159">
        <f>ROUND(E33*U33,2)</f>
        <v>30.12</v>
      </c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241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1621</v>
      </c>
      <c r="D34" s="188"/>
      <c r="E34" s="189">
        <v>92.4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67">
        <v>9</v>
      </c>
      <c r="B35" s="168" t="s">
        <v>1622</v>
      </c>
      <c r="C35" s="184" t="s">
        <v>1623</v>
      </c>
      <c r="D35" s="169" t="s">
        <v>239</v>
      </c>
      <c r="E35" s="170">
        <v>92.4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 t="s">
        <v>306</v>
      </c>
      <c r="S35" s="172" t="s">
        <v>184</v>
      </c>
      <c r="T35" s="173" t="s">
        <v>185</v>
      </c>
      <c r="U35" s="159">
        <v>0.16300000000000001</v>
      </c>
      <c r="V35" s="159">
        <f>ROUND(E35*U35,2)</f>
        <v>15.06</v>
      </c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241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256" t="s">
        <v>1624</v>
      </c>
      <c r="D36" s="257"/>
      <c r="E36" s="257"/>
      <c r="F36" s="257"/>
      <c r="G36" s="257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243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1621</v>
      </c>
      <c r="D37" s="188"/>
      <c r="E37" s="189">
        <v>92.4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67">
        <v>10</v>
      </c>
      <c r="B38" s="168" t="s">
        <v>1625</v>
      </c>
      <c r="C38" s="184" t="s">
        <v>1626</v>
      </c>
      <c r="D38" s="169" t="s">
        <v>353</v>
      </c>
      <c r="E38" s="170">
        <v>79.38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2">
        <v>2.7499999999999998E-3</v>
      </c>
      <c r="O38" s="172">
        <f>ROUND(E38*N38,2)</f>
        <v>0.22</v>
      </c>
      <c r="P38" s="172">
        <v>0</v>
      </c>
      <c r="Q38" s="172">
        <f>ROUND(E38*P38,2)</f>
        <v>0</v>
      </c>
      <c r="R38" s="172" t="s">
        <v>306</v>
      </c>
      <c r="S38" s="172" t="s">
        <v>184</v>
      </c>
      <c r="T38" s="173" t="s">
        <v>185</v>
      </c>
      <c r="U38" s="159">
        <v>0.193</v>
      </c>
      <c r="V38" s="159">
        <f>ROUND(E38*U38,2)</f>
        <v>15.32</v>
      </c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241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256" t="s">
        <v>1627</v>
      </c>
      <c r="D39" s="257"/>
      <c r="E39" s="257"/>
      <c r="F39" s="257"/>
      <c r="G39" s="257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243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1766</v>
      </c>
      <c r="D40" s="188"/>
      <c r="E40" s="189">
        <v>79.38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7">
        <v>11</v>
      </c>
      <c r="B41" s="168" t="s">
        <v>1629</v>
      </c>
      <c r="C41" s="184" t="s">
        <v>1630</v>
      </c>
      <c r="D41" s="169" t="s">
        <v>353</v>
      </c>
      <c r="E41" s="170">
        <v>79.38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2" t="s">
        <v>306</v>
      </c>
      <c r="S41" s="172" t="s">
        <v>184</v>
      </c>
      <c r="T41" s="173" t="s">
        <v>185</v>
      </c>
      <c r="U41" s="159">
        <v>0.06</v>
      </c>
      <c r="V41" s="159">
        <f>ROUND(E41*U41,2)</f>
        <v>4.76</v>
      </c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241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256" t="s">
        <v>1631</v>
      </c>
      <c r="D42" s="257"/>
      <c r="E42" s="257"/>
      <c r="F42" s="257"/>
      <c r="G42" s="257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243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1766</v>
      </c>
      <c r="D43" s="188"/>
      <c r="E43" s="189">
        <v>79.38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67">
        <v>12</v>
      </c>
      <c r="B44" s="168" t="s">
        <v>619</v>
      </c>
      <c r="C44" s="184" t="s">
        <v>620</v>
      </c>
      <c r="D44" s="169" t="s">
        <v>353</v>
      </c>
      <c r="E44" s="170">
        <v>79.38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306</v>
      </c>
      <c r="S44" s="172" t="s">
        <v>184</v>
      </c>
      <c r="T44" s="173" t="s">
        <v>185</v>
      </c>
      <c r="U44" s="159">
        <v>0.51900000000000002</v>
      </c>
      <c r="V44" s="159">
        <f>ROUND(E44*U44,2)</f>
        <v>41.2</v>
      </c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241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256" t="s">
        <v>615</v>
      </c>
      <c r="D45" s="257"/>
      <c r="E45" s="257"/>
      <c r="F45" s="257"/>
      <c r="G45" s="257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243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1767</v>
      </c>
      <c r="D46" s="188"/>
      <c r="E46" s="189">
        <v>79.38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7">
        <v>13</v>
      </c>
      <c r="B47" s="168" t="s">
        <v>634</v>
      </c>
      <c r="C47" s="184" t="s">
        <v>635</v>
      </c>
      <c r="D47" s="169" t="s">
        <v>353</v>
      </c>
      <c r="E47" s="170">
        <v>98.317340000000002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306</v>
      </c>
      <c r="S47" s="172" t="s">
        <v>184</v>
      </c>
      <c r="T47" s="173" t="s">
        <v>185</v>
      </c>
      <c r="U47" s="159">
        <v>1.0999999999999999E-2</v>
      </c>
      <c r="V47" s="159">
        <f>ROUND(E47*U47,2)</f>
        <v>1.08</v>
      </c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256" t="s">
        <v>636</v>
      </c>
      <c r="D48" s="257"/>
      <c r="E48" s="257"/>
      <c r="F48" s="257"/>
      <c r="G48" s="25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243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1560</v>
      </c>
      <c r="D49" s="188"/>
      <c r="E49" s="18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1633</v>
      </c>
      <c r="D50" s="188"/>
      <c r="E50" s="189">
        <v>1.764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1634</v>
      </c>
      <c r="D51" s="188"/>
      <c r="E51" s="189">
        <v>1.536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1768</v>
      </c>
      <c r="D52" s="188"/>
      <c r="E52" s="189">
        <v>20.851559999999999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1636</v>
      </c>
      <c r="D53" s="188"/>
      <c r="E53" s="18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1637</v>
      </c>
      <c r="D54" s="188"/>
      <c r="E54" s="189">
        <v>1.05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1769</v>
      </c>
      <c r="D55" s="188"/>
      <c r="E55" s="189">
        <v>43.65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1770</v>
      </c>
      <c r="D56" s="188"/>
      <c r="E56" s="189">
        <v>-2.0771099999999998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8" t="s">
        <v>272</v>
      </c>
      <c r="D57" s="190"/>
      <c r="E57" s="191">
        <v>66.774450000000002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1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1771</v>
      </c>
      <c r="D58" s="188"/>
      <c r="E58" s="189">
        <v>38.340000000000003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1772</v>
      </c>
      <c r="D59" s="188"/>
      <c r="E59" s="189">
        <v>-2.0771099999999998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1773</v>
      </c>
      <c r="D60" s="188"/>
      <c r="E60" s="189">
        <v>-4.72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8" t="s">
        <v>272</v>
      </c>
      <c r="D61" s="190"/>
      <c r="E61" s="191">
        <v>31.54289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1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33.75" outlineLevel="1" x14ac:dyDescent="0.2">
      <c r="A62" s="167">
        <v>14</v>
      </c>
      <c r="B62" s="168" t="s">
        <v>704</v>
      </c>
      <c r="C62" s="184" t="s">
        <v>705</v>
      </c>
      <c r="D62" s="169" t="s">
        <v>353</v>
      </c>
      <c r="E62" s="170">
        <v>688.21199999999999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306</v>
      </c>
      <c r="S62" s="172" t="s">
        <v>184</v>
      </c>
      <c r="T62" s="173" t="s">
        <v>185</v>
      </c>
      <c r="U62" s="159">
        <v>0</v>
      </c>
      <c r="V62" s="159">
        <f>ROUND(E62*U62,2)</f>
        <v>0</v>
      </c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241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56" t="s">
        <v>636</v>
      </c>
      <c r="D63" s="257"/>
      <c r="E63" s="257"/>
      <c r="F63" s="257"/>
      <c r="G63" s="257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243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7" t="s">
        <v>1774</v>
      </c>
      <c r="D64" s="188"/>
      <c r="E64" s="189">
        <v>467.41800000000001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1775</v>
      </c>
      <c r="D65" s="188"/>
      <c r="E65" s="189">
        <v>220.79400000000001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ht="56.25" outlineLevel="1" x14ac:dyDescent="0.2">
      <c r="A66" s="167">
        <v>15</v>
      </c>
      <c r="B66" s="168" t="s">
        <v>1643</v>
      </c>
      <c r="C66" s="184" t="s">
        <v>1644</v>
      </c>
      <c r="D66" s="169" t="s">
        <v>353</v>
      </c>
      <c r="E66" s="170">
        <v>2.68235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2">
        <v>0</v>
      </c>
      <c r="O66" s="172">
        <f>ROUND(E66*N66,2)</f>
        <v>0</v>
      </c>
      <c r="P66" s="172">
        <v>0</v>
      </c>
      <c r="Q66" s="172">
        <f>ROUND(E66*P66,2)</f>
        <v>0</v>
      </c>
      <c r="R66" s="172" t="s">
        <v>306</v>
      </c>
      <c r="S66" s="172" t="s">
        <v>184</v>
      </c>
      <c r="T66" s="173" t="s">
        <v>185</v>
      </c>
      <c r="U66" s="159">
        <v>5.3999999999999999E-2</v>
      </c>
      <c r="V66" s="159">
        <f>ROUND(E66*U66,2)</f>
        <v>0.14000000000000001</v>
      </c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241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56" t="s">
        <v>1645</v>
      </c>
      <c r="D67" s="257"/>
      <c r="E67" s="257"/>
      <c r="F67" s="257"/>
      <c r="G67" s="257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243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7" t="s">
        <v>1646</v>
      </c>
      <c r="D68" s="188"/>
      <c r="E68" s="189">
        <v>4.1542199999999996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7" t="s">
        <v>1647</v>
      </c>
      <c r="D69" s="188"/>
      <c r="E69" s="189">
        <v>-1.4718800000000001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167">
        <v>16</v>
      </c>
      <c r="B70" s="168" t="s">
        <v>717</v>
      </c>
      <c r="C70" s="184" t="s">
        <v>718</v>
      </c>
      <c r="D70" s="169" t="s">
        <v>353</v>
      </c>
      <c r="E70" s="170">
        <v>98.31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 t="s">
        <v>306</v>
      </c>
      <c r="S70" s="172" t="s">
        <v>184</v>
      </c>
      <c r="T70" s="173" t="s">
        <v>185</v>
      </c>
      <c r="U70" s="159">
        <v>8.9999999999999993E-3</v>
      </c>
      <c r="V70" s="159">
        <f>ROUND(E70*U70,2)</f>
        <v>0.88</v>
      </c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241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1776</v>
      </c>
      <c r="D71" s="188"/>
      <c r="E71" s="189">
        <v>66.77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1777</v>
      </c>
      <c r="D72" s="188"/>
      <c r="E72" s="189">
        <v>31.54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167">
        <v>17</v>
      </c>
      <c r="B73" s="168" t="s">
        <v>730</v>
      </c>
      <c r="C73" s="184" t="s">
        <v>731</v>
      </c>
      <c r="D73" s="169" t="s">
        <v>353</v>
      </c>
      <c r="E73" s="170">
        <v>56.460360000000001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306</v>
      </c>
      <c r="S73" s="172" t="s">
        <v>184</v>
      </c>
      <c r="T73" s="173" t="s">
        <v>185</v>
      </c>
      <c r="U73" s="159">
        <v>0.20200000000000001</v>
      </c>
      <c r="V73" s="159">
        <f>ROUND(E73*U73,2)</f>
        <v>11.4</v>
      </c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241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256" t="s">
        <v>732</v>
      </c>
      <c r="D74" s="257"/>
      <c r="E74" s="257"/>
      <c r="F74" s="257"/>
      <c r="G74" s="257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243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7" t="s">
        <v>1778</v>
      </c>
      <c r="D75" s="188"/>
      <c r="E75" s="189">
        <v>81.260000000000005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7" t="s">
        <v>761</v>
      </c>
      <c r="D76" s="188"/>
      <c r="E76" s="18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1651</v>
      </c>
      <c r="D77" s="188"/>
      <c r="E77" s="189">
        <v>-1.764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1652</v>
      </c>
      <c r="D78" s="188"/>
      <c r="E78" s="189">
        <v>-1.536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1779</v>
      </c>
      <c r="D79" s="188"/>
      <c r="E79" s="189">
        <v>-20.851559999999999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7" t="s">
        <v>1636</v>
      </c>
      <c r="D80" s="188"/>
      <c r="E80" s="18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7" t="s">
        <v>1654</v>
      </c>
      <c r="D81" s="188"/>
      <c r="E81" s="189">
        <v>-1.05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7" t="s">
        <v>1655</v>
      </c>
      <c r="D82" s="188"/>
      <c r="E82" s="189">
        <v>0.40192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67">
        <v>18</v>
      </c>
      <c r="B83" s="168" t="s">
        <v>862</v>
      </c>
      <c r="C83" s="184" t="s">
        <v>863</v>
      </c>
      <c r="D83" s="169" t="s">
        <v>353</v>
      </c>
      <c r="E83" s="170">
        <v>0.75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1.7</v>
      </c>
      <c r="O83" s="172">
        <f>ROUND(E83*N83,2)</f>
        <v>1.28</v>
      </c>
      <c r="P83" s="172">
        <v>0</v>
      </c>
      <c r="Q83" s="172">
        <f>ROUND(E83*P83,2)</f>
        <v>0</v>
      </c>
      <c r="R83" s="172" t="s">
        <v>306</v>
      </c>
      <c r="S83" s="172" t="s">
        <v>184</v>
      </c>
      <c r="T83" s="173" t="s">
        <v>185</v>
      </c>
      <c r="U83" s="159">
        <v>1.587</v>
      </c>
      <c r="V83" s="159">
        <f>ROUND(E83*U83,2)</f>
        <v>1.19</v>
      </c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241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57"/>
      <c r="B84" s="158"/>
      <c r="C84" s="256" t="s">
        <v>864</v>
      </c>
      <c r="D84" s="257"/>
      <c r="E84" s="257"/>
      <c r="F84" s="257"/>
      <c r="G84" s="257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243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96" t="str">
        <f>C84</f>
        <v>sypaninou z vhodných hornin tř. 1 - 4 nebo materiálem připraveným podél výkopu ve vzdálenosti do 3 m od jeho kraje, pro jakoukoliv hloubku výkopu a jakoukoliv míru zhutnění,</v>
      </c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1656</v>
      </c>
      <c r="D85" s="188"/>
      <c r="E85" s="189">
        <v>0.75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2.5" outlineLevel="1" x14ac:dyDescent="0.2">
      <c r="A86" s="167">
        <v>19</v>
      </c>
      <c r="B86" s="168" t="s">
        <v>895</v>
      </c>
      <c r="C86" s="184" t="s">
        <v>896</v>
      </c>
      <c r="D86" s="169" t="s">
        <v>239</v>
      </c>
      <c r="E86" s="170">
        <v>59.933750000000003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0</v>
      </c>
      <c r="O86" s="172">
        <f>ROUND(E86*N86,2)</f>
        <v>0</v>
      </c>
      <c r="P86" s="172">
        <v>0</v>
      </c>
      <c r="Q86" s="172">
        <f>ROUND(E86*P86,2)</f>
        <v>0</v>
      </c>
      <c r="R86" s="172" t="s">
        <v>306</v>
      </c>
      <c r="S86" s="172" t="s">
        <v>184</v>
      </c>
      <c r="T86" s="173" t="s">
        <v>185</v>
      </c>
      <c r="U86" s="159">
        <v>0.17699999999999999</v>
      </c>
      <c r="V86" s="159">
        <f>ROUND(E86*U86,2)</f>
        <v>10.61</v>
      </c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241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56" t="s">
        <v>897</v>
      </c>
      <c r="D87" s="257"/>
      <c r="E87" s="257"/>
      <c r="F87" s="257"/>
      <c r="G87" s="257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243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7" t="s">
        <v>1657</v>
      </c>
      <c r="D88" s="188"/>
      <c r="E88" s="189">
        <v>12.733750000000001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7" t="s">
        <v>1780</v>
      </c>
      <c r="D89" s="188"/>
      <c r="E89" s="189">
        <v>47.2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245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67">
        <v>20</v>
      </c>
      <c r="B90" s="168" t="s">
        <v>1658</v>
      </c>
      <c r="C90" s="184" t="s">
        <v>1659</v>
      </c>
      <c r="D90" s="169" t="s">
        <v>239</v>
      </c>
      <c r="E90" s="170">
        <v>6.5940000000000003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2" t="s">
        <v>306</v>
      </c>
      <c r="S90" s="172" t="s">
        <v>184</v>
      </c>
      <c r="T90" s="173" t="s">
        <v>185</v>
      </c>
      <c r="U90" s="159">
        <v>0.107</v>
      </c>
      <c r="V90" s="159">
        <f>ROUND(E90*U90,2)</f>
        <v>0.71</v>
      </c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241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56" t="s">
        <v>1660</v>
      </c>
      <c r="D91" s="257"/>
      <c r="E91" s="257"/>
      <c r="F91" s="257"/>
      <c r="G91" s="257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243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7" t="s">
        <v>1661</v>
      </c>
      <c r="D92" s="188"/>
      <c r="E92" s="189">
        <v>6.5940000000000003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ht="22.5" outlineLevel="1" x14ac:dyDescent="0.2">
      <c r="A93" s="167">
        <v>21</v>
      </c>
      <c r="B93" s="168" t="s">
        <v>1662</v>
      </c>
      <c r="C93" s="184" t="s">
        <v>1663</v>
      </c>
      <c r="D93" s="169" t="s">
        <v>239</v>
      </c>
      <c r="E93" s="170">
        <v>6.5940000000000003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0</v>
      </c>
      <c r="O93" s="172">
        <f>ROUND(E93*N93,2)</f>
        <v>0</v>
      </c>
      <c r="P93" s="172">
        <v>0</v>
      </c>
      <c r="Q93" s="172">
        <f>ROUND(E93*P93,2)</f>
        <v>0</v>
      </c>
      <c r="R93" s="172" t="s">
        <v>306</v>
      </c>
      <c r="S93" s="172" t="s">
        <v>184</v>
      </c>
      <c r="T93" s="173" t="s">
        <v>185</v>
      </c>
      <c r="U93" s="159">
        <v>0.26300000000000001</v>
      </c>
      <c r="V93" s="159">
        <f>ROUND(E93*U93,2)</f>
        <v>1.73</v>
      </c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241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56" t="s">
        <v>1664</v>
      </c>
      <c r="D94" s="257"/>
      <c r="E94" s="257"/>
      <c r="F94" s="257"/>
      <c r="G94" s="257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243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7" t="s">
        <v>1661</v>
      </c>
      <c r="D95" s="188"/>
      <c r="E95" s="189">
        <v>6.5940000000000003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4">
        <v>22</v>
      </c>
      <c r="B96" s="175" t="s">
        <v>906</v>
      </c>
      <c r="C96" s="183" t="s">
        <v>907</v>
      </c>
      <c r="D96" s="176" t="s">
        <v>353</v>
      </c>
      <c r="E96" s="177">
        <v>31.542000000000002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9">
        <v>0</v>
      </c>
      <c r="O96" s="179">
        <f>ROUND(E96*N96,2)</f>
        <v>0</v>
      </c>
      <c r="P96" s="179">
        <v>0</v>
      </c>
      <c r="Q96" s="179">
        <f>ROUND(E96*P96,2)</f>
        <v>0</v>
      </c>
      <c r="R96" s="179" t="s">
        <v>306</v>
      </c>
      <c r="S96" s="179" t="s">
        <v>184</v>
      </c>
      <c r="T96" s="180" t="s">
        <v>185</v>
      </c>
      <c r="U96" s="159">
        <v>0</v>
      </c>
      <c r="V96" s="159">
        <f>ROUND(E96*U96,2)</f>
        <v>0</v>
      </c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241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4">
        <v>23</v>
      </c>
      <c r="B97" s="175" t="s">
        <v>908</v>
      </c>
      <c r="C97" s="183" t="s">
        <v>909</v>
      </c>
      <c r="D97" s="176" t="s">
        <v>353</v>
      </c>
      <c r="E97" s="177">
        <v>66.774000000000001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79" t="s">
        <v>306</v>
      </c>
      <c r="S97" s="179" t="s">
        <v>184</v>
      </c>
      <c r="T97" s="180" t="s">
        <v>185</v>
      </c>
      <c r="U97" s="159">
        <v>0</v>
      </c>
      <c r="V97" s="159">
        <f>ROUND(E97*U97,2)</f>
        <v>0</v>
      </c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241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4">
        <v>24</v>
      </c>
      <c r="B98" s="175" t="s">
        <v>1592</v>
      </c>
      <c r="C98" s="183" t="s">
        <v>1665</v>
      </c>
      <c r="D98" s="176" t="s">
        <v>233</v>
      </c>
      <c r="E98" s="177">
        <v>1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79"/>
      <c r="S98" s="179" t="s">
        <v>221</v>
      </c>
      <c r="T98" s="180" t="s">
        <v>185</v>
      </c>
      <c r="U98" s="159">
        <v>0</v>
      </c>
      <c r="V98" s="159">
        <f>ROUND(E98*U98,2)</f>
        <v>0</v>
      </c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241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67">
        <v>25</v>
      </c>
      <c r="B99" s="168" t="s">
        <v>1666</v>
      </c>
      <c r="C99" s="184" t="s">
        <v>1667</v>
      </c>
      <c r="D99" s="169" t="s">
        <v>239</v>
      </c>
      <c r="E99" s="170">
        <v>59.933750000000003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3.0000000000000001E-5</v>
      </c>
      <c r="O99" s="172">
        <f>ROUND(E99*N99,2)</f>
        <v>0</v>
      </c>
      <c r="P99" s="172">
        <v>0</v>
      </c>
      <c r="Q99" s="172">
        <f>ROUND(E99*P99,2)</f>
        <v>0</v>
      </c>
      <c r="R99" s="172" t="s">
        <v>932</v>
      </c>
      <c r="S99" s="172" t="s">
        <v>184</v>
      </c>
      <c r="T99" s="173" t="s">
        <v>1668</v>
      </c>
      <c r="U99" s="159">
        <v>0</v>
      </c>
      <c r="V99" s="159">
        <f>ROUND(E99*U99,2)</f>
        <v>0</v>
      </c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933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1657</v>
      </c>
      <c r="D100" s="188"/>
      <c r="E100" s="189">
        <v>12.733750000000001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7" t="s">
        <v>1780</v>
      </c>
      <c r="D101" s="188"/>
      <c r="E101" s="189">
        <v>47.2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67">
        <v>26</v>
      </c>
      <c r="B102" s="168" t="s">
        <v>1669</v>
      </c>
      <c r="C102" s="184" t="s">
        <v>1670</v>
      </c>
      <c r="D102" s="169" t="s">
        <v>239</v>
      </c>
      <c r="E102" s="170">
        <v>6.5940000000000003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3.0000000000000001E-5</v>
      </c>
      <c r="O102" s="172">
        <f>ROUND(E102*N102,2)</f>
        <v>0</v>
      </c>
      <c r="P102" s="172">
        <v>0</v>
      </c>
      <c r="Q102" s="172">
        <f>ROUND(E102*P102,2)</f>
        <v>0</v>
      </c>
      <c r="R102" s="172" t="s">
        <v>932</v>
      </c>
      <c r="S102" s="172" t="s">
        <v>184</v>
      </c>
      <c r="T102" s="173" t="s">
        <v>1668</v>
      </c>
      <c r="U102" s="159">
        <v>0</v>
      </c>
      <c r="V102" s="159">
        <f>ROUND(E102*U102,2)</f>
        <v>0</v>
      </c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933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1661</v>
      </c>
      <c r="D103" s="188"/>
      <c r="E103" s="189">
        <v>6.5940000000000003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67">
        <v>27</v>
      </c>
      <c r="B104" s="168" t="s">
        <v>1671</v>
      </c>
      <c r="C104" s="184" t="s">
        <v>1672</v>
      </c>
      <c r="D104" s="169" t="s">
        <v>1159</v>
      </c>
      <c r="E104" s="170">
        <v>2.99552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1</v>
      </c>
      <c r="O104" s="172">
        <f>ROUND(E104*N104,2)</f>
        <v>3</v>
      </c>
      <c r="P104" s="172">
        <v>0</v>
      </c>
      <c r="Q104" s="172">
        <f>ROUND(E104*P104,2)</f>
        <v>0</v>
      </c>
      <c r="R104" s="172" t="s">
        <v>938</v>
      </c>
      <c r="S104" s="172" t="s">
        <v>184</v>
      </c>
      <c r="T104" s="173" t="s">
        <v>184</v>
      </c>
      <c r="U104" s="159">
        <v>0</v>
      </c>
      <c r="V104" s="159">
        <f>ROUND(E104*U104,2)</f>
        <v>0</v>
      </c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939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1673</v>
      </c>
      <c r="D105" s="188"/>
      <c r="E105" s="18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1674</v>
      </c>
      <c r="D106" s="188"/>
      <c r="E106" s="189">
        <v>2.99552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67">
        <v>28</v>
      </c>
      <c r="B107" s="168" t="s">
        <v>1675</v>
      </c>
      <c r="C107" s="184" t="s">
        <v>1676</v>
      </c>
      <c r="D107" s="169" t="s">
        <v>1677</v>
      </c>
      <c r="E107" s="170">
        <v>401.92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1.6000000000000001E-3</v>
      </c>
      <c r="O107" s="172">
        <f>ROUND(E107*N107,2)</f>
        <v>0.64</v>
      </c>
      <c r="P107" s="172">
        <v>0</v>
      </c>
      <c r="Q107" s="172">
        <f>ROUND(E107*P107,2)</f>
        <v>0</v>
      </c>
      <c r="R107" s="172" t="s">
        <v>938</v>
      </c>
      <c r="S107" s="172" t="s">
        <v>184</v>
      </c>
      <c r="T107" s="173" t="s">
        <v>184</v>
      </c>
      <c r="U107" s="159">
        <v>0</v>
      </c>
      <c r="V107" s="159">
        <f>ROUND(E107*U107,2)</f>
        <v>0</v>
      </c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939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7" t="s">
        <v>1678</v>
      </c>
      <c r="D108" s="188"/>
      <c r="E108" s="189">
        <v>401.92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x14ac:dyDescent="0.2">
      <c r="A109" s="161" t="s">
        <v>179</v>
      </c>
      <c r="B109" s="162" t="s">
        <v>84</v>
      </c>
      <c r="C109" s="182" t="s">
        <v>115</v>
      </c>
      <c r="D109" s="163"/>
      <c r="E109" s="164"/>
      <c r="F109" s="165"/>
      <c r="G109" s="165">
        <f>SUMIF(AG110:AG111,"&lt;&gt;NOR",G110:G111)</f>
        <v>0</v>
      </c>
      <c r="H109" s="165"/>
      <c r="I109" s="165">
        <f>SUM(I110:I111)</f>
        <v>0</v>
      </c>
      <c r="J109" s="165"/>
      <c r="K109" s="165">
        <f>SUM(K110:K111)</f>
        <v>0</v>
      </c>
      <c r="L109" s="165"/>
      <c r="M109" s="165">
        <f>SUM(M110:M111)</f>
        <v>0</v>
      </c>
      <c r="N109" s="165"/>
      <c r="O109" s="165">
        <f>SUM(O110:O111)</f>
        <v>1.17</v>
      </c>
      <c r="P109" s="165"/>
      <c r="Q109" s="165">
        <f>SUM(Q110:Q111)</f>
        <v>0</v>
      </c>
      <c r="R109" s="165"/>
      <c r="S109" s="165"/>
      <c r="T109" s="166"/>
      <c r="U109" s="160"/>
      <c r="V109" s="160">
        <f>SUM(V110:V111)</f>
        <v>0</v>
      </c>
      <c r="W109" s="160"/>
      <c r="AG109" t="s">
        <v>180</v>
      </c>
    </row>
    <row r="110" spans="1:60" ht="22.5" outlineLevel="1" x14ac:dyDescent="0.2">
      <c r="A110" s="167">
        <v>29</v>
      </c>
      <c r="B110" s="168" t="s">
        <v>1679</v>
      </c>
      <c r="C110" s="184" t="s">
        <v>1680</v>
      </c>
      <c r="D110" s="169" t="s">
        <v>353</v>
      </c>
      <c r="E110" s="170">
        <v>0.67500000000000004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1.73973</v>
      </c>
      <c r="O110" s="172">
        <f>ROUND(E110*N110,2)</f>
        <v>1.17</v>
      </c>
      <c r="P110" s="172">
        <v>0</v>
      </c>
      <c r="Q110" s="172">
        <f>ROUND(E110*P110,2)</f>
        <v>0</v>
      </c>
      <c r="R110" s="172"/>
      <c r="S110" s="172" t="s">
        <v>221</v>
      </c>
      <c r="T110" s="173" t="s">
        <v>1668</v>
      </c>
      <c r="U110" s="159">
        <v>0</v>
      </c>
      <c r="V110" s="159">
        <f>ROUND(E110*U110,2)</f>
        <v>0</v>
      </c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933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1681</v>
      </c>
      <c r="D111" s="188"/>
      <c r="E111" s="189">
        <v>0.67500000000000004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x14ac:dyDescent="0.2">
      <c r="A112" s="161" t="s">
        <v>179</v>
      </c>
      <c r="B112" s="162" t="s">
        <v>86</v>
      </c>
      <c r="C112" s="182" t="s">
        <v>116</v>
      </c>
      <c r="D112" s="163"/>
      <c r="E112" s="164"/>
      <c r="F112" s="165"/>
      <c r="G112" s="165">
        <f>SUMIF(AG113:AG128,"&lt;&gt;NOR",G113:G128)</f>
        <v>0</v>
      </c>
      <c r="H112" s="165"/>
      <c r="I112" s="165">
        <f>SUM(I113:I128)</f>
        <v>0</v>
      </c>
      <c r="J112" s="165"/>
      <c r="K112" s="165">
        <f>SUM(K113:K128)</f>
        <v>0</v>
      </c>
      <c r="L112" s="165"/>
      <c r="M112" s="165">
        <f>SUM(M113:M128)</f>
        <v>0</v>
      </c>
      <c r="N112" s="165"/>
      <c r="O112" s="165">
        <f>SUM(O113:O128)</f>
        <v>7.6099999999999994</v>
      </c>
      <c r="P112" s="165"/>
      <c r="Q112" s="165">
        <f>SUM(Q113:Q128)</f>
        <v>0</v>
      </c>
      <c r="R112" s="165"/>
      <c r="S112" s="165"/>
      <c r="T112" s="166"/>
      <c r="U112" s="160"/>
      <c r="V112" s="160">
        <f>SUM(V113:V128)</f>
        <v>7.6000000000000005</v>
      </c>
      <c r="W112" s="160"/>
      <c r="AG112" t="s">
        <v>180</v>
      </c>
    </row>
    <row r="113" spans="1:60" outlineLevel="1" x14ac:dyDescent="0.2">
      <c r="A113" s="167">
        <v>30</v>
      </c>
      <c r="B113" s="168" t="s">
        <v>1682</v>
      </c>
      <c r="C113" s="184" t="s">
        <v>1683</v>
      </c>
      <c r="D113" s="169" t="s">
        <v>353</v>
      </c>
      <c r="E113" s="170">
        <v>2.0640000000000001</v>
      </c>
      <c r="F113" s="171"/>
      <c r="G113" s="172">
        <f>ROUND(E113*F113,2)</f>
        <v>0</v>
      </c>
      <c r="H113" s="171"/>
      <c r="I113" s="172">
        <f>ROUND(E113*H113,2)</f>
        <v>0</v>
      </c>
      <c r="J113" s="171"/>
      <c r="K113" s="172">
        <f>ROUND(E113*J113,2)</f>
        <v>0</v>
      </c>
      <c r="L113" s="172">
        <v>21</v>
      </c>
      <c r="M113" s="172">
        <f>G113*(1+L113/100)</f>
        <v>0</v>
      </c>
      <c r="N113" s="172">
        <v>1.7034</v>
      </c>
      <c r="O113" s="172">
        <f>ROUND(E113*N113,2)</f>
        <v>3.52</v>
      </c>
      <c r="P113" s="172">
        <v>0</v>
      </c>
      <c r="Q113" s="172">
        <f>ROUND(E113*P113,2)</f>
        <v>0</v>
      </c>
      <c r="R113" s="172" t="s">
        <v>949</v>
      </c>
      <c r="S113" s="172" t="s">
        <v>184</v>
      </c>
      <c r="T113" s="173" t="s">
        <v>185</v>
      </c>
      <c r="U113" s="159">
        <v>1.3029999999999999</v>
      </c>
      <c r="V113" s="159">
        <f>ROUND(E113*U113,2)</f>
        <v>2.69</v>
      </c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241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256" t="s">
        <v>950</v>
      </c>
      <c r="D114" s="257"/>
      <c r="E114" s="257"/>
      <c r="F114" s="257"/>
      <c r="G114" s="257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243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1684</v>
      </c>
      <c r="D115" s="188"/>
      <c r="E115" s="189">
        <v>0.3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7" t="s">
        <v>1685</v>
      </c>
      <c r="D116" s="188"/>
      <c r="E116" s="189">
        <v>1.764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ht="22.5" outlineLevel="1" x14ac:dyDescent="0.2">
      <c r="A117" s="167">
        <v>31</v>
      </c>
      <c r="B117" s="168" t="s">
        <v>1686</v>
      </c>
      <c r="C117" s="184" t="s">
        <v>1687</v>
      </c>
      <c r="D117" s="169" t="s">
        <v>353</v>
      </c>
      <c r="E117" s="170">
        <v>1.536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2.5</v>
      </c>
      <c r="O117" s="172">
        <f>ROUND(E117*N117,2)</f>
        <v>3.84</v>
      </c>
      <c r="P117" s="172">
        <v>0</v>
      </c>
      <c r="Q117" s="172">
        <f>ROUND(E117*P117,2)</f>
        <v>0</v>
      </c>
      <c r="R117" s="172" t="s">
        <v>949</v>
      </c>
      <c r="S117" s="172" t="s">
        <v>184</v>
      </c>
      <c r="T117" s="173" t="s">
        <v>185</v>
      </c>
      <c r="U117" s="159">
        <v>1.4490000000000001</v>
      </c>
      <c r="V117" s="159">
        <f>ROUND(E117*U117,2)</f>
        <v>2.23</v>
      </c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241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256" t="s">
        <v>1059</v>
      </c>
      <c r="D118" s="257"/>
      <c r="E118" s="257"/>
      <c r="F118" s="257"/>
      <c r="G118" s="257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243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1688</v>
      </c>
      <c r="D119" s="188"/>
      <c r="E119" s="189">
        <v>1.536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ht="22.5" outlineLevel="1" x14ac:dyDescent="0.2">
      <c r="A120" s="167">
        <v>32</v>
      </c>
      <c r="B120" s="168" t="s">
        <v>1689</v>
      </c>
      <c r="C120" s="184" t="s">
        <v>1690</v>
      </c>
      <c r="D120" s="169" t="s">
        <v>353</v>
      </c>
      <c r="E120" s="170">
        <v>0.09</v>
      </c>
      <c r="F120" s="171"/>
      <c r="G120" s="172">
        <f>ROUND(E120*F120,2)</f>
        <v>0</v>
      </c>
      <c r="H120" s="171"/>
      <c r="I120" s="172">
        <f>ROUND(E120*H120,2)</f>
        <v>0</v>
      </c>
      <c r="J120" s="171"/>
      <c r="K120" s="172">
        <f>ROUND(E120*J120,2)</f>
        <v>0</v>
      </c>
      <c r="L120" s="172">
        <v>21</v>
      </c>
      <c r="M120" s="172">
        <f>G120*(1+L120/100)</f>
        <v>0</v>
      </c>
      <c r="N120" s="172">
        <v>2.5</v>
      </c>
      <c r="O120" s="172">
        <f>ROUND(E120*N120,2)</f>
        <v>0.23</v>
      </c>
      <c r="P120" s="172">
        <v>0</v>
      </c>
      <c r="Q120" s="172">
        <f>ROUND(E120*P120,2)</f>
        <v>0</v>
      </c>
      <c r="R120" s="172" t="s">
        <v>949</v>
      </c>
      <c r="S120" s="172" t="s">
        <v>184</v>
      </c>
      <c r="T120" s="173" t="s">
        <v>185</v>
      </c>
      <c r="U120" s="159">
        <v>1.1919999999999999</v>
      </c>
      <c r="V120" s="159">
        <f>ROUND(E120*U120,2)</f>
        <v>0.11</v>
      </c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241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256" t="s">
        <v>1059</v>
      </c>
      <c r="D121" s="257"/>
      <c r="E121" s="257"/>
      <c r="F121" s="257"/>
      <c r="G121" s="257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243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1691</v>
      </c>
      <c r="D122" s="188"/>
      <c r="E122" s="189">
        <v>0.09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ht="22.5" outlineLevel="1" x14ac:dyDescent="0.2">
      <c r="A123" s="167">
        <v>33</v>
      </c>
      <c r="B123" s="168" t="s">
        <v>1092</v>
      </c>
      <c r="C123" s="184" t="s">
        <v>1093</v>
      </c>
      <c r="D123" s="169" t="s">
        <v>239</v>
      </c>
      <c r="E123" s="170">
        <v>1.92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4.4099999999999999E-3</v>
      </c>
      <c r="O123" s="172">
        <f>ROUND(E123*N123,2)</f>
        <v>0.01</v>
      </c>
      <c r="P123" s="172">
        <v>0</v>
      </c>
      <c r="Q123" s="172">
        <f>ROUND(E123*P123,2)</f>
        <v>0</v>
      </c>
      <c r="R123" s="172" t="s">
        <v>949</v>
      </c>
      <c r="S123" s="172" t="s">
        <v>184</v>
      </c>
      <c r="T123" s="173" t="s">
        <v>185</v>
      </c>
      <c r="U123" s="159">
        <v>0.82099999999999995</v>
      </c>
      <c r="V123" s="159">
        <f>ROUND(E123*U123,2)</f>
        <v>1.58</v>
      </c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241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56" t="s">
        <v>950</v>
      </c>
      <c r="D124" s="257"/>
      <c r="E124" s="257"/>
      <c r="F124" s="257"/>
      <c r="G124" s="257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243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1692</v>
      </c>
      <c r="D125" s="188"/>
      <c r="E125" s="189">
        <v>1.92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67">
        <v>34</v>
      </c>
      <c r="B126" s="168" t="s">
        <v>1693</v>
      </c>
      <c r="C126" s="184" t="s">
        <v>1694</v>
      </c>
      <c r="D126" s="169" t="s">
        <v>239</v>
      </c>
      <c r="E126" s="170">
        <v>1.2</v>
      </c>
      <c r="F126" s="171"/>
      <c r="G126" s="172">
        <f>ROUND(E126*F126,2)</f>
        <v>0</v>
      </c>
      <c r="H126" s="171"/>
      <c r="I126" s="172">
        <f>ROUND(E126*H126,2)</f>
        <v>0</v>
      </c>
      <c r="J126" s="171"/>
      <c r="K126" s="172">
        <f>ROUND(E126*J126,2)</f>
        <v>0</v>
      </c>
      <c r="L126" s="172">
        <v>21</v>
      </c>
      <c r="M126" s="172">
        <f>G126*(1+L126/100)</f>
        <v>0</v>
      </c>
      <c r="N126" s="172">
        <v>4.7999999999999996E-3</v>
      </c>
      <c r="O126" s="172">
        <f>ROUND(E126*N126,2)</f>
        <v>0.01</v>
      </c>
      <c r="P126" s="172">
        <v>0</v>
      </c>
      <c r="Q126" s="172">
        <f>ROUND(E126*P126,2)</f>
        <v>0</v>
      </c>
      <c r="R126" s="172" t="s">
        <v>949</v>
      </c>
      <c r="S126" s="172" t="s">
        <v>184</v>
      </c>
      <c r="T126" s="173" t="s">
        <v>185</v>
      </c>
      <c r="U126" s="159">
        <v>0.82499999999999996</v>
      </c>
      <c r="V126" s="159">
        <f>ROUND(E126*U126,2)</f>
        <v>0.99</v>
      </c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241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256" t="s">
        <v>950</v>
      </c>
      <c r="D127" s="257"/>
      <c r="E127" s="257"/>
      <c r="F127" s="257"/>
      <c r="G127" s="257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243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1695</v>
      </c>
      <c r="D128" s="188"/>
      <c r="E128" s="189">
        <v>1.2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x14ac:dyDescent="0.2">
      <c r="A129" s="161" t="s">
        <v>179</v>
      </c>
      <c r="B129" s="162" t="s">
        <v>117</v>
      </c>
      <c r="C129" s="182" t="s">
        <v>118</v>
      </c>
      <c r="D129" s="163"/>
      <c r="E129" s="164"/>
      <c r="F129" s="165"/>
      <c r="G129" s="165">
        <f>SUMIF(AG130:AG153,"&lt;&gt;NOR",G130:G153)</f>
        <v>0</v>
      </c>
      <c r="H129" s="165"/>
      <c r="I129" s="165">
        <f>SUM(I130:I153)</f>
        <v>0</v>
      </c>
      <c r="J129" s="165"/>
      <c r="K129" s="165">
        <f>SUM(K130:K153)</f>
        <v>0</v>
      </c>
      <c r="L129" s="165"/>
      <c r="M129" s="165">
        <f>SUM(M130:M153)</f>
        <v>0</v>
      </c>
      <c r="N129" s="165"/>
      <c r="O129" s="165">
        <f>SUM(O130:O153)</f>
        <v>200.27000000000004</v>
      </c>
      <c r="P129" s="165"/>
      <c r="Q129" s="165">
        <f>SUM(Q130:Q153)</f>
        <v>0</v>
      </c>
      <c r="R129" s="165"/>
      <c r="S129" s="165"/>
      <c r="T129" s="166"/>
      <c r="U129" s="160"/>
      <c r="V129" s="160">
        <f>SUM(V130:V153)</f>
        <v>22.410000000000004</v>
      </c>
      <c r="W129" s="160"/>
      <c r="AG129" t="s">
        <v>180</v>
      </c>
    </row>
    <row r="130" spans="1:60" ht="22.5" outlineLevel="1" x14ac:dyDescent="0.2">
      <c r="A130" s="167">
        <v>35</v>
      </c>
      <c r="B130" s="168" t="s">
        <v>1781</v>
      </c>
      <c r="C130" s="184" t="s">
        <v>1782</v>
      </c>
      <c r="D130" s="169" t="s">
        <v>239</v>
      </c>
      <c r="E130" s="170">
        <v>206.5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0.378</v>
      </c>
      <c r="O130" s="172">
        <f>ROUND(E130*N130,2)</f>
        <v>78.06</v>
      </c>
      <c r="P130" s="172">
        <v>0</v>
      </c>
      <c r="Q130" s="172">
        <f>ROUND(E130*P130,2)</f>
        <v>0</v>
      </c>
      <c r="R130" s="172" t="s">
        <v>240</v>
      </c>
      <c r="S130" s="172" t="s">
        <v>184</v>
      </c>
      <c r="T130" s="173" t="s">
        <v>250</v>
      </c>
      <c r="U130" s="159">
        <v>2.5999999999999999E-2</v>
      </c>
      <c r="V130" s="159">
        <f>ROUND(E130*U130,2)</f>
        <v>5.37</v>
      </c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241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1783</v>
      </c>
      <c r="D131" s="188"/>
      <c r="E131" s="189">
        <v>206.5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ht="22.5" outlineLevel="1" x14ac:dyDescent="0.2">
      <c r="A132" s="167">
        <v>36</v>
      </c>
      <c r="B132" s="168" t="s">
        <v>1784</v>
      </c>
      <c r="C132" s="184" t="s">
        <v>1785</v>
      </c>
      <c r="D132" s="169" t="s">
        <v>239</v>
      </c>
      <c r="E132" s="170">
        <v>206.5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0.13188</v>
      </c>
      <c r="O132" s="172">
        <f>ROUND(E132*N132,2)</f>
        <v>27.23</v>
      </c>
      <c r="P132" s="172">
        <v>0</v>
      </c>
      <c r="Q132" s="172">
        <f>ROUND(E132*P132,2)</f>
        <v>0</v>
      </c>
      <c r="R132" s="172" t="s">
        <v>240</v>
      </c>
      <c r="S132" s="172" t="s">
        <v>184</v>
      </c>
      <c r="T132" s="173" t="s">
        <v>250</v>
      </c>
      <c r="U132" s="159">
        <v>2.1000000000000001E-2</v>
      </c>
      <c r="V132" s="159">
        <f>ROUND(E132*U132,2)</f>
        <v>4.34</v>
      </c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241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56" t="s">
        <v>1136</v>
      </c>
      <c r="D133" s="257"/>
      <c r="E133" s="257"/>
      <c r="F133" s="257"/>
      <c r="G133" s="257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243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7" t="s">
        <v>1783</v>
      </c>
      <c r="D134" s="188"/>
      <c r="E134" s="189">
        <v>206.5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67">
        <v>37</v>
      </c>
      <c r="B135" s="168" t="s">
        <v>1786</v>
      </c>
      <c r="C135" s="184" t="s">
        <v>1787</v>
      </c>
      <c r="D135" s="169" t="s">
        <v>239</v>
      </c>
      <c r="E135" s="170">
        <v>206.5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0.30651</v>
      </c>
      <c r="O135" s="172">
        <f>ROUND(E135*N135,2)</f>
        <v>63.29</v>
      </c>
      <c r="P135" s="172">
        <v>0</v>
      </c>
      <c r="Q135" s="172">
        <f>ROUND(E135*P135,2)</f>
        <v>0</v>
      </c>
      <c r="R135" s="172" t="s">
        <v>240</v>
      </c>
      <c r="S135" s="172" t="s">
        <v>184</v>
      </c>
      <c r="T135" s="173" t="s">
        <v>250</v>
      </c>
      <c r="U135" s="159">
        <v>2.5000000000000001E-2</v>
      </c>
      <c r="V135" s="159">
        <f>ROUND(E135*U135,2)</f>
        <v>5.16</v>
      </c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241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256" t="s">
        <v>1788</v>
      </c>
      <c r="D136" s="257"/>
      <c r="E136" s="257"/>
      <c r="F136" s="257"/>
      <c r="G136" s="257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243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1783</v>
      </c>
      <c r="D137" s="188"/>
      <c r="E137" s="189">
        <v>206.5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7">
        <v>38</v>
      </c>
      <c r="B138" s="168" t="s">
        <v>1789</v>
      </c>
      <c r="C138" s="184" t="s">
        <v>1790</v>
      </c>
      <c r="D138" s="169" t="s">
        <v>239</v>
      </c>
      <c r="E138" s="170">
        <v>47.2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0.2024</v>
      </c>
      <c r="O138" s="172">
        <f>ROUND(E138*N138,2)</f>
        <v>9.5500000000000007</v>
      </c>
      <c r="P138" s="172">
        <v>0</v>
      </c>
      <c r="Q138" s="172">
        <f>ROUND(E138*P138,2)</f>
        <v>0</v>
      </c>
      <c r="R138" s="172" t="s">
        <v>240</v>
      </c>
      <c r="S138" s="172" t="s">
        <v>184</v>
      </c>
      <c r="T138" s="173" t="s">
        <v>250</v>
      </c>
      <c r="U138" s="159">
        <v>3.4000000000000002E-2</v>
      </c>
      <c r="V138" s="159">
        <f>ROUND(E138*U138,2)</f>
        <v>1.6</v>
      </c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241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256" t="s">
        <v>1136</v>
      </c>
      <c r="D139" s="257"/>
      <c r="E139" s="257"/>
      <c r="F139" s="257"/>
      <c r="G139" s="257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243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1791</v>
      </c>
      <c r="D140" s="188"/>
      <c r="E140" s="189">
        <v>47.2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ht="22.5" outlineLevel="1" x14ac:dyDescent="0.2">
      <c r="A141" s="167">
        <v>39</v>
      </c>
      <c r="B141" s="168" t="s">
        <v>1792</v>
      </c>
      <c r="C141" s="184" t="s">
        <v>1793</v>
      </c>
      <c r="D141" s="169" t="s">
        <v>239</v>
      </c>
      <c r="E141" s="170">
        <v>206.5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3.1E-4</v>
      </c>
      <c r="O141" s="172">
        <f>ROUND(E141*N141,2)</f>
        <v>0.06</v>
      </c>
      <c r="P141" s="172">
        <v>0</v>
      </c>
      <c r="Q141" s="172">
        <f>ROUND(E141*P141,2)</f>
        <v>0</v>
      </c>
      <c r="R141" s="172" t="s">
        <v>240</v>
      </c>
      <c r="S141" s="172" t="s">
        <v>184</v>
      </c>
      <c r="T141" s="173" t="s">
        <v>250</v>
      </c>
      <c r="U141" s="159">
        <v>2E-3</v>
      </c>
      <c r="V141" s="159">
        <f>ROUND(E141*U141,2)</f>
        <v>0.41</v>
      </c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241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1783</v>
      </c>
      <c r="D142" s="188"/>
      <c r="E142" s="189">
        <v>206.5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ht="22.5" outlineLevel="1" x14ac:dyDescent="0.2">
      <c r="A143" s="167">
        <v>40</v>
      </c>
      <c r="B143" s="168" t="s">
        <v>1794</v>
      </c>
      <c r="C143" s="184" t="s">
        <v>1795</v>
      </c>
      <c r="D143" s="169" t="s">
        <v>239</v>
      </c>
      <c r="E143" s="170">
        <v>206.5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7.1000000000000002E-4</v>
      </c>
      <c r="O143" s="172">
        <f>ROUND(E143*N143,2)</f>
        <v>0.15</v>
      </c>
      <c r="P143" s="172">
        <v>0</v>
      </c>
      <c r="Q143" s="172">
        <f>ROUND(E143*P143,2)</f>
        <v>0</v>
      </c>
      <c r="R143" s="172" t="s">
        <v>240</v>
      </c>
      <c r="S143" s="172" t="s">
        <v>184</v>
      </c>
      <c r="T143" s="173" t="s">
        <v>250</v>
      </c>
      <c r="U143" s="159">
        <v>2E-3</v>
      </c>
      <c r="V143" s="159">
        <f>ROUND(E143*U143,2)</f>
        <v>0.41</v>
      </c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241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7" t="s">
        <v>1783</v>
      </c>
      <c r="D144" s="188"/>
      <c r="E144" s="189">
        <v>206.5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ht="22.5" outlineLevel="1" x14ac:dyDescent="0.2">
      <c r="A145" s="167">
        <v>41</v>
      </c>
      <c r="B145" s="168" t="s">
        <v>1796</v>
      </c>
      <c r="C145" s="184" t="s">
        <v>1797</v>
      </c>
      <c r="D145" s="169" t="s">
        <v>239</v>
      </c>
      <c r="E145" s="170">
        <v>206.5</v>
      </c>
      <c r="F145" s="171"/>
      <c r="G145" s="172">
        <f>ROUND(E145*F145,2)</f>
        <v>0</v>
      </c>
      <c r="H145" s="171"/>
      <c r="I145" s="172">
        <f>ROUND(E145*H145,2)</f>
        <v>0</v>
      </c>
      <c r="J145" s="171"/>
      <c r="K145" s="172">
        <f>ROUND(E145*J145,2)</f>
        <v>0</v>
      </c>
      <c r="L145" s="172">
        <v>21</v>
      </c>
      <c r="M145" s="172">
        <f>G145*(1+L145/100)</f>
        <v>0</v>
      </c>
      <c r="N145" s="172">
        <v>0.10373</v>
      </c>
      <c r="O145" s="172">
        <f>ROUND(E145*N145,2)</f>
        <v>21.42</v>
      </c>
      <c r="P145" s="172">
        <v>0</v>
      </c>
      <c r="Q145" s="172">
        <f>ROUND(E145*P145,2)</f>
        <v>0</v>
      </c>
      <c r="R145" s="172" t="s">
        <v>240</v>
      </c>
      <c r="S145" s="172" t="s">
        <v>184</v>
      </c>
      <c r="T145" s="173" t="s">
        <v>250</v>
      </c>
      <c r="U145" s="159">
        <v>1.4999999999999999E-2</v>
      </c>
      <c r="V145" s="159">
        <f>ROUND(E145*U145,2)</f>
        <v>3.1</v>
      </c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241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1783</v>
      </c>
      <c r="D146" s="188"/>
      <c r="E146" s="189">
        <v>206.5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ht="22.5" outlineLevel="1" x14ac:dyDescent="0.2">
      <c r="A147" s="167">
        <v>42</v>
      </c>
      <c r="B147" s="168" t="s">
        <v>1696</v>
      </c>
      <c r="C147" s="184" t="s">
        <v>1697</v>
      </c>
      <c r="D147" s="169" t="s">
        <v>239</v>
      </c>
      <c r="E147" s="170">
        <v>1.3188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0.11</v>
      </c>
      <c r="O147" s="172">
        <f>ROUND(E147*N147,2)</f>
        <v>0.15</v>
      </c>
      <c r="P147" s="172">
        <v>0</v>
      </c>
      <c r="Q147" s="172">
        <f>ROUND(E147*P147,2)</f>
        <v>0</v>
      </c>
      <c r="R147" s="172" t="s">
        <v>240</v>
      </c>
      <c r="S147" s="172" t="s">
        <v>184</v>
      </c>
      <c r="T147" s="173" t="s">
        <v>185</v>
      </c>
      <c r="U147" s="159">
        <v>1.1930000000000001</v>
      </c>
      <c r="V147" s="159">
        <f>ROUND(E147*U147,2)</f>
        <v>1.57</v>
      </c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241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56" t="s">
        <v>1152</v>
      </c>
      <c r="D148" s="257"/>
      <c r="E148" s="257"/>
      <c r="F148" s="257"/>
      <c r="G148" s="257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243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1698</v>
      </c>
      <c r="D149" s="188"/>
      <c r="E149" s="189">
        <v>1.3188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67">
        <v>43</v>
      </c>
      <c r="B150" s="168" t="s">
        <v>1798</v>
      </c>
      <c r="C150" s="184" t="s">
        <v>1799</v>
      </c>
      <c r="D150" s="169" t="s">
        <v>305</v>
      </c>
      <c r="E150" s="170">
        <v>3.5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2.2399999999999998E-3</v>
      </c>
      <c r="O150" s="172">
        <f>ROUND(E150*N150,2)</f>
        <v>0.01</v>
      </c>
      <c r="P150" s="172">
        <v>0</v>
      </c>
      <c r="Q150" s="172">
        <f>ROUND(E150*P150,2)</f>
        <v>0</v>
      </c>
      <c r="R150" s="172"/>
      <c r="S150" s="172" t="s">
        <v>221</v>
      </c>
      <c r="T150" s="173" t="s">
        <v>250</v>
      </c>
      <c r="U150" s="159">
        <v>0.129</v>
      </c>
      <c r="V150" s="159">
        <f>ROUND(E150*U150,2)</f>
        <v>0.45</v>
      </c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241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7" t="s">
        <v>1800</v>
      </c>
      <c r="D151" s="188"/>
      <c r="E151" s="189">
        <v>3.5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67">
        <v>44</v>
      </c>
      <c r="B152" s="168" t="s">
        <v>1706</v>
      </c>
      <c r="C152" s="184" t="s">
        <v>1707</v>
      </c>
      <c r="D152" s="169" t="s">
        <v>1159</v>
      </c>
      <c r="E152" s="170">
        <v>0.34619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1</v>
      </c>
      <c r="O152" s="172">
        <f>ROUND(E152*N152,2)</f>
        <v>0.35</v>
      </c>
      <c r="P152" s="172">
        <v>0</v>
      </c>
      <c r="Q152" s="172">
        <f>ROUND(E152*P152,2)</f>
        <v>0</v>
      </c>
      <c r="R152" s="172" t="s">
        <v>938</v>
      </c>
      <c r="S152" s="172" t="s">
        <v>184</v>
      </c>
      <c r="T152" s="173" t="s">
        <v>184</v>
      </c>
      <c r="U152" s="159">
        <v>0</v>
      </c>
      <c r="V152" s="159">
        <f>ROUND(E152*U152,2)</f>
        <v>0</v>
      </c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939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7" t="s">
        <v>1708</v>
      </c>
      <c r="D153" s="188"/>
      <c r="E153" s="189">
        <v>0.34619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x14ac:dyDescent="0.2">
      <c r="A154" s="161" t="s">
        <v>179</v>
      </c>
      <c r="B154" s="162" t="s">
        <v>121</v>
      </c>
      <c r="C154" s="182" t="s">
        <v>123</v>
      </c>
      <c r="D154" s="163"/>
      <c r="E154" s="164"/>
      <c r="F154" s="165"/>
      <c r="G154" s="165">
        <f>SUMIF(AG155:AG178,"&lt;&gt;NOR",G155:G178)</f>
        <v>0</v>
      </c>
      <c r="H154" s="165"/>
      <c r="I154" s="165">
        <f>SUM(I155:I178)</f>
        <v>0</v>
      </c>
      <c r="J154" s="165"/>
      <c r="K154" s="165">
        <f>SUM(K155:K178)</f>
        <v>0</v>
      </c>
      <c r="L154" s="165"/>
      <c r="M154" s="165">
        <f>SUM(M155:M178)</f>
        <v>0</v>
      </c>
      <c r="N154" s="165"/>
      <c r="O154" s="165">
        <f>SUM(O155:O178)</f>
        <v>0.33</v>
      </c>
      <c r="P154" s="165"/>
      <c r="Q154" s="165">
        <f>SUM(Q155:Q178)</f>
        <v>0</v>
      </c>
      <c r="R154" s="165"/>
      <c r="S154" s="165"/>
      <c r="T154" s="166"/>
      <c r="U154" s="160"/>
      <c r="V154" s="160">
        <f>SUM(V155:V178)</f>
        <v>1.67</v>
      </c>
      <c r="W154" s="160"/>
      <c r="AG154" t="s">
        <v>180</v>
      </c>
    </row>
    <row r="155" spans="1:60" outlineLevel="1" x14ac:dyDescent="0.2">
      <c r="A155" s="167">
        <v>45</v>
      </c>
      <c r="B155" s="168" t="s">
        <v>1712</v>
      </c>
      <c r="C155" s="184" t="s">
        <v>1713</v>
      </c>
      <c r="D155" s="169" t="s">
        <v>305</v>
      </c>
      <c r="E155" s="170">
        <v>8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949</v>
      </c>
      <c r="S155" s="172" t="s">
        <v>184</v>
      </c>
      <c r="T155" s="173" t="s">
        <v>185</v>
      </c>
      <c r="U155" s="159">
        <v>6.6000000000000003E-2</v>
      </c>
      <c r="V155" s="159">
        <f>ROUND(E155*U155,2)</f>
        <v>0.53</v>
      </c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241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56" t="s">
        <v>1174</v>
      </c>
      <c r="D156" s="257"/>
      <c r="E156" s="257"/>
      <c r="F156" s="257"/>
      <c r="G156" s="257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243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7" t="s">
        <v>1636</v>
      </c>
      <c r="D157" s="188"/>
      <c r="E157" s="189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7" t="s">
        <v>1714</v>
      </c>
      <c r="D158" s="188"/>
      <c r="E158" s="189">
        <v>4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7" t="s">
        <v>1715</v>
      </c>
      <c r="D159" s="188"/>
      <c r="E159" s="189">
        <v>4</v>
      </c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ht="22.5" outlineLevel="1" x14ac:dyDescent="0.2">
      <c r="A160" s="167">
        <v>46</v>
      </c>
      <c r="B160" s="168" t="s">
        <v>1223</v>
      </c>
      <c r="C160" s="184" t="s">
        <v>1224</v>
      </c>
      <c r="D160" s="169" t="s">
        <v>565</v>
      </c>
      <c r="E160" s="170">
        <v>2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1.0000000000000001E-5</v>
      </c>
      <c r="O160" s="172">
        <f>ROUND(E160*N160,2)</f>
        <v>0</v>
      </c>
      <c r="P160" s="172">
        <v>0</v>
      </c>
      <c r="Q160" s="172">
        <f>ROUND(E160*P160,2)</f>
        <v>0</v>
      </c>
      <c r="R160" s="172" t="s">
        <v>949</v>
      </c>
      <c r="S160" s="172" t="s">
        <v>184</v>
      </c>
      <c r="T160" s="173" t="s">
        <v>185</v>
      </c>
      <c r="U160" s="159">
        <v>0.17599999999999999</v>
      </c>
      <c r="V160" s="159">
        <f>ROUND(E160*U160,2)</f>
        <v>0.35</v>
      </c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241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256" t="s">
        <v>950</v>
      </c>
      <c r="D161" s="257"/>
      <c r="E161" s="257"/>
      <c r="F161" s="257"/>
      <c r="G161" s="257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243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7" t="s">
        <v>1716</v>
      </c>
      <c r="D162" s="188"/>
      <c r="E162" s="189">
        <v>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1717</v>
      </c>
      <c r="D163" s="188"/>
      <c r="E163" s="189">
        <v>1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67">
        <v>47</v>
      </c>
      <c r="B164" s="168" t="s">
        <v>1718</v>
      </c>
      <c r="C164" s="184" t="s">
        <v>1719</v>
      </c>
      <c r="D164" s="169" t="s">
        <v>565</v>
      </c>
      <c r="E164" s="170">
        <v>1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949</v>
      </c>
      <c r="S164" s="172" t="s">
        <v>184</v>
      </c>
      <c r="T164" s="173" t="s">
        <v>185</v>
      </c>
      <c r="U164" s="159">
        <v>0.79</v>
      </c>
      <c r="V164" s="159">
        <f>ROUND(E164*U164,2)</f>
        <v>0.79</v>
      </c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241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256" t="s">
        <v>1720</v>
      </c>
      <c r="D165" s="257"/>
      <c r="E165" s="257"/>
      <c r="F165" s="257"/>
      <c r="G165" s="257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243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1721</v>
      </c>
      <c r="D166" s="188"/>
      <c r="E166" s="189">
        <v>1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4">
        <v>48</v>
      </c>
      <c r="B167" s="175" t="s">
        <v>1294</v>
      </c>
      <c r="C167" s="183" t="s">
        <v>1722</v>
      </c>
      <c r="D167" s="176" t="s">
        <v>1296</v>
      </c>
      <c r="E167" s="177">
        <v>2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9">
        <v>0</v>
      </c>
      <c r="O167" s="179">
        <f>ROUND(E167*N167,2)</f>
        <v>0</v>
      </c>
      <c r="P167" s="179">
        <v>0</v>
      </c>
      <c r="Q167" s="179">
        <f>ROUND(E167*P167,2)</f>
        <v>0</v>
      </c>
      <c r="R167" s="179"/>
      <c r="S167" s="179" t="s">
        <v>221</v>
      </c>
      <c r="T167" s="180" t="s">
        <v>185</v>
      </c>
      <c r="U167" s="159">
        <v>0</v>
      </c>
      <c r="V167" s="159">
        <f>ROUND(E167*U167,2)</f>
        <v>0</v>
      </c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241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4">
        <v>49</v>
      </c>
      <c r="B168" s="175" t="s">
        <v>1298</v>
      </c>
      <c r="C168" s="183" t="s">
        <v>1723</v>
      </c>
      <c r="D168" s="176" t="s">
        <v>1296</v>
      </c>
      <c r="E168" s="177">
        <v>2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79"/>
      <c r="S168" s="179" t="s">
        <v>221</v>
      </c>
      <c r="T168" s="180" t="s">
        <v>185</v>
      </c>
      <c r="U168" s="159">
        <v>0</v>
      </c>
      <c r="V168" s="159">
        <f>ROUND(E168*U168,2)</f>
        <v>0</v>
      </c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241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74">
        <v>50</v>
      </c>
      <c r="B169" s="175" t="s">
        <v>1724</v>
      </c>
      <c r="C169" s="183" t="s">
        <v>1725</v>
      </c>
      <c r="D169" s="176" t="s">
        <v>233</v>
      </c>
      <c r="E169" s="177">
        <v>0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9">
        <v>0</v>
      </c>
      <c r="O169" s="179">
        <f>ROUND(E169*N169,2)</f>
        <v>0</v>
      </c>
      <c r="P169" s="179">
        <v>0</v>
      </c>
      <c r="Q169" s="179">
        <f>ROUND(E169*P169,2)</f>
        <v>0</v>
      </c>
      <c r="R169" s="179"/>
      <c r="S169" s="179" t="s">
        <v>221</v>
      </c>
      <c r="T169" s="180" t="s">
        <v>185</v>
      </c>
      <c r="U169" s="159">
        <v>0</v>
      </c>
      <c r="V169" s="159">
        <f>ROUND(E169*U169,2)</f>
        <v>0</v>
      </c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241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ht="22.5" outlineLevel="1" x14ac:dyDescent="0.2">
      <c r="A170" s="167">
        <v>51</v>
      </c>
      <c r="B170" s="168" t="s">
        <v>1726</v>
      </c>
      <c r="C170" s="184" t="s">
        <v>1727</v>
      </c>
      <c r="D170" s="169" t="s">
        <v>565</v>
      </c>
      <c r="E170" s="170">
        <v>4.0599999999999996</v>
      </c>
      <c r="F170" s="171"/>
      <c r="G170" s="172">
        <f>ROUND(E170*F170,2)</f>
        <v>0</v>
      </c>
      <c r="H170" s="171"/>
      <c r="I170" s="172">
        <f>ROUND(E170*H170,2)</f>
        <v>0</v>
      </c>
      <c r="J170" s="171"/>
      <c r="K170" s="172">
        <f>ROUND(E170*J170,2)</f>
        <v>0</v>
      </c>
      <c r="L170" s="172">
        <v>21</v>
      </c>
      <c r="M170" s="172">
        <f>G170*(1+L170/100)</f>
        <v>0</v>
      </c>
      <c r="N170" s="172">
        <v>1.5E-3</v>
      </c>
      <c r="O170" s="172">
        <f>ROUND(E170*N170,2)</f>
        <v>0.01</v>
      </c>
      <c r="P170" s="172">
        <v>0</v>
      </c>
      <c r="Q170" s="172">
        <f>ROUND(E170*P170,2)</f>
        <v>0</v>
      </c>
      <c r="R170" s="172" t="s">
        <v>938</v>
      </c>
      <c r="S170" s="172" t="s">
        <v>184</v>
      </c>
      <c r="T170" s="173" t="s">
        <v>184</v>
      </c>
      <c r="U170" s="159">
        <v>0</v>
      </c>
      <c r="V170" s="159">
        <f>ROUND(E170*U170,2)</f>
        <v>0</v>
      </c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939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1728</v>
      </c>
      <c r="D171" s="188"/>
      <c r="E171" s="189">
        <v>4.0599999999999996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ht="22.5" outlineLevel="1" x14ac:dyDescent="0.2">
      <c r="A172" s="167">
        <v>52</v>
      </c>
      <c r="B172" s="168" t="s">
        <v>1729</v>
      </c>
      <c r="C172" s="184" t="s">
        <v>1730</v>
      </c>
      <c r="D172" s="169" t="s">
        <v>565</v>
      </c>
      <c r="E172" s="170">
        <v>4.0599999999999996</v>
      </c>
      <c r="F172" s="171"/>
      <c r="G172" s="172">
        <f>ROUND(E172*F172,2)</f>
        <v>0</v>
      </c>
      <c r="H172" s="171"/>
      <c r="I172" s="172">
        <f>ROUND(E172*H172,2)</f>
        <v>0</v>
      </c>
      <c r="J172" s="171"/>
      <c r="K172" s="172">
        <f>ROUND(E172*J172,2)</f>
        <v>0</v>
      </c>
      <c r="L172" s="172">
        <v>21</v>
      </c>
      <c r="M172" s="172">
        <f>G172*(1+L172/100)</f>
        <v>0</v>
      </c>
      <c r="N172" s="172">
        <v>3.2100000000000002E-3</v>
      </c>
      <c r="O172" s="172">
        <f>ROUND(E172*N172,2)</f>
        <v>0.01</v>
      </c>
      <c r="P172" s="172">
        <v>0</v>
      </c>
      <c r="Q172" s="172">
        <f>ROUND(E172*P172,2)</f>
        <v>0</v>
      </c>
      <c r="R172" s="172" t="s">
        <v>938</v>
      </c>
      <c r="S172" s="172" t="s">
        <v>184</v>
      </c>
      <c r="T172" s="173" t="s">
        <v>184</v>
      </c>
      <c r="U172" s="159">
        <v>0</v>
      </c>
      <c r="V172" s="159">
        <f>ROUND(E172*U172,2)</f>
        <v>0</v>
      </c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939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1728</v>
      </c>
      <c r="D173" s="188"/>
      <c r="E173" s="189">
        <v>4.0599999999999996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4">
        <v>53</v>
      </c>
      <c r="B174" s="175" t="s">
        <v>1731</v>
      </c>
      <c r="C174" s="183" t="s">
        <v>1732</v>
      </c>
      <c r="D174" s="176" t="s">
        <v>305</v>
      </c>
      <c r="E174" s="177">
        <v>2</v>
      </c>
      <c r="F174" s="178"/>
      <c r="G174" s="179">
        <f>ROUND(E174*F174,2)</f>
        <v>0</v>
      </c>
      <c r="H174" s="178"/>
      <c r="I174" s="179">
        <f>ROUND(E174*H174,2)</f>
        <v>0</v>
      </c>
      <c r="J174" s="178"/>
      <c r="K174" s="179">
        <f>ROUND(E174*J174,2)</f>
        <v>0</v>
      </c>
      <c r="L174" s="179">
        <v>21</v>
      </c>
      <c r="M174" s="179">
        <f>G174*(1+L174/100)</f>
        <v>0</v>
      </c>
      <c r="N174" s="179">
        <v>1.9E-3</v>
      </c>
      <c r="O174" s="179">
        <f>ROUND(E174*N174,2)</f>
        <v>0</v>
      </c>
      <c r="P174" s="179">
        <v>0</v>
      </c>
      <c r="Q174" s="179">
        <f>ROUND(E174*P174,2)</f>
        <v>0</v>
      </c>
      <c r="R174" s="179" t="s">
        <v>938</v>
      </c>
      <c r="S174" s="179" t="s">
        <v>184</v>
      </c>
      <c r="T174" s="180" t="s">
        <v>184</v>
      </c>
      <c r="U174" s="159">
        <v>0</v>
      </c>
      <c r="V174" s="159">
        <f>ROUND(E174*U174,2)</f>
        <v>0</v>
      </c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939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74">
        <v>54</v>
      </c>
      <c r="B175" s="175" t="s">
        <v>1733</v>
      </c>
      <c r="C175" s="183" t="s">
        <v>1734</v>
      </c>
      <c r="D175" s="176" t="s">
        <v>565</v>
      </c>
      <c r="E175" s="177">
        <v>1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9">
        <v>3.6999999999999999E-4</v>
      </c>
      <c r="O175" s="179">
        <f>ROUND(E175*N175,2)</f>
        <v>0</v>
      </c>
      <c r="P175" s="179">
        <v>0</v>
      </c>
      <c r="Q175" s="179">
        <f>ROUND(E175*P175,2)</f>
        <v>0</v>
      </c>
      <c r="R175" s="179" t="s">
        <v>938</v>
      </c>
      <c r="S175" s="179" t="s">
        <v>184</v>
      </c>
      <c r="T175" s="180" t="s">
        <v>184</v>
      </c>
      <c r="U175" s="159">
        <v>0</v>
      </c>
      <c r="V175" s="159">
        <f>ROUND(E175*U175,2)</f>
        <v>0</v>
      </c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939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74">
        <v>55</v>
      </c>
      <c r="B176" s="175" t="s">
        <v>1735</v>
      </c>
      <c r="C176" s="183" t="s">
        <v>1736</v>
      </c>
      <c r="D176" s="176" t="s">
        <v>565</v>
      </c>
      <c r="E176" s="177">
        <v>1</v>
      </c>
      <c r="F176" s="178"/>
      <c r="G176" s="179">
        <f>ROUND(E176*F176,2)</f>
        <v>0</v>
      </c>
      <c r="H176" s="178"/>
      <c r="I176" s="179">
        <f>ROUND(E176*H176,2)</f>
        <v>0</v>
      </c>
      <c r="J176" s="178"/>
      <c r="K176" s="179">
        <f>ROUND(E176*J176,2)</f>
        <v>0</v>
      </c>
      <c r="L176" s="179">
        <v>21</v>
      </c>
      <c r="M176" s="179">
        <f>G176*(1+L176/100)</f>
        <v>0</v>
      </c>
      <c r="N176" s="179">
        <v>9.2000000000000003E-4</v>
      </c>
      <c r="O176" s="179">
        <f>ROUND(E176*N176,2)</f>
        <v>0</v>
      </c>
      <c r="P176" s="179">
        <v>0</v>
      </c>
      <c r="Q176" s="179">
        <f>ROUND(E176*P176,2)</f>
        <v>0</v>
      </c>
      <c r="R176" s="179" t="s">
        <v>938</v>
      </c>
      <c r="S176" s="179" t="s">
        <v>184</v>
      </c>
      <c r="T176" s="180" t="s">
        <v>184</v>
      </c>
      <c r="U176" s="159">
        <v>0</v>
      </c>
      <c r="V176" s="159">
        <f>ROUND(E176*U176,2)</f>
        <v>0</v>
      </c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939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67">
        <v>56</v>
      </c>
      <c r="B177" s="168" t="s">
        <v>1737</v>
      </c>
      <c r="C177" s="184" t="s">
        <v>1738</v>
      </c>
      <c r="D177" s="169" t="s">
        <v>565</v>
      </c>
      <c r="E177" s="170">
        <v>1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0.312</v>
      </c>
      <c r="O177" s="172">
        <f>ROUND(E177*N177,2)</f>
        <v>0.31</v>
      </c>
      <c r="P177" s="172">
        <v>0</v>
      </c>
      <c r="Q177" s="172">
        <f>ROUND(E177*P177,2)</f>
        <v>0</v>
      </c>
      <c r="R177" s="172" t="s">
        <v>938</v>
      </c>
      <c r="S177" s="172" t="s">
        <v>184</v>
      </c>
      <c r="T177" s="173" t="s">
        <v>184</v>
      </c>
      <c r="U177" s="159">
        <v>0</v>
      </c>
      <c r="V177" s="159">
        <f>ROUND(E177*U177,2)</f>
        <v>0</v>
      </c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939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1721</v>
      </c>
      <c r="D178" s="188"/>
      <c r="E178" s="189">
        <v>1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x14ac:dyDescent="0.2">
      <c r="A179" s="161" t="s">
        <v>179</v>
      </c>
      <c r="B179" s="162" t="s">
        <v>124</v>
      </c>
      <c r="C179" s="182" t="s">
        <v>125</v>
      </c>
      <c r="D179" s="163"/>
      <c r="E179" s="164"/>
      <c r="F179" s="165"/>
      <c r="G179" s="165">
        <f>SUMIF(AG180:AG185,"&lt;&gt;NOR",G180:G185)</f>
        <v>0</v>
      </c>
      <c r="H179" s="165"/>
      <c r="I179" s="165">
        <f>SUM(I180:I185)</f>
        <v>0</v>
      </c>
      <c r="J179" s="165"/>
      <c r="K179" s="165">
        <f>SUM(K180:K185)</f>
        <v>0</v>
      </c>
      <c r="L179" s="165"/>
      <c r="M179" s="165">
        <f>SUM(M180:M185)</f>
        <v>0</v>
      </c>
      <c r="N179" s="165"/>
      <c r="O179" s="165">
        <f>SUM(O180:O185)</f>
        <v>0</v>
      </c>
      <c r="P179" s="165"/>
      <c r="Q179" s="165">
        <f>SUM(Q180:Q185)</f>
        <v>0</v>
      </c>
      <c r="R179" s="165"/>
      <c r="S179" s="165"/>
      <c r="T179" s="166"/>
      <c r="U179" s="160"/>
      <c r="V179" s="160">
        <f>SUM(V180:V185)</f>
        <v>0.34</v>
      </c>
      <c r="W179" s="160"/>
      <c r="AG179" t="s">
        <v>180</v>
      </c>
    </row>
    <row r="180" spans="1:60" outlineLevel="1" x14ac:dyDescent="0.2">
      <c r="A180" s="167">
        <v>57</v>
      </c>
      <c r="B180" s="168" t="s">
        <v>1801</v>
      </c>
      <c r="C180" s="184" t="s">
        <v>1802</v>
      </c>
      <c r="D180" s="169" t="s">
        <v>305</v>
      </c>
      <c r="E180" s="170">
        <v>3.5</v>
      </c>
      <c r="F180" s="171"/>
      <c r="G180" s="172">
        <f>ROUND(E180*F180,2)</f>
        <v>0</v>
      </c>
      <c r="H180" s="171"/>
      <c r="I180" s="172">
        <f>ROUND(E180*H180,2)</f>
        <v>0</v>
      </c>
      <c r="J180" s="171"/>
      <c r="K180" s="172">
        <f>ROUND(E180*J180,2)</f>
        <v>0</v>
      </c>
      <c r="L180" s="172">
        <v>21</v>
      </c>
      <c r="M180" s="172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2" t="s">
        <v>240</v>
      </c>
      <c r="S180" s="172" t="s">
        <v>184</v>
      </c>
      <c r="T180" s="173" t="s">
        <v>250</v>
      </c>
      <c r="U180" s="159">
        <v>6.7000000000000004E-2</v>
      </c>
      <c r="V180" s="159">
        <f>ROUND(E180*U180,2)</f>
        <v>0.23</v>
      </c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241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256" t="s">
        <v>1803</v>
      </c>
      <c r="D181" s="257"/>
      <c r="E181" s="257"/>
      <c r="F181" s="257"/>
      <c r="G181" s="257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243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97" t="s">
        <v>1800</v>
      </c>
      <c r="D182" s="188"/>
      <c r="E182" s="189">
        <v>3.5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245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67">
        <v>58</v>
      </c>
      <c r="B183" s="168" t="s">
        <v>1804</v>
      </c>
      <c r="C183" s="184" t="s">
        <v>1805</v>
      </c>
      <c r="D183" s="169" t="s">
        <v>305</v>
      </c>
      <c r="E183" s="170">
        <v>3.5</v>
      </c>
      <c r="F183" s="171"/>
      <c r="G183" s="172">
        <f>ROUND(E183*F183,2)</f>
        <v>0</v>
      </c>
      <c r="H183" s="171"/>
      <c r="I183" s="172">
        <f>ROUND(E183*H183,2)</f>
        <v>0</v>
      </c>
      <c r="J183" s="171"/>
      <c r="K183" s="172">
        <f>ROUND(E183*J183,2)</f>
        <v>0</v>
      </c>
      <c r="L183" s="172">
        <v>21</v>
      </c>
      <c r="M183" s="172">
        <f>G183*(1+L183/100)</f>
        <v>0</v>
      </c>
      <c r="N183" s="172">
        <v>0</v>
      </c>
      <c r="O183" s="172">
        <f>ROUND(E183*N183,2)</f>
        <v>0</v>
      </c>
      <c r="P183" s="172">
        <v>0</v>
      </c>
      <c r="Q183" s="172">
        <f>ROUND(E183*P183,2)</f>
        <v>0</v>
      </c>
      <c r="R183" s="172" t="s">
        <v>240</v>
      </c>
      <c r="S183" s="172" t="s">
        <v>184</v>
      </c>
      <c r="T183" s="173" t="s">
        <v>250</v>
      </c>
      <c r="U183" s="159">
        <v>3.2000000000000001E-2</v>
      </c>
      <c r="V183" s="159">
        <f>ROUND(E183*U183,2)</f>
        <v>0.11</v>
      </c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241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256" t="s">
        <v>1457</v>
      </c>
      <c r="D184" s="257"/>
      <c r="E184" s="257"/>
      <c r="F184" s="257"/>
      <c r="G184" s="257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243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7" t="s">
        <v>1800</v>
      </c>
      <c r="D185" s="188"/>
      <c r="E185" s="189">
        <v>3.5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x14ac:dyDescent="0.2">
      <c r="A186" s="161" t="s">
        <v>179</v>
      </c>
      <c r="B186" s="162" t="s">
        <v>131</v>
      </c>
      <c r="C186" s="182" t="s">
        <v>132</v>
      </c>
      <c r="D186" s="163"/>
      <c r="E186" s="164"/>
      <c r="F186" s="165"/>
      <c r="G186" s="165">
        <f>SUMIF(AG187:AG191,"&lt;&gt;NOR",G187:G191)</f>
        <v>0</v>
      </c>
      <c r="H186" s="165"/>
      <c r="I186" s="165">
        <f>SUM(I187:I191)</f>
        <v>0</v>
      </c>
      <c r="J186" s="165"/>
      <c r="K186" s="165">
        <f>SUM(K187:K191)</f>
        <v>0</v>
      </c>
      <c r="L186" s="165"/>
      <c r="M186" s="165">
        <f>SUM(M187:M191)</f>
        <v>0</v>
      </c>
      <c r="N186" s="165"/>
      <c r="O186" s="165">
        <f>SUM(O187:O191)</f>
        <v>0</v>
      </c>
      <c r="P186" s="165"/>
      <c r="Q186" s="165">
        <f>SUM(Q187:Q191)</f>
        <v>0</v>
      </c>
      <c r="R186" s="165"/>
      <c r="S186" s="165"/>
      <c r="T186" s="166"/>
      <c r="U186" s="160"/>
      <c r="V186" s="160">
        <f>SUM(V187:V191)</f>
        <v>45.14</v>
      </c>
      <c r="W186" s="160"/>
      <c r="AG186" t="s">
        <v>180</v>
      </c>
    </row>
    <row r="187" spans="1:60" ht="22.5" outlineLevel="1" x14ac:dyDescent="0.2">
      <c r="A187" s="167">
        <v>59</v>
      </c>
      <c r="B187" s="168" t="s">
        <v>1484</v>
      </c>
      <c r="C187" s="184" t="s">
        <v>1485</v>
      </c>
      <c r="D187" s="169" t="s">
        <v>1159</v>
      </c>
      <c r="E187" s="170">
        <v>213.43906000000001</v>
      </c>
      <c r="F187" s="171"/>
      <c r="G187" s="172">
        <f>ROUND(E187*F187,2)</f>
        <v>0</v>
      </c>
      <c r="H187" s="171"/>
      <c r="I187" s="172">
        <f>ROUND(E187*H187,2)</f>
        <v>0</v>
      </c>
      <c r="J187" s="171"/>
      <c r="K187" s="172">
        <f>ROUND(E187*J187,2)</f>
        <v>0</v>
      </c>
      <c r="L187" s="172">
        <v>21</v>
      </c>
      <c r="M187" s="172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2" t="s">
        <v>949</v>
      </c>
      <c r="S187" s="172" t="s">
        <v>184</v>
      </c>
      <c r="T187" s="173" t="s">
        <v>185</v>
      </c>
      <c r="U187" s="159">
        <v>0.21149999999999999</v>
      </c>
      <c r="V187" s="159">
        <f>ROUND(E187*U187,2)</f>
        <v>45.14</v>
      </c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1486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256" t="s">
        <v>1487</v>
      </c>
      <c r="D188" s="257"/>
      <c r="E188" s="257"/>
      <c r="F188" s="257"/>
      <c r="G188" s="257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243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7" t="s">
        <v>1488</v>
      </c>
      <c r="D189" s="188"/>
      <c r="E189" s="189"/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7" t="s">
        <v>1806</v>
      </c>
      <c r="D190" s="188"/>
      <c r="E190" s="189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7" t="s">
        <v>1807</v>
      </c>
      <c r="D191" s="188"/>
      <c r="E191" s="189">
        <v>213.43906000000001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245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x14ac:dyDescent="0.2">
      <c r="A192" s="161" t="s">
        <v>179</v>
      </c>
      <c r="B192" s="162" t="s">
        <v>134</v>
      </c>
      <c r="C192" s="182" t="s">
        <v>135</v>
      </c>
      <c r="D192" s="163"/>
      <c r="E192" s="164"/>
      <c r="F192" s="165"/>
      <c r="G192" s="165">
        <f>SUMIF(AG193:AG194,"&lt;&gt;NOR",G193:G194)</f>
        <v>0</v>
      </c>
      <c r="H192" s="165"/>
      <c r="I192" s="165">
        <f>SUM(I193:I194)</f>
        <v>0</v>
      </c>
      <c r="J192" s="165"/>
      <c r="K192" s="165">
        <f>SUM(K193:K194)</f>
        <v>0</v>
      </c>
      <c r="L192" s="165"/>
      <c r="M192" s="165">
        <f>SUM(M193:M194)</f>
        <v>0</v>
      </c>
      <c r="N192" s="165"/>
      <c r="O192" s="165">
        <f>SUM(O193:O194)</f>
        <v>0.01</v>
      </c>
      <c r="P192" s="165"/>
      <c r="Q192" s="165">
        <f>SUM(Q193:Q194)</f>
        <v>0</v>
      </c>
      <c r="R192" s="165"/>
      <c r="S192" s="165"/>
      <c r="T192" s="166"/>
      <c r="U192" s="160"/>
      <c r="V192" s="160">
        <f>SUM(V193:V194)</f>
        <v>1.59</v>
      </c>
      <c r="W192" s="160"/>
      <c r="AG192" t="s">
        <v>180</v>
      </c>
    </row>
    <row r="193" spans="1:60" ht="22.5" outlineLevel="1" x14ac:dyDescent="0.2">
      <c r="A193" s="167">
        <v>60</v>
      </c>
      <c r="B193" s="168" t="s">
        <v>1747</v>
      </c>
      <c r="C193" s="184" t="s">
        <v>1748</v>
      </c>
      <c r="D193" s="169" t="s">
        <v>239</v>
      </c>
      <c r="E193" s="170">
        <v>17.64</v>
      </c>
      <c r="F193" s="171"/>
      <c r="G193" s="172">
        <f>ROUND(E193*F193,2)</f>
        <v>0</v>
      </c>
      <c r="H193" s="171"/>
      <c r="I193" s="172">
        <f>ROUND(E193*H193,2)</f>
        <v>0</v>
      </c>
      <c r="J193" s="171"/>
      <c r="K193" s="172">
        <f>ROUND(E193*J193,2)</f>
        <v>0</v>
      </c>
      <c r="L193" s="172">
        <v>21</v>
      </c>
      <c r="M193" s="172">
        <f>G193*(1+L193/100)</f>
        <v>0</v>
      </c>
      <c r="N193" s="172">
        <v>3.2000000000000003E-4</v>
      </c>
      <c r="O193" s="172">
        <f>ROUND(E193*N193,2)</f>
        <v>0.01</v>
      </c>
      <c r="P193" s="172">
        <v>0</v>
      </c>
      <c r="Q193" s="172">
        <f>ROUND(E193*P193,2)</f>
        <v>0</v>
      </c>
      <c r="R193" s="172" t="s">
        <v>1749</v>
      </c>
      <c r="S193" s="172" t="s">
        <v>184</v>
      </c>
      <c r="T193" s="173" t="s">
        <v>185</v>
      </c>
      <c r="U193" s="159">
        <v>0.09</v>
      </c>
      <c r="V193" s="159">
        <f>ROUND(E193*U193,2)</f>
        <v>1.59</v>
      </c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241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7" t="s">
        <v>1750</v>
      </c>
      <c r="D194" s="188"/>
      <c r="E194" s="189">
        <v>17.64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x14ac:dyDescent="0.2">
      <c r="A195" s="161" t="s">
        <v>179</v>
      </c>
      <c r="B195" s="162" t="s">
        <v>136</v>
      </c>
      <c r="C195" s="182" t="s">
        <v>137</v>
      </c>
      <c r="D195" s="163"/>
      <c r="E195" s="164"/>
      <c r="F195" s="165"/>
      <c r="G195" s="165">
        <f>SUMIF(AG196:AG199,"&lt;&gt;NOR",G196:G199)</f>
        <v>0</v>
      </c>
      <c r="H195" s="165"/>
      <c r="I195" s="165">
        <f>SUM(I196:I199)</f>
        <v>0</v>
      </c>
      <c r="J195" s="165"/>
      <c r="K195" s="165">
        <f>SUM(K196:K199)</f>
        <v>0</v>
      </c>
      <c r="L195" s="165"/>
      <c r="M195" s="165">
        <f>SUM(M196:M199)</f>
        <v>0</v>
      </c>
      <c r="N195" s="165"/>
      <c r="O195" s="165">
        <f>SUM(O196:O199)</f>
        <v>0.02</v>
      </c>
      <c r="P195" s="165"/>
      <c r="Q195" s="165">
        <f>SUM(Q196:Q199)</f>
        <v>0</v>
      </c>
      <c r="R195" s="165"/>
      <c r="S195" s="165"/>
      <c r="T195" s="166"/>
      <c r="U195" s="160"/>
      <c r="V195" s="160">
        <f>SUM(V196:V199)</f>
        <v>1.07</v>
      </c>
      <c r="W195" s="160"/>
      <c r="AG195" t="s">
        <v>180</v>
      </c>
    </row>
    <row r="196" spans="1:60" outlineLevel="1" x14ac:dyDescent="0.2">
      <c r="A196" s="167">
        <v>61</v>
      </c>
      <c r="B196" s="168" t="s">
        <v>1751</v>
      </c>
      <c r="C196" s="184" t="s">
        <v>1752</v>
      </c>
      <c r="D196" s="169" t="s">
        <v>239</v>
      </c>
      <c r="E196" s="170">
        <v>6.24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5.2999999999999998E-4</v>
      </c>
      <c r="O196" s="172">
        <f>ROUND(E196*N196,2)</f>
        <v>0</v>
      </c>
      <c r="P196" s="172">
        <v>0</v>
      </c>
      <c r="Q196" s="172">
        <f>ROUND(E196*P196,2)</f>
        <v>0</v>
      </c>
      <c r="R196" s="172"/>
      <c r="S196" s="172" t="s">
        <v>221</v>
      </c>
      <c r="T196" s="173" t="s">
        <v>185</v>
      </c>
      <c r="U196" s="159">
        <v>0.17100000000000001</v>
      </c>
      <c r="V196" s="159">
        <f>ROUND(E196*U196,2)</f>
        <v>1.07</v>
      </c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241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1753</v>
      </c>
      <c r="D197" s="188"/>
      <c r="E197" s="189">
        <v>6.24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ht="22.5" outlineLevel="1" x14ac:dyDescent="0.2">
      <c r="A198" s="167">
        <v>62</v>
      </c>
      <c r="B198" s="168" t="s">
        <v>1754</v>
      </c>
      <c r="C198" s="184" t="s">
        <v>1755</v>
      </c>
      <c r="D198" s="169" t="s">
        <v>353</v>
      </c>
      <c r="E198" s="170">
        <v>0.63648000000000005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0.03</v>
      </c>
      <c r="O198" s="172">
        <f>ROUND(E198*N198,2)</f>
        <v>0.02</v>
      </c>
      <c r="P198" s="172">
        <v>0</v>
      </c>
      <c r="Q198" s="172">
        <f>ROUND(E198*P198,2)</f>
        <v>0</v>
      </c>
      <c r="R198" s="172" t="s">
        <v>938</v>
      </c>
      <c r="S198" s="172" t="s">
        <v>184</v>
      </c>
      <c r="T198" s="173" t="s">
        <v>184</v>
      </c>
      <c r="U198" s="159">
        <v>0</v>
      </c>
      <c r="V198" s="159">
        <f>ROUND(E198*U198,2)</f>
        <v>0</v>
      </c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939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7" t="s">
        <v>1756</v>
      </c>
      <c r="D199" s="188"/>
      <c r="E199" s="189">
        <v>0.63648000000000005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x14ac:dyDescent="0.2">
      <c r="A200" s="161" t="s">
        <v>179</v>
      </c>
      <c r="B200" s="162" t="s">
        <v>140</v>
      </c>
      <c r="C200" s="182" t="s">
        <v>141</v>
      </c>
      <c r="D200" s="163"/>
      <c r="E200" s="164"/>
      <c r="F200" s="165"/>
      <c r="G200" s="165">
        <f>SUMIF(AG201:AG202,"&lt;&gt;NOR",G201:G202)</f>
        <v>0</v>
      </c>
      <c r="H200" s="165"/>
      <c r="I200" s="165">
        <f>SUM(I201:I202)</f>
        <v>0</v>
      </c>
      <c r="J200" s="165"/>
      <c r="K200" s="165">
        <f>SUM(K201:K202)</f>
        <v>0</v>
      </c>
      <c r="L200" s="165"/>
      <c r="M200" s="165">
        <f>SUM(M201:M202)</f>
        <v>0</v>
      </c>
      <c r="N200" s="165"/>
      <c r="O200" s="165">
        <f>SUM(O201:O202)</f>
        <v>0</v>
      </c>
      <c r="P200" s="165"/>
      <c r="Q200" s="165">
        <f>SUM(Q201:Q202)</f>
        <v>0</v>
      </c>
      <c r="R200" s="165"/>
      <c r="S200" s="165"/>
      <c r="T200" s="166"/>
      <c r="U200" s="160"/>
      <c r="V200" s="160">
        <f>SUM(V201:V202)</f>
        <v>0.26</v>
      </c>
      <c r="W200" s="160"/>
      <c r="AG200" t="s">
        <v>180</v>
      </c>
    </row>
    <row r="201" spans="1:60" ht="22.5" outlineLevel="1" x14ac:dyDescent="0.2">
      <c r="A201" s="174">
        <v>63</v>
      </c>
      <c r="B201" s="175" t="s">
        <v>1757</v>
      </c>
      <c r="C201" s="183" t="s">
        <v>1758</v>
      </c>
      <c r="D201" s="176" t="s">
        <v>565</v>
      </c>
      <c r="E201" s="177">
        <v>1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9">
        <v>4.8999999999999998E-4</v>
      </c>
      <c r="O201" s="179">
        <f>ROUND(E201*N201,2)</f>
        <v>0</v>
      </c>
      <c r="P201" s="179">
        <v>0</v>
      </c>
      <c r="Q201" s="179">
        <f>ROUND(E201*P201,2)</f>
        <v>0</v>
      </c>
      <c r="R201" s="179" t="s">
        <v>1759</v>
      </c>
      <c r="S201" s="179" t="s">
        <v>184</v>
      </c>
      <c r="T201" s="180" t="s">
        <v>185</v>
      </c>
      <c r="U201" s="159">
        <v>0.13300000000000001</v>
      </c>
      <c r="V201" s="159">
        <f>ROUND(E201*U201,2)</f>
        <v>0.13</v>
      </c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241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67">
        <v>64</v>
      </c>
      <c r="B202" s="168" t="s">
        <v>1760</v>
      </c>
      <c r="C202" s="184" t="s">
        <v>1761</v>
      </c>
      <c r="D202" s="169" t="s">
        <v>565</v>
      </c>
      <c r="E202" s="170">
        <v>1</v>
      </c>
      <c r="F202" s="171"/>
      <c r="G202" s="172">
        <f>ROUND(E202*F202,2)</f>
        <v>0</v>
      </c>
      <c r="H202" s="171"/>
      <c r="I202" s="172">
        <f>ROUND(E202*H202,2)</f>
        <v>0</v>
      </c>
      <c r="J202" s="171"/>
      <c r="K202" s="172">
        <f>ROUND(E202*J202,2)</f>
        <v>0</v>
      </c>
      <c r="L202" s="172">
        <v>21</v>
      </c>
      <c r="M202" s="172">
        <f>G202*(1+L202/100)</f>
        <v>0</v>
      </c>
      <c r="N202" s="172">
        <v>4.8999999999999998E-4</v>
      </c>
      <c r="O202" s="172">
        <f>ROUND(E202*N202,2)</f>
        <v>0</v>
      </c>
      <c r="P202" s="172">
        <v>0</v>
      </c>
      <c r="Q202" s="172">
        <f>ROUND(E202*P202,2)</f>
        <v>0</v>
      </c>
      <c r="R202" s="172"/>
      <c r="S202" s="172" t="s">
        <v>221</v>
      </c>
      <c r="T202" s="173" t="s">
        <v>185</v>
      </c>
      <c r="U202" s="159">
        <v>0.13300000000000001</v>
      </c>
      <c r="V202" s="159">
        <f>ROUND(E202*U202,2)</f>
        <v>0.13</v>
      </c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x14ac:dyDescent="0.2">
      <c r="A203" s="5"/>
      <c r="B203" s="6"/>
      <c r="C203" s="185"/>
      <c r="D203" s="8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AE203">
        <v>15</v>
      </c>
      <c r="AF203">
        <v>21</v>
      </c>
    </row>
    <row r="204" spans="1:60" x14ac:dyDescent="0.2">
      <c r="A204" s="153"/>
      <c r="B204" s="154" t="s">
        <v>29</v>
      </c>
      <c r="C204" s="186"/>
      <c r="D204" s="155"/>
      <c r="E204" s="156"/>
      <c r="F204" s="156"/>
      <c r="G204" s="181">
        <f>G8+G109+G112+G129+G154+G179+G186+G192+G195+G200</f>
        <v>0</v>
      </c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AE204">
        <f>SUMIF(L7:L202,AE203,G7:G202)</f>
        <v>0</v>
      </c>
      <c r="AF204">
        <f>SUMIF(L7:L202,AF203,G7:G202)</f>
        <v>0</v>
      </c>
      <c r="AG204" t="s">
        <v>234</v>
      </c>
    </row>
    <row r="205" spans="1:60" x14ac:dyDescent="0.2">
      <c r="C205" s="187"/>
      <c r="D205" s="141"/>
      <c r="AG205" t="s">
        <v>235</v>
      </c>
    </row>
    <row r="206" spans="1:60" x14ac:dyDescent="0.2">
      <c r="D206" s="141"/>
    </row>
    <row r="207" spans="1:60" x14ac:dyDescent="0.2">
      <c r="D207" s="141"/>
    </row>
    <row r="208" spans="1:60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m8DqRd3Czg094EeeG4IdRfJwJPAbQM9XAPH5mQd+XeqwefRMpYSzEf5d7lWTv1eU/mLh2hddemdc3fdmyEy4Kg==" saltValue="1jTNAd37gf/5x+zp2qTENw==" spinCount="100000" sheet="1"/>
  <mergeCells count="38">
    <mergeCell ref="C184:G184"/>
    <mergeCell ref="C188:G188"/>
    <mergeCell ref="C139:G139"/>
    <mergeCell ref="C148:G148"/>
    <mergeCell ref="C156:G156"/>
    <mergeCell ref="C161:G161"/>
    <mergeCell ref="C165:G165"/>
    <mergeCell ref="C181:G181"/>
    <mergeCell ref="C136:G136"/>
    <mergeCell ref="C74:G74"/>
    <mergeCell ref="C84:G84"/>
    <mergeCell ref="C87:G87"/>
    <mergeCell ref="C91:G91"/>
    <mergeCell ref="C94:G94"/>
    <mergeCell ref="C114:G114"/>
    <mergeCell ref="C118:G118"/>
    <mergeCell ref="C121:G121"/>
    <mergeCell ref="C124:G124"/>
    <mergeCell ref="C127:G127"/>
    <mergeCell ref="C133:G133"/>
    <mergeCell ref="C67:G67"/>
    <mergeCell ref="C17:G17"/>
    <mergeCell ref="C20:G20"/>
    <mergeCell ref="C23:G23"/>
    <mergeCell ref="C26:G26"/>
    <mergeCell ref="C30:G30"/>
    <mergeCell ref="C36:G36"/>
    <mergeCell ref="C39:G39"/>
    <mergeCell ref="C42:G42"/>
    <mergeCell ref="C45:G45"/>
    <mergeCell ref="C48:G48"/>
    <mergeCell ref="C63:G6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76</v>
      </c>
      <c r="C3" s="250" t="s">
        <v>77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77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SUMIF(AG9:AG108,"&lt;&gt;NOR",G9:G108)</f>
        <v>0</v>
      </c>
      <c r="H8" s="165"/>
      <c r="I8" s="165">
        <f>SUM(I9:I108)</f>
        <v>0</v>
      </c>
      <c r="J8" s="165"/>
      <c r="K8" s="165">
        <f>SUM(K9:K108)</f>
        <v>0</v>
      </c>
      <c r="L8" s="165"/>
      <c r="M8" s="165">
        <f>SUM(M9:M108)</f>
        <v>0</v>
      </c>
      <c r="N8" s="165"/>
      <c r="O8" s="165">
        <f>SUM(O9:O108)</f>
        <v>5.26</v>
      </c>
      <c r="P8" s="165"/>
      <c r="Q8" s="165">
        <f>SUM(Q9:Q108)</f>
        <v>0</v>
      </c>
      <c r="R8" s="165"/>
      <c r="S8" s="165"/>
      <c r="T8" s="166"/>
      <c r="U8" s="160"/>
      <c r="V8" s="160">
        <f>SUM(V9:V108)</f>
        <v>379.26000000000005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1596</v>
      </c>
      <c r="C9" s="184" t="s">
        <v>1597</v>
      </c>
      <c r="D9" s="169" t="s">
        <v>1598</v>
      </c>
      <c r="E9" s="170">
        <v>40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306</v>
      </c>
      <c r="S9" s="172" t="s">
        <v>184</v>
      </c>
      <c r="T9" s="173" t="s">
        <v>250</v>
      </c>
      <c r="U9" s="159">
        <v>0.20300000000000001</v>
      </c>
      <c r="V9" s="159">
        <f>ROUND(E9*U9,2)</f>
        <v>8.1199999999999992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22.5" outlineLevel="1" x14ac:dyDescent="0.2">
      <c r="A10" s="157"/>
      <c r="B10" s="158"/>
      <c r="C10" s="256" t="s">
        <v>1599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96" t="str">
        <f>C10</f>
        <v>na vzdálenost od hladiny vody v jímce po výšku roviny proložené osou nejvyššího bodu výtlačného potrubí. Včetně odpadní potrubí v délce do 20 m.</v>
      </c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67">
        <v>2</v>
      </c>
      <c r="B11" s="168" t="s">
        <v>351</v>
      </c>
      <c r="C11" s="184" t="s">
        <v>352</v>
      </c>
      <c r="D11" s="169" t="s">
        <v>353</v>
      </c>
      <c r="E11" s="170">
        <v>35.316000000000003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 t="s">
        <v>306</v>
      </c>
      <c r="S11" s="172" t="s">
        <v>184</v>
      </c>
      <c r="T11" s="173" t="s">
        <v>185</v>
      </c>
      <c r="U11" s="159">
        <v>9.5200000000000007E-2</v>
      </c>
      <c r="V11" s="159">
        <f>ROUND(E11*U11,2)</f>
        <v>3.36</v>
      </c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241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56" t="s">
        <v>354</v>
      </c>
      <c r="D12" s="257"/>
      <c r="E12" s="257"/>
      <c r="F12" s="257"/>
      <c r="G12" s="257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243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1600</v>
      </c>
      <c r="D13" s="188"/>
      <c r="E13" s="189">
        <v>2.6459999999999999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1808</v>
      </c>
      <c r="D14" s="188"/>
      <c r="E14" s="189">
        <v>28.35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1809</v>
      </c>
      <c r="D15" s="188"/>
      <c r="E15" s="189">
        <v>4.32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ht="22.5" outlineLevel="1" x14ac:dyDescent="0.2">
      <c r="A16" s="167">
        <v>3</v>
      </c>
      <c r="B16" s="168" t="s">
        <v>1602</v>
      </c>
      <c r="C16" s="184" t="s">
        <v>1603</v>
      </c>
      <c r="D16" s="169" t="s">
        <v>353</v>
      </c>
      <c r="E16" s="170">
        <v>39.69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 t="s">
        <v>306</v>
      </c>
      <c r="S16" s="172" t="s">
        <v>184</v>
      </c>
      <c r="T16" s="173" t="s">
        <v>185</v>
      </c>
      <c r="U16" s="159">
        <v>0.36799999999999999</v>
      </c>
      <c r="V16" s="159">
        <f>ROUND(E16*U16,2)</f>
        <v>14.61</v>
      </c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241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256" t="s">
        <v>1604</v>
      </c>
      <c r="D17" s="257"/>
      <c r="E17" s="257"/>
      <c r="F17" s="257"/>
      <c r="G17" s="257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243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1810</v>
      </c>
      <c r="D18" s="188"/>
      <c r="E18" s="189">
        <v>39.69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67">
        <v>4</v>
      </c>
      <c r="B19" s="168" t="s">
        <v>1607</v>
      </c>
      <c r="C19" s="184" t="s">
        <v>1608</v>
      </c>
      <c r="D19" s="169" t="s">
        <v>353</v>
      </c>
      <c r="E19" s="170">
        <v>41.4099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 t="s">
        <v>306</v>
      </c>
      <c r="S19" s="172" t="s">
        <v>184</v>
      </c>
      <c r="T19" s="173" t="s">
        <v>185</v>
      </c>
      <c r="U19" s="159">
        <v>2.2490000000000001</v>
      </c>
      <c r="V19" s="159">
        <f>ROUND(E19*U19,2)</f>
        <v>93.13</v>
      </c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241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ht="22.5" outlineLevel="1" x14ac:dyDescent="0.2">
      <c r="A20" s="157"/>
      <c r="B20" s="158"/>
      <c r="C20" s="256" t="s">
        <v>1609</v>
      </c>
      <c r="D20" s="257"/>
      <c r="E20" s="257"/>
      <c r="F20" s="257"/>
      <c r="G20" s="257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243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96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1811</v>
      </c>
      <c r="D21" s="188"/>
      <c r="E21" s="189">
        <v>41.4099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67">
        <v>5</v>
      </c>
      <c r="B22" s="168" t="s">
        <v>1611</v>
      </c>
      <c r="C22" s="184" t="s">
        <v>1612</v>
      </c>
      <c r="D22" s="169" t="s">
        <v>353</v>
      </c>
      <c r="E22" s="170">
        <v>41.4099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306</v>
      </c>
      <c r="S22" s="172" t="s">
        <v>184</v>
      </c>
      <c r="T22" s="173" t="s">
        <v>185</v>
      </c>
      <c r="U22" s="159">
        <v>2.9649999999999999</v>
      </c>
      <c r="V22" s="159">
        <f>ROUND(E22*U22,2)</f>
        <v>122.78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241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22.5" outlineLevel="1" x14ac:dyDescent="0.2">
      <c r="A23" s="157"/>
      <c r="B23" s="158"/>
      <c r="C23" s="256" t="s">
        <v>1609</v>
      </c>
      <c r="D23" s="257"/>
      <c r="E23" s="257"/>
      <c r="F23" s="257"/>
      <c r="G23" s="257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243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96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1811</v>
      </c>
      <c r="D24" s="188"/>
      <c r="E24" s="189">
        <v>41.4099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7">
        <v>6</v>
      </c>
      <c r="B25" s="168" t="s">
        <v>1613</v>
      </c>
      <c r="C25" s="184" t="s">
        <v>1614</v>
      </c>
      <c r="D25" s="169" t="s">
        <v>353</v>
      </c>
      <c r="E25" s="170">
        <v>0.93767999999999996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 t="s">
        <v>306</v>
      </c>
      <c r="S25" s="172" t="s">
        <v>184</v>
      </c>
      <c r="T25" s="173" t="s">
        <v>185</v>
      </c>
      <c r="U25" s="159">
        <v>0.36499999999999999</v>
      </c>
      <c r="V25" s="159">
        <f>ROUND(E25*U25,2)</f>
        <v>0.34</v>
      </c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241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33.75" outlineLevel="1" x14ac:dyDescent="0.2">
      <c r="A26" s="157"/>
      <c r="B26" s="158"/>
      <c r="C26" s="256" t="s">
        <v>381</v>
      </c>
      <c r="D26" s="257"/>
      <c r="E26" s="257"/>
      <c r="F26" s="257"/>
      <c r="G26" s="257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243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96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1615</v>
      </c>
      <c r="D27" s="188"/>
      <c r="E27" s="189">
        <v>0.9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1616</v>
      </c>
      <c r="D28" s="188"/>
      <c r="E28" s="189">
        <v>3.7679999999999998E-2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67">
        <v>7</v>
      </c>
      <c r="B29" s="168" t="s">
        <v>1617</v>
      </c>
      <c r="C29" s="184" t="s">
        <v>1618</v>
      </c>
      <c r="D29" s="169" t="s">
        <v>353</v>
      </c>
      <c r="E29" s="170">
        <v>0.93767999999999996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306</v>
      </c>
      <c r="S29" s="172" t="s">
        <v>184</v>
      </c>
      <c r="T29" s="173" t="s">
        <v>185</v>
      </c>
      <c r="U29" s="159">
        <v>0.48499999999999999</v>
      </c>
      <c r="V29" s="159">
        <f>ROUND(E29*U29,2)</f>
        <v>0.45</v>
      </c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33.75" outlineLevel="1" x14ac:dyDescent="0.2">
      <c r="A30" s="157"/>
      <c r="B30" s="158"/>
      <c r="C30" s="256" t="s">
        <v>381</v>
      </c>
      <c r="D30" s="257"/>
      <c r="E30" s="257"/>
      <c r="F30" s="257"/>
      <c r="G30" s="257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243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96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1615</v>
      </c>
      <c r="D31" s="188"/>
      <c r="E31" s="189">
        <v>0.9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1616</v>
      </c>
      <c r="D32" s="188"/>
      <c r="E32" s="189">
        <v>3.7679999999999998E-2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22.5" outlineLevel="1" x14ac:dyDescent="0.2">
      <c r="A33" s="167">
        <v>8</v>
      </c>
      <c r="B33" s="168" t="s">
        <v>1619</v>
      </c>
      <c r="C33" s="184" t="s">
        <v>1620</v>
      </c>
      <c r="D33" s="169" t="s">
        <v>239</v>
      </c>
      <c r="E33" s="170">
        <v>92.4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1.17E-3</v>
      </c>
      <c r="O33" s="172">
        <f>ROUND(E33*N33,2)</f>
        <v>0.11</v>
      </c>
      <c r="P33" s="172">
        <v>0</v>
      </c>
      <c r="Q33" s="172">
        <f>ROUND(E33*P33,2)</f>
        <v>0</v>
      </c>
      <c r="R33" s="172" t="s">
        <v>306</v>
      </c>
      <c r="S33" s="172" t="s">
        <v>184</v>
      </c>
      <c r="T33" s="173" t="s">
        <v>185</v>
      </c>
      <c r="U33" s="159">
        <v>0.32600000000000001</v>
      </c>
      <c r="V33" s="159">
        <f>ROUND(E33*U33,2)</f>
        <v>30.12</v>
      </c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241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1621</v>
      </c>
      <c r="D34" s="188"/>
      <c r="E34" s="189">
        <v>92.4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67">
        <v>9</v>
      </c>
      <c r="B35" s="168" t="s">
        <v>1622</v>
      </c>
      <c r="C35" s="184" t="s">
        <v>1623</v>
      </c>
      <c r="D35" s="169" t="s">
        <v>239</v>
      </c>
      <c r="E35" s="170">
        <v>92.4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 t="s">
        <v>306</v>
      </c>
      <c r="S35" s="172" t="s">
        <v>184</v>
      </c>
      <c r="T35" s="173" t="s">
        <v>185</v>
      </c>
      <c r="U35" s="159">
        <v>0.16300000000000001</v>
      </c>
      <c r="V35" s="159">
        <f>ROUND(E35*U35,2)</f>
        <v>15.06</v>
      </c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241</v>
      </c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256" t="s">
        <v>1624</v>
      </c>
      <c r="D36" s="257"/>
      <c r="E36" s="257"/>
      <c r="F36" s="257"/>
      <c r="G36" s="257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243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1621</v>
      </c>
      <c r="D37" s="188"/>
      <c r="E37" s="189">
        <v>92.4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67">
        <v>10</v>
      </c>
      <c r="B38" s="168" t="s">
        <v>1625</v>
      </c>
      <c r="C38" s="184" t="s">
        <v>1626</v>
      </c>
      <c r="D38" s="169" t="s">
        <v>353</v>
      </c>
      <c r="E38" s="170">
        <v>82.819800000000001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2">
        <v>2.7499999999999998E-3</v>
      </c>
      <c r="O38" s="172">
        <f>ROUND(E38*N38,2)</f>
        <v>0.23</v>
      </c>
      <c r="P38" s="172">
        <v>0</v>
      </c>
      <c r="Q38" s="172">
        <f>ROUND(E38*P38,2)</f>
        <v>0</v>
      </c>
      <c r="R38" s="172" t="s">
        <v>306</v>
      </c>
      <c r="S38" s="172" t="s">
        <v>184</v>
      </c>
      <c r="T38" s="173" t="s">
        <v>185</v>
      </c>
      <c r="U38" s="159">
        <v>0.193</v>
      </c>
      <c r="V38" s="159">
        <f>ROUND(E38*U38,2)</f>
        <v>15.98</v>
      </c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241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256" t="s">
        <v>1627</v>
      </c>
      <c r="D39" s="257"/>
      <c r="E39" s="257"/>
      <c r="F39" s="257"/>
      <c r="G39" s="257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243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1812</v>
      </c>
      <c r="D40" s="188"/>
      <c r="E40" s="189">
        <v>82.819800000000001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67">
        <v>11</v>
      </c>
      <c r="B41" s="168" t="s">
        <v>1629</v>
      </c>
      <c r="C41" s="184" t="s">
        <v>1630</v>
      </c>
      <c r="D41" s="169" t="s">
        <v>353</v>
      </c>
      <c r="E41" s="170">
        <v>82.819800000000001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2" t="s">
        <v>306</v>
      </c>
      <c r="S41" s="172" t="s">
        <v>184</v>
      </c>
      <c r="T41" s="173" t="s">
        <v>185</v>
      </c>
      <c r="U41" s="159">
        <v>0.06</v>
      </c>
      <c r="V41" s="159">
        <f>ROUND(E41*U41,2)</f>
        <v>4.97</v>
      </c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241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256" t="s">
        <v>1631</v>
      </c>
      <c r="D42" s="257"/>
      <c r="E42" s="257"/>
      <c r="F42" s="257"/>
      <c r="G42" s="257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243</v>
      </c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1812</v>
      </c>
      <c r="D43" s="188"/>
      <c r="E43" s="189">
        <v>82.819800000000001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67">
        <v>12</v>
      </c>
      <c r="B44" s="168" t="s">
        <v>619</v>
      </c>
      <c r="C44" s="184" t="s">
        <v>620</v>
      </c>
      <c r="D44" s="169" t="s">
        <v>353</v>
      </c>
      <c r="E44" s="170">
        <v>82.819800000000001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306</v>
      </c>
      <c r="S44" s="172" t="s">
        <v>184</v>
      </c>
      <c r="T44" s="173" t="s">
        <v>185</v>
      </c>
      <c r="U44" s="159">
        <v>0.51900000000000002</v>
      </c>
      <c r="V44" s="159">
        <f>ROUND(E44*U44,2)</f>
        <v>42.98</v>
      </c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241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256" t="s">
        <v>615</v>
      </c>
      <c r="D45" s="257"/>
      <c r="E45" s="257"/>
      <c r="F45" s="257"/>
      <c r="G45" s="257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243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1813</v>
      </c>
      <c r="D46" s="188"/>
      <c r="E46" s="189">
        <v>82.819800000000001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ht="22.5" outlineLevel="1" x14ac:dyDescent="0.2">
      <c r="A47" s="167">
        <v>13</v>
      </c>
      <c r="B47" s="168" t="s">
        <v>670</v>
      </c>
      <c r="C47" s="184" t="s">
        <v>671</v>
      </c>
      <c r="D47" s="169" t="s">
        <v>353</v>
      </c>
      <c r="E47" s="170">
        <v>87.271510000000006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306</v>
      </c>
      <c r="S47" s="172" t="s">
        <v>184</v>
      </c>
      <c r="T47" s="173" t="s">
        <v>250</v>
      </c>
      <c r="U47" s="159">
        <v>1.0999999999999999E-2</v>
      </c>
      <c r="V47" s="159">
        <f>ROUND(E47*U47,2)</f>
        <v>0.96</v>
      </c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256" t="s">
        <v>636</v>
      </c>
      <c r="D48" s="257"/>
      <c r="E48" s="257"/>
      <c r="F48" s="257"/>
      <c r="G48" s="25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243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1560</v>
      </c>
      <c r="D49" s="188"/>
      <c r="E49" s="18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1633</v>
      </c>
      <c r="D50" s="188"/>
      <c r="E50" s="189">
        <v>1.764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1634</v>
      </c>
      <c r="D51" s="188"/>
      <c r="E51" s="189">
        <v>1.536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1814</v>
      </c>
      <c r="D52" s="188"/>
      <c r="E52" s="189">
        <v>21.80828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1636</v>
      </c>
      <c r="D53" s="188"/>
      <c r="E53" s="18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1637</v>
      </c>
      <c r="D54" s="188"/>
      <c r="E54" s="189">
        <v>1.05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1815</v>
      </c>
      <c r="D55" s="188"/>
      <c r="E55" s="189">
        <v>35.716000000000001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1816</v>
      </c>
      <c r="D56" s="188"/>
      <c r="E56" s="189">
        <v>-2.4232999999999998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8" t="s">
        <v>272</v>
      </c>
      <c r="D57" s="190"/>
      <c r="E57" s="191">
        <v>59.450989999999997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1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1817</v>
      </c>
      <c r="D58" s="188"/>
      <c r="E58" s="189">
        <v>35.31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1818</v>
      </c>
      <c r="D59" s="188"/>
      <c r="E59" s="189">
        <v>-2.7694800000000002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1773</v>
      </c>
      <c r="D60" s="188"/>
      <c r="E60" s="189">
        <v>-4.72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8" t="s">
        <v>272</v>
      </c>
      <c r="D61" s="190"/>
      <c r="E61" s="191">
        <v>27.820519999999998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1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ht="33.75" outlineLevel="1" x14ac:dyDescent="0.2">
      <c r="A62" s="167">
        <v>14</v>
      </c>
      <c r="B62" s="168" t="s">
        <v>704</v>
      </c>
      <c r="C62" s="184" t="s">
        <v>705</v>
      </c>
      <c r="D62" s="169" t="s">
        <v>353</v>
      </c>
      <c r="E62" s="170">
        <v>610.92639999999994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306</v>
      </c>
      <c r="S62" s="172" t="s">
        <v>184</v>
      </c>
      <c r="T62" s="173" t="s">
        <v>250</v>
      </c>
      <c r="U62" s="159">
        <v>0</v>
      </c>
      <c r="V62" s="159">
        <f>ROUND(E62*U62,2)</f>
        <v>0</v>
      </c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241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56" t="s">
        <v>636</v>
      </c>
      <c r="D63" s="257"/>
      <c r="E63" s="257"/>
      <c r="F63" s="257"/>
      <c r="G63" s="257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243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7" t="s">
        <v>1819</v>
      </c>
      <c r="D64" s="188"/>
      <c r="E64" s="189">
        <v>416.15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1820</v>
      </c>
      <c r="D65" s="188"/>
      <c r="E65" s="189">
        <v>194.7764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ht="56.25" outlineLevel="1" x14ac:dyDescent="0.2">
      <c r="A66" s="167">
        <v>15</v>
      </c>
      <c r="B66" s="168" t="s">
        <v>1643</v>
      </c>
      <c r="C66" s="184" t="s">
        <v>1644</v>
      </c>
      <c r="D66" s="169" t="s">
        <v>353</v>
      </c>
      <c r="E66" s="170">
        <v>3.1294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2">
        <v>0</v>
      </c>
      <c r="O66" s="172">
        <f>ROUND(E66*N66,2)</f>
        <v>0</v>
      </c>
      <c r="P66" s="172">
        <v>0</v>
      </c>
      <c r="Q66" s="172">
        <f>ROUND(E66*P66,2)</f>
        <v>0</v>
      </c>
      <c r="R66" s="172" t="s">
        <v>306</v>
      </c>
      <c r="S66" s="172" t="s">
        <v>184</v>
      </c>
      <c r="T66" s="173" t="s">
        <v>185</v>
      </c>
      <c r="U66" s="159">
        <v>5.3999999999999999E-2</v>
      </c>
      <c r="V66" s="159">
        <f>ROUND(E66*U66,2)</f>
        <v>0.17</v>
      </c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241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56" t="s">
        <v>1645</v>
      </c>
      <c r="D67" s="257"/>
      <c r="E67" s="257"/>
      <c r="F67" s="257"/>
      <c r="G67" s="257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243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7" t="s">
        <v>1821</v>
      </c>
      <c r="D68" s="188"/>
      <c r="E68" s="189">
        <v>4.84659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7" t="s">
        <v>1822</v>
      </c>
      <c r="D69" s="188"/>
      <c r="E69" s="189">
        <v>-1.71719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167">
        <v>16</v>
      </c>
      <c r="B70" s="168" t="s">
        <v>717</v>
      </c>
      <c r="C70" s="184" t="s">
        <v>718</v>
      </c>
      <c r="D70" s="169" t="s">
        <v>353</v>
      </c>
      <c r="E70" s="170">
        <v>87.275199999999998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 t="s">
        <v>306</v>
      </c>
      <c r="S70" s="172" t="s">
        <v>184</v>
      </c>
      <c r="T70" s="173" t="s">
        <v>185</v>
      </c>
      <c r="U70" s="159">
        <v>8.9999999999999993E-3</v>
      </c>
      <c r="V70" s="159">
        <f>ROUND(E70*U70,2)</f>
        <v>0.79</v>
      </c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241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1823</v>
      </c>
      <c r="D71" s="188"/>
      <c r="E71" s="189">
        <v>59.45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1824</v>
      </c>
      <c r="D72" s="188"/>
      <c r="E72" s="189">
        <v>27.825199999999999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167">
        <v>17</v>
      </c>
      <c r="B73" s="168" t="s">
        <v>730</v>
      </c>
      <c r="C73" s="184" t="s">
        <v>731</v>
      </c>
      <c r="D73" s="169" t="s">
        <v>353</v>
      </c>
      <c r="E73" s="170">
        <v>58.942639999999997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306</v>
      </c>
      <c r="S73" s="172" t="s">
        <v>184</v>
      </c>
      <c r="T73" s="173" t="s">
        <v>185</v>
      </c>
      <c r="U73" s="159">
        <v>0.20200000000000001</v>
      </c>
      <c r="V73" s="159">
        <f>ROUND(E73*U73,2)</f>
        <v>11.91</v>
      </c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241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256" t="s">
        <v>732</v>
      </c>
      <c r="D74" s="257"/>
      <c r="E74" s="257"/>
      <c r="F74" s="257"/>
      <c r="G74" s="257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243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197" t="s">
        <v>1825</v>
      </c>
      <c r="D75" s="188"/>
      <c r="E75" s="189">
        <v>84.698999999999998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0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7" t="s">
        <v>761</v>
      </c>
      <c r="D76" s="188"/>
      <c r="E76" s="18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1651</v>
      </c>
      <c r="D77" s="188"/>
      <c r="E77" s="189">
        <v>-1.764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1652</v>
      </c>
      <c r="D78" s="188"/>
      <c r="E78" s="189">
        <v>-1.536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1826</v>
      </c>
      <c r="D79" s="188"/>
      <c r="E79" s="189">
        <v>-21.80828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7" t="s">
        <v>1636</v>
      </c>
      <c r="D80" s="188"/>
      <c r="E80" s="189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7" t="s">
        <v>1654</v>
      </c>
      <c r="D81" s="188"/>
      <c r="E81" s="189">
        <v>-1.05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7" t="s">
        <v>1655</v>
      </c>
      <c r="D82" s="188"/>
      <c r="E82" s="189">
        <v>0.40192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67">
        <v>18</v>
      </c>
      <c r="B83" s="168" t="s">
        <v>862</v>
      </c>
      <c r="C83" s="184" t="s">
        <v>863</v>
      </c>
      <c r="D83" s="169" t="s">
        <v>353</v>
      </c>
      <c r="E83" s="170">
        <v>0.75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1.7</v>
      </c>
      <c r="O83" s="172">
        <f>ROUND(E83*N83,2)</f>
        <v>1.28</v>
      </c>
      <c r="P83" s="172">
        <v>0</v>
      </c>
      <c r="Q83" s="172">
        <f>ROUND(E83*P83,2)</f>
        <v>0</v>
      </c>
      <c r="R83" s="172" t="s">
        <v>306</v>
      </c>
      <c r="S83" s="172" t="s">
        <v>184</v>
      </c>
      <c r="T83" s="173" t="s">
        <v>185</v>
      </c>
      <c r="U83" s="159">
        <v>1.587</v>
      </c>
      <c r="V83" s="159">
        <f>ROUND(E83*U83,2)</f>
        <v>1.19</v>
      </c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241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57"/>
      <c r="B84" s="158"/>
      <c r="C84" s="256" t="s">
        <v>864</v>
      </c>
      <c r="D84" s="257"/>
      <c r="E84" s="257"/>
      <c r="F84" s="257"/>
      <c r="G84" s="257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243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96" t="str">
        <f>C84</f>
        <v>sypaninou z vhodných hornin tř. 1 - 4 nebo materiálem připraveným podél výkopu ve vzdálenosti do 3 m od jeho kraje, pro jakoukoliv hloubku výkopu a jakoukoliv míru zhutnění,</v>
      </c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1656</v>
      </c>
      <c r="D85" s="188"/>
      <c r="E85" s="189">
        <v>0.75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ht="22.5" outlineLevel="1" x14ac:dyDescent="0.2">
      <c r="A86" s="167">
        <v>19</v>
      </c>
      <c r="B86" s="168" t="s">
        <v>895</v>
      </c>
      <c r="C86" s="184" t="s">
        <v>896</v>
      </c>
      <c r="D86" s="169" t="s">
        <v>239</v>
      </c>
      <c r="E86" s="170">
        <v>55.933750000000003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0</v>
      </c>
      <c r="O86" s="172">
        <f>ROUND(E86*N86,2)</f>
        <v>0</v>
      </c>
      <c r="P86" s="172">
        <v>0</v>
      </c>
      <c r="Q86" s="172">
        <f>ROUND(E86*P86,2)</f>
        <v>0</v>
      </c>
      <c r="R86" s="172" t="s">
        <v>306</v>
      </c>
      <c r="S86" s="172" t="s">
        <v>184</v>
      </c>
      <c r="T86" s="173" t="s">
        <v>185</v>
      </c>
      <c r="U86" s="159">
        <v>0.17699999999999999</v>
      </c>
      <c r="V86" s="159">
        <f>ROUND(E86*U86,2)</f>
        <v>9.9</v>
      </c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241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56" t="s">
        <v>897</v>
      </c>
      <c r="D87" s="257"/>
      <c r="E87" s="257"/>
      <c r="F87" s="257"/>
      <c r="G87" s="257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243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7" t="s">
        <v>1657</v>
      </c>
      <c r="D88" s="188"/>
      <c r="E88" s="189">
        <v>12.733750000000001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197" t="s">
        <v>1827</v>
      </c>
      <c r="D89" s="188"/>
      <c r="E89" s="189">
        <v>43.2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245</v>
      </c>
      <c r="AH89" s="150">
        <v>0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67">
        <v>20</v>
      </c>
      <c r="B90" s="168" t="s">
        <v>1658</v>
      </c>
      <c r="C90" s="184" t="s">
        <v>1659</v>
      </c>
      <c r="D90" s="169" t="s">
        <v>239</v>
      </c>
      <c r="E90" s="170">
        <v>6.5940000000000003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2" t="s">
        <v>306</v>
      </c>
      <c r="S90" s="172" t="s">
        <v>184</v>
      </c>
      <c r="T90" s="173" t="s">
        <v>185</v>
      </c>
      <c r="U90" s="159">
        <v>0.107</v>
      </c>
      <c r="V90" s="159">
        <f>ROUND(E90*U90,2)</f>
        <v>0.71</v>
      </c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241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56" t="s">
        <v>1660</v>
      </c>
      <c r="D91" s="257"/>
      <c r="E91" s="257"/>
      <c r="F91" s="257"/>
      <c r="G91" s="257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243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7" t="s">
        <v>1661</v>
      </c>
      <c r="D92" s="188"/>
      <c r="E92" s="189">
        <v>6.5940000000000003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ht="22.5" outlineLevel="1" x14ac:dyDescent="0.2">
      <c r="A93" s="167">
        <v>21</v>
      </c>
      <c r="B93" s="168" t="s">
        <v>1662</v>
      </c>
      <c r="C93" s="184" t="s">
        <v>1663</v>
      </c>
      <c r="D93" s="169" t="s">
        <v>239</v>
      </c>
      <c r="E93" s="170">
        <v>6.5940000000000003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0</v>
      </c>
      <c r="O93" s="172">
        <f>ROUND(E93*N93,2)</f>
        <v>0</v>
      </c>
      <c r="P93" s="172">
        <v>0</v>
      </c>
      <c r="Q93" s="172">
        <f>ROUND(E93*P93,2)</f>
        <v>0</v>
      </c>
      <c r="R93" s="172" t="s">
        <v>306</v>
      </c>
      <c r="S93" s="172" t="s">
        <v>184</v>
      </c>
      <c r="T93" s="173" t="s">
        <v>185</v>
      </c>
      <c r="U93" s="159">
        <v>0.26300000000000001</v>
      </c>
      <c r="V93" s="159">
        <f>ROUND(E93*U93,2)</f>
        <v>1.73</v>
      </c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241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56" t="s">
        <v>1664</v>
      </c>
      <c r="D94" s="257"/>
      <c r="E94" s="257"/>
      <c r="F94" s="257"/>
      <c r="G94" s="257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243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7" t="s">
        <v>1661</v>
      </c>
      <c r="D95" s="188"/>
      <c r="E95" s="189">
        <v>6.5940000000000003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74">
        <v>22</v>
      </c>
      <c r="B96" s="175" t="s">
        <v>906</v>
      </c>
      <c r="C96" s="183" t="s">
        <v>907</v>
      </c>
      <c r="D96" s="176" t="s">
        <v>353</v>
      </c>
      <c r="E96" s="177">
        <v>27.825199999999999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9">
        <v>0</v>
      </c>
      <c r="O96" s="179">
        <f>ROUND(E96*N96,2)</f>
        <v>0</v>
      </c>
      <c r="P96" s="179">
        <v>0</v>
      </c>
      <c r="Q96" s="179">
        <f>ROUND(E96*P96,2)</f>
        <v>0</v>
      </c>
      <c r="R96" s="179" t="s">
        <v>306</v>
      </c>
      <c r="S96" s="179" t="s">
        <v>184</v>
      </c>
      <c r="T96" s="180" t="s">
        <v>250</v>
      </c>
      <c r="U96" s="159">
        <v>0</v>
      </c>
      <c r="V96" s="159">
        <f>ROUND(E96*U96,2)</f>
        <v>0</v>
      </c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241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4">
        <v>23</v>
      </c>
      <c r="B97" s="175" t="s">
        <v>908</v>
      </c>
      <c r="C97" s="183" t="s">
        <v>909</v>
      </c>
      <c r="D97" s="176" t="s">
        <v>353</v>
      </c>
      <c r="E97" s="177">
        <v>59.45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79" t="s">
        <v>306</v>
      </c>
      <c r="S97" s="179" t="s">
        <v>184</v>
      </c>
      <c r="T97" s="180" t="s">
        <v>250</v>
      </c>
      <c r="U97" s="159">
        <v>0</v>
      </c>
      <c r="V97" s="159">
        <f>ROUND(E97*U97,2)</f>
        <v>0</v>
      </c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241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74">
        <v>24</v>
      </c>
      <c r="B98" s="175" t="s">
        <v>1592</v>
      </c>
      <c r="C98" s="183" t="s">
        <v>1665</v>
      </c>
      <c r="D98" s="176" t="s">
        <v>233</v>
      </c>
      <c r="E98" s="177">
        <v>1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79"/>
      <c r="S98" s="179" t="s">
        <v>221</v>
      </c>
      <c r="T98" s="180" t="s">
        <v>185</v>
      </c>
      <c r="U98" s="159">
        <v>0</v>
      </c>
      <c r="V98" s="159">
        <f>ROUND(E98*U98,2)</f>
        <v>0</v>
      </c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241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67">
        <v>25</v>
      </c>
      <c r="B99" s="168" t="s">
        <v>1666</v>
      </c>
      <c r="C99" s="184" t="s">
        <v>1667</v>
      </c>
      <c r="D99" s="169" t="s">
        <v>239</v>
      </c>
      <c r="E99" s="170">
        <v>55.933750000000003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3.0000000000000001E-5</v>
      </c>
      <c r="O99" s="172">
        <f>ROUND(E99*N99,2)</f>
        <v>0</v>
      </c>
      <c r="P99" s="172">
        <v>0</v>
      </c>
      <c r="Q99" s="172">
        <f>ROUND(E99*P99,2)</f>
        <v>0</v>
      </c>
      <c r="R99" s="172" t="s">
        <v>932</v>
      </c>
      <c r="S99" s="172" t="s">
        <v>184</v>
      </c>
      <c r="T99" s="173" t="s">
        <v>1668</v>
      </c>
      <c r="U99" s="159">
        <v>0</v>
      </c>
      <c r="V99" s="159">
        <f>ROUND(E99*U99,2)</f>
        <v>0</v>
      </c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933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1657</v>
      </c>
      <c r="D100" s="188"/>
      <c r="E100" s="189">
        <v>12.733750000000001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7" t="s">
        <v>1827</v>
      </c>
      <c r="D101" s="188"/>
      <c r="E101" s="189">
        <v>43.2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67">
        <v>26</v>
      </c>
      <c r="B102" s="168" t="s">
        <v>1669</v>
      </c>
      <c r="C102" s="184" t="s">
        <v>1670</v>
      </c>
      <c r="D102" s="169" t="s">
        <v>239</v>
      </c>
      <c r="E102" s="170">
        <v>6.5940000000000003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3.0000000000000001E-5</v>
      </c>
      <c r="O102" s="172">
        <f>ROUND(E102*N102,2)</f>
        <v>0</v>
      </c>
      <c r="P102" s="172">
        <v>0</v>
      </c>
      <c r="Q102" s="172">
        <f>ROUND(E102*P102,2)</f>
        <v>0</v>
      </c>
      <c r="R102" s="172" t="s">
        <v>932</v>
      </c>
      <c r="S102" s="172" t="s">
        <v>184</v>
      </c>
      <c r="T102" s="173" t="s">
        <v>1668</v>
      </c>
      <c r="U102" s="159">
        <v>0</v>
      </c>
      <c r="V102" s="159">
        <f>ROUND(E102*U102,2)</f>
        <v>0</v>
      </c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933</v>
      </c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1661</v>
      </c>
      <c r="D103" s="188"/>
      <c r="E103" s="189">
        <v>6.5940000000000003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67">
        <v>27</v>
      </c>
      <c r="B104" s="168" t="s">
        <v>1671</v>
      </c>
      <c r="C104" s="184" t="s">
        <v>1672</v>
      </c>
      <c r="D104" s="169" t="s">
        <v>1159</v>
      </c>
      <c r="E104" s="170">
        <v>2.99552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1</v>
      </c>
      <c r="O104" s="172">
        <f>ROUND(E104*N104,2)</f>
        <v>3</v>
      </c>
      <c r="P104" s="172">
        <v>0</v>
      </c>
      <c r="Q104" s="172">
        <f>ROUND(E104*P104,2)</f>
        <v>0</v>
      </c>
      <c r="R104" s="172" t="s">
        <v>938</v>
      </c>
      <c r="S104" s="172" t="s">
        <v>184</v>
      </c>
      <c r="T104" s="173" t="s">
        <v>184</v>
      </c>
      <c r="U104" s="159">
        <v>0</v>
      </c>
      <c r="V104" s="159">
        <f>ROUND(E104*U104,2)</f>
        <v>0</v>
      </c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939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1673</v>
      </c>
      <c r="D105" s="188"/>
      <c r="E105" s="18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1674</v>
      </c>
      <c r="D106" s="188"/>
      <c r="E106" s="189">
        <v>2.99552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67">
        <v>28</v>
      </c>
      <c r="B107" s="168" t="s">
        <v>1675</v>
      </c>
      <c r="C107" s="184" t="s">
        <v>1676</v>
      </c>
      <c r="D107" s="169" t="s">
        <v>1677</v>
      </c>
      <c r="E107" s="170">
        <v>401.92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1.6000000000000001E-3</v>
      </c>
      <c r="O107" s="172">
        <f>ROUND(E107*N107,2)</f>
        <v>0.64</v>
      </c>
      <c r="P107" s="172">
        <v>0</v>
      </c>
      <c r="Q107" s="172">
        <f>ROUND(E107*P107,2)</f>
        <v>0</v>
      </c>
      <c r="R107" s="172" t="s">
        <v>938</v>
      </c>
      <c r="S107" s="172" t="s">
        <v>184</v>
      </c>
      <c r="T107" s="173" t="s">
        <v>184</v>
      </c>
      <c r="U107" s="159">
        <v>0</v>
      </c>
      <c r="V107" s="159">
        <f>ROUND(E107*U107,2)</f>
        <v>0</v>
      </c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939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7" t="s">
        <v>1678</v>
      </c>
      <c r="D108" s="188"/>
      <c r="E108" s="189">
        <v>401.92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x14ac:dyDescent="0.2">
      <c r="A109" s="161" t="s">
        <v>179</v>
      </c>
      <c r="B109" s="162" t="s">
        <v>84</v>
      </c>
      <c r="C109" s="182" t="s">
        <v>115</v>
      </c>
      <c r="D109" s="163"/>
      <c r="E109" s="164"/>
      <c r="F109" s="165"/>
      <c r="G109" s="165">
        <f>SUMIF(AG110:AG111,"&lt;&gt;NOR",G110:G111)</f>
        <v>0</v>
      </c>
      <c r="H109" s="165"/>
      <c r="I109" s="165">
        <f>SUM(I110:I111)</f>
        <v>0</v>
      </c>
      <c r="J109" s="165"/>
      <c r="K109" s="165">
        <f>SUM(K110:K111)</f>
        <v>0</v>
      </c>
      <c r="L109" s="165"/>
      <c r="M109" s="165">
        <f>SUM(M110:M111)</f>
        <v>0</v>
      </c>
      <c r="N109" s="165"/>
      <c r="O109" s="165">
        <f>SUM(O110:O111)</f>
        <v>1.17</v>
      </c>
      <c r="P109" s="165"/>
      <c r="Q109" s="165">
        <f>SUM(Q110:Q111)</f>
        <v>0</v>
      </c>
      <c r="R109" s="165"/>
      <c r="S109" s="165"/>
      <c r="T109" s="166"/>
      <c r="U109" s="160"/>
      <c r="V109" s="160">
        <f>SUM(V110:V111)</f>
        <v>0</v>
      </c>
      <c r="W109" s="160"/>
      <c r="AG109" t="s">
        <v>180</v>
      </c>
    </row>
    <row r="110" spans="1:60" ht="22.5" outlineLevel="1" x14ac:dyDescent="0.2">
      <c r="A110" s="167">
        <v>29</v>
      </c>
      <c r="B110" s="168" t="s">
        <v>1679</v>
      </c>
      <c r="C110" s="184" t="s">
        <v>1680</v>
      </c>
      <c r="D110" s="169" t="s">
        <v>353</v>
      </c>
      <c r="E110" s="170">
        <v>0.67500000000000004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1.73973</v>
      </c>
      <c r="O110" s="172">
        <f>ROUND(E110*N110,2)</f>
        <v>1.17</v>
      </c>
      <c r="P110" s="172">
        <v>0</v>
      </c>
      <c r="Q110" s="172">
        <f>ROUND(E110*P110,2)</f>
        <v>0</v>
      </c>
      <c r="R110" s="172"/>
      <c r="S110" s="172" t="s">
        <v>221</v>
      </c>
      <c r="T110" s="173" t="s">
        <v>1668</v>
      </c>
      <c r="U110" s="159">
        <v>0</v>
      </c>
      <c r="V110" s="159">
        <f>ROUND(E110*U110,2)</f>
        <v>0</v>
      </c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933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1681</v>
      </c>
      <c r="D111" s="188"/>
      <c r="E111" s="189">
        <v>0.67500000000000004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x14ac:dyDescent="0.2">
      <c r="A112" s="161" t="s">
        <v>179</v>
      </c>
      <c r="B112" s="162" t="s">
        <v>86</v>
      </c>
      <c r="C112" s="182" t="s">
        <v>116</v>
      </c>
      <c r="D112" s="163"/>
      <c r="E112" s="164"/>
      <c r="F112" s="165"/>
      <c r="G112" s="165">
        <f>SUMIF(AG113:AG128,"&lt;&gt;NOR",G113:G128)</f>
        <v>0</v>
      </c>
      <c r="H112" s="165"/>
      <c r="I112" s="165">
        <f>SUM(I113:I128)</f>
        <v>0</v>
      </c>
      <c r="J112" s="165"/>
      <c r="K112" s="165">
        <f>SUM(K113:K128)</f>
        <v>0</v>
      </c>
      <c r="L112" s="165"/>
      <c r="M112" s="165">
        <f>SUM(M113:M128)</f>
        <v>0</v>
      </c>
      <c r="N112" s="165"/>
      <c r="O112" s="165">
        <f>SUM(O113:O128)</f>
        <v>7.6099999999999994</v>
      </c>
      <c r="P112" s="165"/>
      <c r="Q112" s="165">
        <f>SUM(Q113:Q128)</f>
        <v>0</v>
      </c>
      <c r="R112" s="165"/>
      <c r="S112" s="165"/>
      <c r="T112" s="166"/>
      <c r="U112" s="160"/>
      <c r="V112" s="160">
        <f>SUM(V113:V128)</f>
        <v>7.6000000000000005</v>
      </c>
      <c r="W112" s="160"/>
      <c r="AG112" t="s">
        <v>180</v>
      </c>
    </row>
    <row r="113" spans="1:60" outlineLevel="1" x14ac:dyDescent="0.2">
      <c r="A113" s="167">
        <v>30</v>
      </c>
      <c r="B113" s="168" t="s">
        <v>1682</v>
      </c>
      <c r="C113" s="184" t="s">
        <v>1683</v>
      </c>
      <c r="D113" s="169" t="s">
        <v>353</v>
      </c>
      <c r="E113" s="170">
        <v>2.0640000000000001</v>
      </c>
      <c r="F113" s="171"/>
      <c r="G113" s="172">
        <f>ROUND(E113*F113,2)</f>
        <v>0</v>
      </c>
      <c r="H113" s="171"/>
      <c r="I113" s="172">
        <f>ROUND(E113*H113,2)</f>
        <v>0</v>
      </c>
      <c r="J113" s="171"/>
      <c r="K113" s="172">
        <f>ROUND(E113*J113,2)</f>
        <v>0</v>
      </c>
      <c r="L113" s="172">
        <v>21</v>
      </c>
      <c r="M113" s="172">
        <f>G113*(1+L113/100)</f>
        <v>0</v>
      </c>
      <c r="N113" s="172">
        <v>1.7034</v>
      </c>
      <c r="O113" s="172">
        <f>ROUND(E113*N113,2)</f>
        <v>3.52</v>
      </c>
      <c r="P113" s="172">
        <v>0</v>
      </c>
      <c r="Q113" s="172">
        <f>ROUND(E113*P113,2)</f>
        <v>0</v>
      </c>
      <c r="R113" s="172" t="s">
        <v>949</v>
      </c>
      <c r="S113" s="172" t="s">
        <v>184</v>
      </c>
      <c r="T113" s="173" t="s">
        <v>185</v>
      </c>
      <c r="U113" s="159">
        <v>1.3029999999999999</v>
      </c>
      <c r="V113" s="159">
        <f>ROUND(E113*U113,2)</f>
        <v>2.69</v>
      </c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241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256" t="s">
        <v>950</v>
      </c>
      <c r="D114" s="257"/>
      <c r="E114" s="257"/>
      <c r="F114" s="257"/>
      <c r="G114" s="257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243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1684</v>
      </c>
      <c r="D115" s="188"/>
      <c r="E115" s="189">
        <v>0.3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7" t="s">
        <v>1685</v>
      </c>
      <c r="D116" s="188"/>
      <c r="E116" s="189">
        <v>1.764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ht="22.5" outlineLevel="1" x14ac:dyDescent="0.2">
      <c r="A117" s="167">
        <v>31</v>
      </c>
      <c r="B117" s="168" t="s">
        <v>1686</v>
      </c>
      <c r="C117" s="184" t="s">
        <v>1687</v>
      </c>
      <c r="D117" s="169" t="s">
        <v>353</v>
      </c>
      <c r="E117" s="170">
        <v>1.536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2.5</v>
      </c>
      <c r="O117" s="172">
        <f>ROUND(E117*N117,2)</f>
        <v>3.84</v>
      </c>
      <c r="P117" s="172">
        <v>0</v>
      </c>
      <c r="Q117" s="172">
        <f>ROUND(E117*P117,2)</f>
        <v>0</v>
      </c>
      <c r="R117" s="172" t="s">
        <v>949</v>
      </c>
      <c r="S117" s="172" t="s">
        <v>184</v>
      </c>
      <c r="T117" s="173" t="s">
        <v>185</v>
      </c>
      <c r="U117" s="159">
        <v>1.4490000000000001</v>
      </c>
      <c r="V117" s="159">
        <f>ROUND(E117*U117,2)</f>
        <v>2.23</v>
      </c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241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256" t="s">
        <v>1059</v>
      </c>
      <c r="D118" s="257"/>
      <c r="E118" s="257"/>
      <c r="F118" s="257"/>
      <c r="G118" s="257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243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1688</v>
      </c>
      <c r="D119" s="188"/>
      <c r="E119" s="189">
        <v>1.536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ht="22.5" outlineLevel="1" x14ac:dyDescent="0.2">
      <c r="A120" s="167">
        <v>32</v>
      </c>
      <c r="B120" s="168" t="s">
        <v>1689</v>
      </c>
      <c r="C120" s="184" t="s">
        <v>1690</v>
      </c>
      <c r="D120" s="169" t="s">
        <v>353</v>
      </c>
      <c r="E120" s="170">
        <v>0.09</v>
      </c>
      <c r="F120" s="171"/>
      <c r="G120" s="172">
        <f>ROUND(E120*F120,2)</f>
        <v>0</v>
      </c>
      <c r="H120" s="171"/>
      <c r="I120" s="172">
        <f>ROUND(E120*H120,2)</f>
        <v>0</v>
      </c>
      <c r="J120" s="171"/>
      <c r="K120" s="172">
        <f>ROUND(E120*J120,2)</f>
        <v>0</v>
      </c>
      <c r="L120" s="172">
        <v>21</v>
      </c>
      <c r="M120" s="172">
        <f>G120*(1+L120/100)</f>
        <v>0</v>
      </c>
      <c r="N120" s="172">
        <v>2.5</v>
      </c>
      <c r="O120" s="172">
        <f>ROUND(E120*N120,2)</f>
        <v>0.23</v>
      </c>
      <c r="P120" s="172">
        <v>0</v>
      </c>
      <c r="Q120" s="172">
        <f>ROUND(E120*P120,2)</f>
        <v>0</v>
      </c>
      <c r="R120" s="172" t="s">
        <v>949</v>
      </c>
      <c r="S120" s="172" t="s">
        <v>184</v>
      </c>
      <c r="T120" s="173" t="s">
        <v>185</v>
      </c>
      <c r="U120" s="159">
        <v>1.1919999999999999</v>
      </c>
      <c r="V120" s="159">
        <f>ROUND(E120*U120,2)</f>
        <v>0.11</v>
      </c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241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256" t="s">
        <v>1059</v>
      </c>
      <c r="D121" s="257"/>
      <c r="E121" s="257"/>
      <c r="F121" s="257"/>
      <c r="G121" s="257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243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1691</v>
      </c>
      <c r="D122" s="188"/>
      <c r="E122" s="189">
        <v>0.09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ht="22.5" outlineLevel="1" x14ac:dyDescent="0.2">
      <c r="A123" s="167">
        <v>33</v>
      </c>
      <c r="B123" s="168" t="s">
        <v>1092</v>
      </c>
      <c r="C123" s="184" t="s">
        <v>1093</v>
      </c>
      <c r="D123" s="169" t="s">
        <v>239</v>
      </c>
      <c r="E123" s="170">
        <v>1.92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4.4099999999999999E-3</v>
      </c>
      <c r="O123" s="172">
        <f>ROUND(E123*N123,2)</f>
        <v>0.01</v>
      </c>
      <c r="P123" s="172">
        <v>0</v>
      </c>
      <c r="Q123" s="172">
        <f>ROUND(E123*P123,2)</f>
        <v>0</v>
      </c>
      <c r="R123" s="172" t="s">
        <v>949</v>
      </c>
      <c r="S123" s="172" t="s">
        <v>184</v>
      </c>
      <c r="T123" s="173" t="s">
        <v>185</v>
      </c>
      <c r="U123" s="159">
        <v>0.82099999999999995</v>
      </c>
      <c r="V123" s="159">
        <f>ROUND(E123*U123,2)</f>
        <v>1.58</v>
      </c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241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56" t="s">
        <v>950</v>
      </c>
      <c r="D124" s="257"/>
      <c r="E124" s="257"/>
      <c r="F124" s="257"/>
      <c r="G124" s="257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243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1692</v>
      </c>
      <c r="D125" s="188"/>
      <c r="E125" s="189">
        <v>1.92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67">
        <v>34</v>
      </c>
      <c r="B126" s="168" t="s">
        <v>1693</v>
      </c>
      <c r="C126" s="184" t="s">
        <v>1694</v>
      </c>
      <c r="D126" s="169" t="s">
        <v>239</v>
      </c>
      <c r="E126" s="170">
        <v>1.2</v>
      </c>
      <c r="F126" s="171"/>
      <c r="G126" s="172">
        <f>ROUND(E126*F126,2)</f>
        <v>0</v>
      </c>
      <c r="H126" s="171"/>
      <c r="I126" s="172">
        <f>ROUND(E126*H126,2)</f>
        <v>0</v>
      </c>
      <c r="J126" s="171"/>
      <c r="K126" s="172">
        <f>ROUND(E126*J126,2)</f>
        <v>0</v>
      </c>
      <c r="L126" s="172">
        <v>21</v>
      </c>
      <c r="M126" s="172">
        <f>G126*(1+L126/100)</f>
        <v>0</v>
      </c>
      <c r="N126" s="172">
        <v>4.7999999999999996E-3</v>
      </c>
      <c r="O126" s="172">
        <f>ROUND(E126*N126,2)</f>
        <v>0.01</v>
      </c>
      <c r="P126" s="172">
        <v>0</v>
      </c>
      <c r="Q126" s="172">
        <f>ROUND(E126*P126,2)</f>
        <v>0</v>
      </c>
      <c r="R126" s="172" t="s">
        <v>949</v>
      </c>
      <c r="S126" s="172" t="s">
        <v>184</v>
      </c>
      <c r="T126" s="173" t="s">
        <v>185</v>
      </c>
      <c r="U126" s="159">
        <v>0.82499999999999996</v>
      </c>
      <c r="V126" s="159">
        <f>ROUND(E126*U126,2)</f>
        <v>0.99</v>
      </c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241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256" t="s">
        <v>950</v>
      </c>
      <c r="D127" s="257"/>
      <c r="E127" s="257"/>
      <c r="F127" s="257"/>
      <c r="G127" s="257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243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1695</v>
      </c>
      <c r="D128" s="188"/>
      <c r="E128" s="189">
        <v>1.2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x14ac:dyDescent="0.2">
      <c r="A129" s="161" t="s">
        <v>179</v>
      </c>
      <c r="B129" s="162" t="s">
        <v>117</v>
      </c>
      <c r="C129" s="182" t="s">
        <v>118</v>
      </c>
      <c r="D129" s="163"/>
      <c r="E129" s="164"/>
      <c r="F129" s="165"/>
      <c r="G129" s="165">
        <f>SUMIF(AG130:AG153,"&lt;&gt;NOR",G130:G153)</f>
        <v>0</v>
      </c>
      <c r="H129" s="165"/>
      <c r="I129" s="165">
        <f>SUM(I130:I153)</f>
        <v>0</v>
      </c>
      <c r="J129" s="165"/>
      <c r="K129" s="165">
        <f>SUM(K130:K153)</f>
        <v>0</v>
      </c>
      <c r="L129" s="165"/>
      <c r="M129" s="165">
        <f>SUM(M130:M153)</f>
        <v>0</v>
      </c>
      <c r="N129" s="165"/>
      <c r="O129" s="165">
        <f>SUM(O130:O153)</f>
        <v>183.34</v>
      </c>
      <c r="P129" s="165"/>
      <c r="Q129" s="165">
        <f>SUM(Q130:Q153)</f>
        <v>0</v>
      </c>
      <c r="R129" s="165"/>
      <c r="S129" s="165"/>
      <c r="T129" s="166"/>
      <c r="U129" s="160"/>
      <c r="V129" s="160">
        <f>SUM(V130:V153)</f>
        <v>20.800000000000004</v>
      </c>
      <c r="W129" s="160"/>
      <c r="AG129" t="s">
        <v>180</v>
      </c>
    </row>
    <row r="130" spans="1:60" ht="22.5" outlineLevel="1" x14ac:dyDescent="0.2">
      <c r="A130" s="167">
        <v>35</v>
      </c>
      <c r="B130" s="168" t="s">
        <v>1781</v>
      </c>
      <c r="C130" s="184" t="s">
        <v>1782</v>
      </c>
      <c r="D130" s="169" t="s">
        <v>239</v>
      </c>
      <c r="E130" s="170">
        <v>189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0.378</v>
      </c>
      <c r="O130" s="172">
        <f>ROUND(E130*N130,2)</f>
        <v>71.44</v>
      </c>
      <c r="P130" s="172">
        <v>0</v>
      </c>
      <c r="Q130" s="172">
        <f>ROUND(E130*P130,2)</f>
        <v>0</v>
      </c>
      <c r="R130" s="172" t="s">
        <v>240</v>
      </c>
      <c r="S130" s="172" t="s">
        <v>184</v>
      </c>
      <c r="T130" s="173" t="s">
        <v>185</v>
      </c>
      <c r="U130" s="159">
        <v>2.5999999999999999E-2</v>
      </c>
      <c r="V130" s="159">
        <f>ROUND(E130*U130,2)</f>
        <v>4.91</v>
      </c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241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1828</v>
      </c>
      <c r="D131" s="188"/>
      <c r="E131" s="189">
        <v>189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ht="22.5" outlineLevel="1" x14ac:dyDescent="0.2">
      <c r="A132" s="167">
        <v>36</v>
      </c>
      <c r="B132" s="168" t="s">
        <v>1784</v>
      </c>
      <c r="C132" s="184" t="s">
        <v>1785</v>
      </c>
      <c r="D132" s="169" t="s">
        <v>239</v>
      </c>
      <c r="E132" s="170">
        <v>189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0.13188</v>
      </c>
      <c r="O132" s="172">
        <f>ROUND(E132*N132,2)</f>
        <v>24.93</v>
      </c>
      <c r="P132" s="172">
        <v>0</v>
      </c>
      <c r="Q132" s="172">
        <f>ROUND(E132*P132,2)</f>
        <v>0</v>
      </c>
      <c r="R132" s="172" t="s">
        <v>240</v>
      </c>
      <c r="S132" s="172" t="s">
        <v>184</v>
      </c>
      <c r="T132" s="173" t="s">
        <v>185</v>
      </c>
      <c r="U132" s="159">
        <v>2.1000000000000001E-2</v>
      </c>
      <c r="V132" s="159">
        <f>ROUND(E132*U132,2)</f>
        <v>3.97</v>
      </c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241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56" t="s">
        <v>1136</v>
      </c>
      <c r="D133" s="257"/>
      <c r="E133" s="257"/>
      <c r="F133" s="257"/>
      <c r="G133" s="257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243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7" t="s">
        <v>1828</v>
      </c>
      <c r="D134" s="188"/>
      <c r="E134" s="189">
        <v>189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67">
        <v>37</v>
      </c>
      <c r="B135" s="168" t="s">
        <v>1786</v>
      </c>
      <c r="C135" s="184" t="s">
        <v>1787</v>
      </c>
      <c r="D135" s="169" t="s">
        <v>239</v>
      </c>
      <c r="E135" s="170">
        <v>189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0.30651</v>
      </c>
      <c r="O135" s="172">
        <f>ROUND(E135*N135,2)</f>
        <v>57.93</v>
      </c>
      <c r="P135" s="172">
        <v>0</v>
      </c>
      <c r="Q135" s="172">
        <f>ROUND(E135*P135,2)</f>
        <v>0</v>
      </c>
      <c r="R135" s="172" t="s">
        <v>240</v>
      </c>
      <c r="S135" s="172" t="s">
        <v>184</v>
      </c>
      <c r="T135" s="173" t="s">
        <v>185</v>
      </c>
      <c r="U135" s="159">
        <v>2.5000000000000001E-2</v>
      </c>
      <c r="V135" s="159">
        <f>ROUND(E135*U135,2)</f>
        <v>4.7300000000000004</v>
      </c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241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256" t="s">
        <v>1788</v>
      </c>
      <c r="D136" s="257"/>
      <c r="E136" s="257"/>
      <c r="F136" s="257"/>
      <c r="G136" s="257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243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1828</v>
      </c>
      <c r="D137" s="188"/>
      <c r="E137" s="189">
        <v>189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7">
        <v>38</v>
      </c>
      <c r="B138" s="168" t="s">
        <v>1789</v>
      </c>
      <c r="C138" s="184" t="s">
        <v>1790</v>
      </c>
      <c r="D138" s="169" t="s">
        <v>239</v>
      </c>
      <c r="E138" s="170">
        <v>43.2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0.2024</v>
      </c>
      <c r="O138" s="172">
        <f>ROUND(E138*N138,2)</f>
        <v>8.74</v>
      </c>
      <c r="P138" s="172">
        <v>0</v>
      </c>
      <c r="Q138" s="172">
        <f>ROUND(E138*P138,2)</f>
        <v>0</v>
      </c>
      <c r="R138" s="172" t="s">
        <v>240</v>
      </c>
      <c r="S138" s="172" t="s">
        <v>184</v>
      </c>
      <c r="T138" s="173" t="s">
        <v>185</v>
      </c>
      <c r="U138" s="159">
        <v>3.4000000000000002E-2</v>
      </c>
      <c r="V138" s="159">
        <f>ROUND(E138*U138,2)</f>
        <v>1.47</v>
      </c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241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256" t="s">
        <v>1136</v>
      </c>
      <c r="D139" s="257"/>
      <c r="E139" s="257"/>
      <c r="F139" s="257"/>
      <c r="G139" s="257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243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1829</v>
      </c>
      <c r="D140" s="188"/>
      <c r="E140" s="189">
        <v>43.2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ht="22.5" outlineLevel="1" x14ac:dyDescent="0.2">
      <c r="A141" s="167">
        <v>39</v>
      </c>
      <c r="B141" s="168" t="s">
        <v>1792</v>
      </c>
      <c r="C141" s="184" t="s">
        <v>1793</v>
      </c>
      <c r="D141" s="169" t="s">
        <v>239</v>
      </c>
      <c r="E141" s="170">
        <v>189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3.1E-4</v>
      </c>
      <c r="O141" s="172">
        <f>ROUND(E141*N141,2)</f>
        <v>0.06</v>
      </c>
      <c r="P141" s="172">
        <v>0</v>
      </c>
      <c r="Q141" s="172">
        <f>ROUND(E141*P141,2)</f>
        <v>0</v>
      </c>
      <c r="R141" s="172" t="s">
        <v>240</v>
      </c>
      <c r="S141" s="172" t="s">
        <v>184</v>
      </c>
      <c r="T141" s="173" t="s">
        <v>185</v>
      </c>
      <c r="U141" s="159">
        <v>2E-3</v>
      </c>
      <c r="V141" s="159">
        <f>ROUND(E141*U141,2)</f>
        <v>0.38</v>
      </c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241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1828</v>
      </c>
      <c r="D142" s="188"/>
      <c r="E142" s="189">
        <v>189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ht="22.5" outlineLevel="1" x14ac:dyDescent="0.2">
      <c r="A143" s="167">
        <v>40</v>
      </c>
      <c r="B143" s="168" t="s">
        <v>1794</v>
      </c>
      <c r="C143" s="184" t="s">
        <v>1795</v>
      </c>
      <c r="D143" s="169" t="s">
        <v>239</v>
      </c>
      <c r="E143" s="170">
        <v>189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7.1000000000000002E-4</v>
      </c>
      <c r="O143" s="172">
        <f>ROUND(E143*N143,2)</f>
        <v>0.13</v>
      </c>
      <c r="P143" s="172">
        <v>0</v>
      </c>
      <c r="Q143" s="172">
        <f>ROUND(E143*P143,2)</f>
        <v>0</v>
      </c>
      <c r="R143" s="172" t="s">
        <v>240</v>
      </c>
      <c r="S143" s="172" t="s">
        <v>184</v>
      </c>
      <c r="T143" s="173" t="s">
        <v>185</v>
      </c>
      <c r="U143" s="159">
        <v>2E-3</v>
      </c>
      <c r="V143" s="159">
        <f>ROUND(E143*U143,2)</f>
        <v>0.38</v>
      </c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241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7" t="s">
        <v>1828</v>
      </c>
      <c r="D144" s="188"/>
      <c r="E144" s="189">
        <v>189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ht="22.5" outlineLevel="1" x14ac:dyDescent="0.2">
      <c r="A145" s="167">
        <v>41</v>
      </c>
      <c r="B145" s="168" t="s">
        <v>1796</v>
      </c>
      <c r="C145" s="184" t="s">
        <v>1797</v>
      </c>
      <c r="D145" s="169" t="s">
        <v>239</v>
      </c>
      <c r="E145" s="170">
        <v>189</v>
      </c>
      <c r="F145" s="171"/>
      <c r="G145" s="172">
        <f>ROUND(E145*F145,2)</f>
        <v>0</v>
      </c>
      <c r="H145" s="171"/>
      <c r="I145" s="172">
        <f>ROUND(E145*H145,2)</f>
        <v>0</v>
      </c>
      <c r="J145" s="171"/>
      <c r="K145" s="172">
        <f>ROUND(E145*J145,2)</f>
        <v>0</v>
      </c>
      <c r="L145" s="172">
        <v>21</v>
      </c>
      <c r="M145" s="172">
        <f>G145*(1+L145/100)</f>
        <v>0</v>
      </c>
      <c r="N145" s="172">
        <v>0.10373</v>
      </c>
      <c r="O145" s="172">
        <f>ROUND(E145*N145,2)</f>
        <v>19.600000000000001</v>
      </c>
      <c r="P145" s="172">
        <v>0</v>
      </c>
      <c r="Q145" s="172">
        <f>ROUND(E145*P145,2)</f>
        <v>0</v>
      </c>
      <c r="R145" s="172" t="s">
        <v>240</v>
      </c>
      <c r="S145" s="172" t="s">
        <v>184</v>
      </c>
      <c r="T145" s="173" t="s">
        <v>185</v>
      </c>
      <c r="U145" s="159">
        <v>1.4999999999999999E-2</v>
      </c>
      <c r="V145" s="159">
        <f>ROUND(E145*U145,2)</f>
        <v>2.84</v>
      </c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241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1828</v>
      </c>
      <c r="D146" s="188"/>
      <c r="E146" s="189">
        <v>189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ht="22.5" outlineLevel="1" x14ac:dyDescent="0.2">
      <c r="A147" s="167">
        <v>42</v>
      </c>
      <c r="B147" s="168" t="s">
        <v>1696</v>
      </c>
      <c r="C147" s="184" t="s">
        <v>1697</v>
      </c>
      <c r="D147" s="169" t="s">
        <v>239</v>
      </c>
      <c r="E147" s="170">
        <v>1.3188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0.11</v>
      </c>
      <c r="O147" s="172">
        <f>ROUND(E147*N147,2)</f>
        <v>0.15</v>
      </c>
      <c r="P147" s="172">
        <v>0</v>
      </c>
      <c r="Q147" s="172">
        <f>ROUND(E147*P147,2)</f>
        <v>0</v>
      </c>
      <c r="R147" s="172" t="s">
        <v>240</v>
      </c>
      <c r="S147" s="172" t="s">
        <v>184</v>
      </c>
      <c r="T147" s="173" t="s">
        <v>185</v>
      </c>
      <c r="U147" s="159">
        <v>1.1930000000000001</v>
      </c>
      <c r="V147" s="159">
        <f>ROUND(E147*U147,2)</f>
        <v>1.57</v>
      </c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241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56" t="s">
        <v>1152</v>
      </c>
      <c r="D148" s="257"/>
      <c r="E148" s="257"/>
      <c r="F148" s="257"/>
      <c r="G148" s="257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243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1698</v>
      </c>
      <c r="D149" s="188"/>
      <c r="E149" s="189">
        <v>1.3188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67">
        <v>43</v>
      </c>
      <c r="B150" s="168" t="s">
        <v>1798</v>
      </c>
      <c r="C150" s="184" t="s">
        <v>1799</v>
      </c>
      <c r="D150" s="169" t="s">
        <v>305</v>
      </c>
      <c r="E150" s="170">
        <v>4.3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2.2399999999999998E-3</v>
      </c>
      <c r="O150" s="172">
        <f>ROUND(E150*N150,2)</f>
        <v>0.01</v>
      </c>
      <c r="P150" s="172">
        <v>0</v>
      </c>
      <c r="Q150" s="172">
        <f>ROUND(E150*P150,2)</f>
        <v>0</v>
      </c>
      <c r="R150" s="172"/>
      <c r="S150" s="172" t="s">
        <v>221</v>
      </c>
      <c r="T150" s="173" t="s">
        <v>185</v>
      </c>
      <c r="U150" s="159">
        <v>0.129</v>
      </c>
      <c r="V150" s="159">
        <f>ROUND(E150*U150,2)</f>
        <v>0.55000000000000004</v>
      </c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241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7" t="s">
        <v>1830</v>
      </c>
      <c r="D151" s="188"/>
      <c r="E151" s="189">
        <v>4.3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67">
        <v>44</v>
      </c>
      <c r="B152" s="168" t="s">
        <v>1706</v>
      </c>
      <c r="C152" s="184" t="s">
        <v>1707</v>
      </c>
      <c r="D152" s="169" t="s">
        <v>1159</v>
      </c>
      <c r="E152" s="170">
        <v>0.34619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1</v>
      </c>
      <c r="O152" s="172">
        <f>ROUND(E152*N152,2)</f>
        <v>0.35</v>
      </c>
      <c r="P152" s="172">
        <v>0</v>
      </c>
      <c r="Q152" s="172">
        <f>ROUND(E152*P152,2)</f>
        <v>0</v>
      </c>
      <c r="R152" s="172" t="s">
        <v>938</v>
      </c>
      <c r="S152" s="172" t="s">
        <v>184</v>
      </c>
      <c r="T152" s="173" t="s">
        <v>184</v>
      </c>
      <c r="U152" s="159">
        <v>0</v>
      </c>
      <c r="V152" s="159">
        <f>ROUND(E152*U152,2)</f>
        <v>0</v>
      </c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939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7" t="s">
        <v>1708</v>
      </c>
      <c r="D153" s="188"/>
      <c r="E153" s="189">
        <v>0.34619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x14ac:dyDescent="0.2">
      <c r="A154" s="161" t="s">
        <v>179</v>
      </c>
      <c r="B154" s="162" t="s">
        <v>121</v>
      </c>
      <c r="C154" s="182" t="s">
        <v>123</v>
      </c>
      <c r="D154" s="163"/>
      <c r="E154" s="164"/>
      <c r="F154" s="165"/>
      <c r="G154" s="165">
        <f>SUMIF(AG155:AG178,"&lt;&gt;NOR",G155:G178)</f>
        <v>0</v>
      </c>
      <c r="H154" s="165"/>
      <c r="I154" s="165">
        <f>SUM(I155:I178)</f>
        <v>0</v>
      </c>
      <c r="J154" s="165"/>
      <c r="K154" s="165">
        <f>SUM(K155:K178)</f>
        <v>0</v>
      </c>
      <c r="L154" s="165"/>
      <c r="M154" s="165">
        <f>SUM(M155:M178)</f>
        <v>0</v>
      </c>
      <c r="N154" s="165"/>
      <c r="O154" s="165">
        <f>SUM(O155:O178)</f>
        <v>0.33</v>
      </c>
      <c r="P154" s="165"/>
      <c r="Q154" s="165">
        <f>SUM(Q155:Q178)</f>
        <v>0</v>
      </c>
      <c r="R154" s="165"/>
      <c r="S154" s="165"/>
      <c r="T154" s="166"/>
      <c r="U154" s="160"/>
      <c r="V154" s="160">
        <f>SUM(V155:V178)</f>
        <v>1.67</v>
      </c>
      <c r="W154" s="160"/>
      <c r="AG154" t="s">
        <v>180</v>
      </c>
    </row>
    <row r="155" spans="1:60" outlineLevel="1" x14ac:dyDescent="0.2">
      <c r="A155" s="167">
        <v>45</v>
      </c>
      <c r="B155" s="168" t="s">
        <v>1712</v>
      </c>
      <c r="C155" s="184" t="s">
        <v>1713</v>
      </c>
      <c r="D155" s="169" t="s">
        <v>305</v>
      </c>
      <c r="E155" s="170">
        <v>8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949</v>
      </c>
      <c r="S155" s="172" t="s">
        <v>184</v>
      </c>
      <c r="T155" s="173" t="s">
        <v>185</v>
      </c>
      <c r="U155" s="159">
        <v>6.6000000000000003E-2</v>
      </c>
      <c r="V155" s="159">
        <f>ROUND(E155*U155,2)</f>
        <v>0.53</v>
      </c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241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56" t="s">
        <v>1174</v>
      </c>
      <c r="D156" s="257"/>
      <c r="E156" s="257"/>
      <c r="F156" s="257"/>
      <c r="G156" s="257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243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7" t="s">
        <v>1636</v>
      </c>
      <c r="D157" s="188"/>
      <c r="E157" s="189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7" t="s">
        <v>1714</v>
      </c>
      <c r="D158" s="188"/>
      <c r="E158" s="189">
        <v>4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7" t="s">
        <v>1715</v>
      </c>
      <c r="D159" s="188"/>
      <c r="E159" s="189">
        <v>4</v>
      </c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ht="22.5" outlineLevel="1" x14ac:dyDescent="0.2">
      <c r="A160" s="167">
        <v>46</v>
      </c>
      <c r="B160" s="168" t="s">
        <v>1223</v>
      </c>
      <c r="C160" s="184" t="s">
        <v>1224</v>
      </c>
      <c r="D160" s="169" t="s">
        <v>565</v>
      </c>
      <c r="E160" s="170">
        <v>2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1.0000000000000001E-5</v>
      </c>
      <c r="O160" s="172">
        <f>ROUND(E160*N160,2)</f>
        <v>0</v>
      </c>
      <c r="P160" s="172">
        <v>0</v>
      </c>
      <c r="Q160" s="172">
        <f>ROUND(E160*P160,2)</f>
        <v>0</v>
      </c>
      <c r="R160" s="172" t="s">
        <v>949</v>
      </c>
      <c r="S160" s="172" t="s">
        <v>184</v>
      </c>
      <c r="T160" s="173" t="s">
        <v>185</v>
      </c>
      <c r="U160" s="159">
        <v>0.17599999999999999</v>
      </c>
      <c r="V160" s="159">
        <f>ROUND(E160*U160,2)</f>
        <v>0.35</v>
      </c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241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256" t="s">
        <v>950</v>
      </c>
      <c r="D161" s="257"/>
      <c r="E161" s="257"/>
      <c r="F161" s="257"/>
      <c r="G161" s="257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243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7" t="s">
        <v>1716</v>
      </c>
      <c r="D162" s="188"/>
      <c r="E162" s="189">
        <v>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1717</v>
      </c>
      <c r="D163" s="188"/>
      <c r="E163" s="189">
        <v>1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67">
        <v>47</v>
      </c>
      <c r="B164" s="168" t="s">
        <v>1718</v>
      </c>
      <c r="C164" s="184" t="s">
        <v>1719</v>
      </c>
      <c r="D164" s="169" t="s">
        <v>565</v>
      </c>
      <c r="E164" s="170">
        <v>1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949</v>
      </c>
      <c r="S164" s="172" t="s">
        <v>184</v>
      </c>
      <c r="T164" s="173" t="s">
        <v>185</v>
      </c>
      <c r="U164" s="159">
        <v>0.79</v>
      </c>
      <c r="V164" s="159">
        <f>ROUND(E164*U164,2)</f>
        <v>0.79</v>
      </c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241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256" t="s">
        <v>1720</v>
      </c>
      <c r="D165" s="257"/>
      <c r="E165" s="257"/>
      <c r="F165" s="257"/>
      <c r="G165" s="257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243</v>
      </c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1721</v>
      </c>
      <c r="D166" s="188"/>
      <c r="E166" s="189">
        <v>1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74">
        <v>48</v>
      </c>
      <c r="B167" s="175" t="s">
        <v>1294</v>
      </c>
      <c r="C167" s="183" t="s">
        <v>1722</v>
      </c>
      <c r="D167" s="176" t="s">
        <v>1296</v>
      </c>
      <c r="E167" s="177">
        <v>2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9">
        <v>0</v>
      </c>
      <c r="O167" s="179">
        <f>ROUND(E167*N167,2)</f>
        <v>0</v>
      </c>
      <c r="P167" s="179">
        <v>0</v>
      </c>
      <c r="Q167" s="179">
        <f>ROUND(E167*P167,2)</f>
        <v>0</v>
      </c>
      <c r="R167" s="179"/>
      <c r="S167" s="179" t="s">
        <v>221</v>
      </c>
      <c r="T167" s="180" t="s">
        <v>185</v>
      </c>
      <c r="U167" s="159">
        <v>0</v>
      </c>
      <c r="V167" s="159">
        <f>ROUND(E167*U167,2)</f>
        <v>0</v>
      </c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241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74">
        <v>49</v>
      </c>
      <c r="B168" s="175" t="s">
        <v>1298</v>
      </c>
      <c r="C168" s="183" t="s">
        <v>1723</v>
      </c>
      <c r="D168" s="176" t="s">
        <v>1296</v>
      </c>
      <c r="E168" s="177">
        <v>2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79"/>
      <c r="S168" s="179" t="s">
        <v>221</v>
      </c>
      <c r="T168" s="180" t="s">
        <v>185</v>
      </c>
      <c r="U168" s="159">
        <v>0</v>
      </c>
      <c r="V168" s="159">
        <f>ROUND(E168*U168,2)</f>
        <v>0</v>
      </c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241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74">
        <v>50</v>
      </c>
      <c r="B169" s="175" t="s">
        <v>1724</v>
      </c>
      <c r="C169" s="183" t="s">
        <v>1725</v>
      </c>
      <c r="D169" s="176" t="s">
        <v>233</v>
      </c>
      <c r="E169" s="177">
        <v>1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9">
        <v>0</v>
      </c>
      <c r="O169" s="179">
        <f>ROUND(E169*N169,2)</f>
        <v>0</v>
      </c>
      <c r="P169" s="179">
        <v>0</v>
      </c>
      <c r="Q169" s="179">
        <f>ROUND(E169*P169,2)</f>
        <v>0</v>
      </c>
      <c r="R169" s="179"/>
      <c r="S169" s="179" t="s">
        <v>221</v>
      </c>
      <c r="T169" s="180" t="s">
        <v>185</v>
      </c>
      <c r="U169" s="159">
        <v>0</v>
      </c>
      <c r="V169" s="159">
        <f>ROUND(E169*U169,2)</f>
        <v>0</v>
      </c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241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ht="22.5" outlineLevel="1" x14ac:dyDescent="0.2">
      <c r="A170" s="167">
        <v>51</v>
      </c>
      <c r="B170" s="168" t="s">
        <v>1726</v>
      </c>
      <c r="C170" s="184" t="s">
        <v>1727</v>
      </c>
      <c r="D170" s="169" t="s">
        <v>565</v>
      </c>
      <c r="E170" s="170">
        <v>4.0599999999999996</v>
      </c>
      <c r="F170" s="171"/>
      <c r="G170" s="172">
        <f>ROUND(E170*F170,2)</f>
        <v>0</v>
      </c>
      <c r="H170" s="171"/>
      <c r="I170" s="172">
        <f>ROUND(E170*H170,2)</f>
        <v>0</v>
      </c>
      <c r="J170" s="171"/>
      <c r="K170" s="172">
        <f>ROUND(E170*J170,2)</f>
        <v>0</v>
      </c>
      <c r="L170" s="172">
        <v>21</v>
      </c>
      <c r="M170" s="172">
        <f>G170*(1+L170/100)</f>
        <v>0</v>
      </c>
      <c r="N170" s="172">
        <v>1.5E-3</v>
      </c>
      <c r="O170" s="172">
        <f>ROUND(E170*N170,2)</f>
        <v>0.01</v>
      </c>
      <c r="P170" s="172">
        <v>0</v>
      </c>
      <c r="Q170" s="172">
        <f>ROUND(E170*P170,2)</f>
        <v>0</v>
      </c>
      <c r="R170" s="172" t="s">
        <v>938</v>
      </c>
      <c r="S170" s="172" t="s">
        <v>184</v>
      </c>
      <c r="T170" s="173" t="s">
        <v>184</v>
      </c>
      <c r="U170" s="159">
        <v>0</v>
      </c>
      <c r="V170" s="159">
        <f>ROUND(E170*U170,2)</f>
        <v>0</v>
      </c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939</v>
      </c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1728</v>
      </c>
      <c r="D171" s="188"/>
      <c r="E171" s="189">
        <v>4.0599999999999996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ht="22.5" outlineLevel="1" x14ac:dyDescent="0.2">
      <c r="A172" s="167">
        <v>52</v>
      </c>
      <c r="B172" s="168" t="s">
        <v>1729</v>
      </c>
      <c r="C172" s="184" t="s">
        <v>1730</v>
      </c>
      <c r="D172" s="169" t="s">
        <v>565</v>
      </c>
      <c r="E172" s="170">
        <v>4.0599999999999996</v>
      </c>
      <c r="F172" s="171"/>
      <c r="G172" s="172">
        <f>ROUND(E172*F172,2)</f>
        <v>0</v>
      </c>
      <c r="H172" s="171"/>
      <c r="I172" s="172">
        <f>ROUND(E172*H172,2)</f>
        <v>0</v>
      </c>
      <c r="J172" s="171"/>
      <c r="K172" s="172">
        <f>ROUND(E172*J172,2)</f>
        <v>0</v>
      </c>
      <c r="L172" s="172">
        <v>21</v>
      </c>
      <c r="M172" s="172">
        <f>G172*(1+L172/100)</f>
        <v>0</v>
      </c>
      <c r="N172" s="172">
        <v>3.2100000000000002E-3</v>
      </c>
      <c r="O172" s="172">
        <f>ROUND(E172*N172,2)</f>
        <v>0.01</v>
      </c>
      <c r="P172" s="172">
        <v>0</v>
      </c>
      <c r="Q172" s="172">
        <f>ROUND(E172*P172,2)</f>
        <v>0</v>
      </c>
      <c r="R172" s="172" t="s">
        <v>938</v>
      </c>
      <c r="S172" s="172" t="s">
        <v>184</v>
      </c>
      <c r="T172" s="173" t="s">
        <v>184</v>
      </c>
      <c r="U172" s="159">
        <v>0</v>
      </c>
      <c r="V172" s="159">
        <f>ROUND(E172*U172,2)</f>
        <v>0</v>
      </c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939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1728</v>
      </c>
      <c r="D173" s="188"/>
      <c r="E173" s="189">
        <v>4.0599999999999996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74">
        <v>53</v>
      </c>
      <c r="B174" s="175" t="s">
        <v>1731</v>
      </c>
      <c r="C174" s="183" t="s">
        <v>1732</v>
      </c>
      <c r="D174" s="176" t="s">
        <v>305</v>
      </c>
      <c r="E174" s="177">
        <v>2</v>
      </c>
      <c r="F174" s="178"/>
      <c r="G174" s="179">
        <f>ROUND(E174*F174,2)</f>
        <v>0</v>
      </c>
      <c r="H174" s="178"/>
      <c r="I174" s="179">
        <f>ROUND(E174*H174,2)</f>
        <v>0</v>
      </c>
      <c r="J174" s="178"/>
      <c r="K174" s="179">
        <f>ROUND(E174*J174,2)</f>
        <v>0</v>
      </c>
      <c r="L174" s="179">
        <v>21</v>
      </c>
      <c r="M174" s="179">
        <f>G174*(1+L174/100)</f>
        <v>0</v>
      </c>
      <c r="N174" s="179">
        <v>1.9E-3</v>
      </c>
      <c r="O174" s="179">
        <f>ROUND(E174*N174,2)</f>
        <v>0</v>
      </c>
      <c r="P174" s="179">
        <v>0</v>
      </c>
      <c r="Q174" s="179">
        <f>ROUND(E174*P174,2)</f>
        <v>0</v>
      </c>
      <c r="R174" s="179" t="s">
        <v>938</v>
      </c>
      <c r="S174" s="179" t="s">
        <v>184</v>
      </c>
      <c r="T174" s="180" t="s">
        <v>184</v>
      </c>
      <c r="U174" s="159">
        <v>0</v>
      </c>
      <c r="V174" s="159">
        <f>ROUND(E174*U174,2)</f>
        <v>0</v>
      </c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939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74">
        <v>54</v>
      </c>
      <c r="B175" s="175" t="s">
        <v>1733</v>
      </c>
      <c r="C175" s="183" t="s">
        <v>1734</v>
      </c>
      <c r="D175" s="176" t="s">
        <v>565</v>
      </c>
      <c r="E175" s="177">
        <v>1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9">
        <v>3.6999999999999999E-4</v>
      </c>
      <c r="O175" s="179">
        <f>ROUND(E175*N175,2)</f>
        <v>0</v>
      </c>
      <c r="P175" s="179">
        <v>0</v>
      </c>
      <c r="Q175" s="179">
        <f>ROUND(E175*P175,2)</f>
        <v>0</v>
      </c>
      <c r="R175" s="179" t="s">
        <v>938</v>
      </c>
      <c r="S175" s="179" t="s">
        <v>184</v>
      </c>
      <c r="T175" s="180" t="s">
        <v>184</v>
      </c>
      <c r="U175" s="159">
        <v>0</v>
      </c>
      <c r="V175" s="159">
        <f>ROUND(E175*U175,2)</f>
        <v>0</v>
      </c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939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74">
        <v>55</v>
      </c>
      <c r="B176" s="175" t="s">
        <v>1735</v>
      </c>
      <c r="C176" s="183" t="s">
        <v>1736</v>
      </c>
      <c r="D176" s="176" t="s">
        <v>565</v>
      </c>
      <c r="E176" s="177">
        <v>1</v>
      </c>
      <c r="F176" s="178"/>
      <c r="G176" s="179">
        <f>ROUND(E176*F176,2)</f>
        <v>0</v>
      </c>
      <c r="H176" s="178"/>
      <c r="I176" s="179">
        <f>ROUND(E176*H176,2)</f>
        <v>0</v>
      </c>
      <c r="J176" s="178"/>
      <c r="K176" s="179">
        <f>ROUND(E176*J176,2)</f>
        <v>0</v>
      </c>
      <c r="L176" s="179">
        <v>21</v>
      </c>
      <c r="M176" s="179">
        <f>G176*(1+L176/100)</f>
        <v>0</v>
      </c>
      <c r="N176" s="179">
        <v>9.2000000000000003E-4</v>
      </c>
      <c r="O176" s="179">
        <f>ROUND(E176*N176,2)</f>
        <v>0</v>
      </c>
      <c r="P176" s="179">
        <v>0</v>
      </c>
      <c r="Q176" s="179">
        <f>ROUND(E176*P176,2)</f>
        <v>0</v>
      </c>
      <c r="R176" s="179" t="s">
        <v>938</v>
      </c>
      <c r="S176" s="179" t="s">
        <v>184</v>
      </c>
      <c r="T176" s="180" t="s">
        <v>184</v>
      </c>
      <c r="U176" s="159">
        <v>0</v>
      </c>
      <c r="V176" s="159">
        <f>ROUND(E176*U176,2)</f>
        <v>0</v>
      </c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939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67">
        <v>56</v>
      </c>
      <c r="B177" s="168" t="s">
        <v>1737</v>
      </c>
      <c r="C177" s="184" t="s">
        <v>1738</v>
      </c>
      <c r="D177" s="169" t="s">
        <v>565</v>
      </c>
      <c r="E177" s="170">
        <v>1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0.312</v>
      </c>
      <c r="O177" s="172">
        <f>ROUND(E177*N177,2)</f>
        <v>0.31</v>
      </c>
      <c r="P177" s="172">
        <v>0</v>
      </c>
      <c r="Q177" s="172">
        <f>ROUND(E177*P177,2)</f>
        <v>0</v>
      </c>
      <c r="R177" s="172" t="s">
        <v>938</v>
      </c>
      <c r="S177" s="172" t="s">
        <v>184</v>
      </c>
      <c r="T177" s="173" t="s">
        <v>184</v>
      </c>
      <c r="U177" s="159">
        <v>0</v>
      </c>
      <c r="V177" s="159">
        <f>ROUND(E177*U177,2)</f>
        <v>0</v>
      </c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939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1721</v>
      </c>
      <c r="D178" s="188"/>
      <c r="E178" s="189">
        <v>1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x14ac:dyDescent="0.2">
      <c r="A179" s="161" t="s">
        <v>179</v>
      </c>
      <c r="B179" s="162" t="s">
        <v>124</v>
      </c>
      <c r="C179" s="182" t="s">
        <v>125</v>
      </c>
      <c r="D179" s="163"/>
      <c r="E179" s="164"/>
      <c r="F179" s="165"/>
      <c r="G179" s="165">
        <f>SUMIF(AG180:AG185,"&lt;&gt;NOR",G180:G185)</f>
        <v>0</v>
      </c>
      <c r="H179" s="165"/>
      <c r="I179" s="165">
        <f>SUM(I180:I185)</f>
        <v>0</v>
      </c>
      <c r="J179" s="165"/>
      <c r="K179" s="165">
        <f>SUM(K180:K185)</f>
        <v>0</v>
      </c>
      <c r="L179" s="165"/>
      <c r="M179" s="165">
        <f>SUM(M180:M185)</f>
        <v>0</v>
      </c>
      <c r="N179" s="165"/>
      <c r="O179" s="165">
        <f>SUM(O180:O185)</f>
        <v>0</v>
      </c>
      <c r="P179" s="165"/>
      <c r="Q179" s="165">
        <f>SUM(Q180:Q185)</f>
        <v>0</v>
      </c>
      <c r="R179" s="165"/>
      <c r="S179" s="165"/>
      <c r="T179" s="166"/>
      <c r="U179" s="160"/>
      <c r="V179" s="160">
        <f>SUM(V180:V185)</f>
        <v>0.43</v>
      </c>
      <c r="W179" s="160"/>
      <c r="AG179" t="s">
        <v>180</v>
      </c>
    </row>
    <row r="180" spans="1:60" outlineLevel="1" x14ac:dyDescent="0.2">
      <c r="A180" s="167">
        <v>57</v>
      </c>
      <c r="B180" s="168" t="s">
        <v>1801</v>
      </c>
      <c r="C180" s="184" t="s">
        <v>1802</v>
      </c>
      <c r="D180" s="169" t="s">
        <v>305</v>
      </c>
      <c r="E180" s="170">
        <v>4.3</v>
      </c>
      <c r="F180" s="171"/>
      <c r="G180" s="172">
        <f>ROUND(E180*F180,2)</f>
        <v>0</v>
      </c>
      <c r="H180" s="171"/>
      <c r="I180" s="172">
        <f>ROUND(E180*H180,2)</f>
        <v>0</v>
      </c>
      <c r="J180" s="171"/>
      <c r="K180" s="172">
        <f>ROUND(E180*J180,2)</f>
        <v>0</v>
      </c>
      <c r="L180" s="172">
        <v>21</v>
      </c>
      <c r="M180" s="172">
        <f>G180*(1+L180/100)</f>
        <v>0</v>
      </c>
      <c r="N180" s="172">
        <v>0</v>
      </c>
      <c r="O180" s="172">
        <f>ROUND(E180*N180,2)</f>
        <v>0</v>
      </c>
      <c r="P180" s="172">
        <v>0</v>
      </c>
      <c r="Q180" s="172">
        <f>ROUND(E180*P180,2)</f>
        <v>0</v>
      </c>
      <c r="R180" s="172" t="s">
        <v>240</v>
      </c>
      <c r="S180" s="172" t="s">
        <v>184</v>
      </c>
      <c r="T180" s="173" t="s">
        <v>185</v>
      </c>
      <c r="U180" s="159">
        <v>6.7000000000000004E-2</v>
      </c>
      <c r="V180" s="159">
        <f>ROUND(E180*U180,2)</f>
        <v>0.28999999999999998</v>
      </c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241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256" t="s">
        <v>1803</v>
      </c>
      <c r="D181" s="257"/>
      <c r="E181" s="257"/>
      <c r="F181" s="257"/>
      <c r="G181" s="257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243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97" t="s">
        <v>1831</v>
      </c>
      <c r="D182" s="188"/>
      <c r="E182" s="189">
        <v>4.3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245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67">
        <v>58</v>
      </c>
      <c r="B183" s="168" t="s">
        <v>1804</v>
      </c>
      <c r="C183" s="184" t="s">
        <v>1805</v>
      </c>
      <c r="D183" s="169" t="s">
        <v>305</v>
      </c>
      <c r="E183" s="170">
        <v>4.3</v>
      </c>
      <c r="F183" s="171"/>
      <c r="G183" s="172">
        <f>ROUND(E183*F183,2)</f>
        <v>0</v>
      </c>
      <c r="H183" s="171"/>
      <c r="I183" s="172">
        <f>ROUND(E183*H183,2)</f>
        <v>0</v>
      </c>
      <c r="J183" s="171"/>
      <c r="K183" s="172">
        <f>ROUND(E183*J183,2)</f>
        <v>0</v>
      </c>
      <c r="L183" s="172">
        <v>21</v>
      </c>
      <c r="M183" s="172">
        <f>G183*(1+L183/100)</f>
        <v>0</v>
      </c>
      <c r="N183" s="172">
        <v>0</v>
      </c>
      <c r="O183" s="172">
        <f>ROUND(E183*N183,2)</f>
        <v>0</v>
      </c>
      <c r="P183" s="172">
        <v>0</v>
      </c>
      <c r="Q183" s="172">
        <f>ROUND(E183*P183,2)</f>
        <v>0</v>
      </c>
      <c r="R183" s="172" t="s">
        <v>240</v>
      </c>
      <c r="S183" s="172" t="s">
        <v>184</v>
      </c>
      <c r="T183" s="173" t="s">
        <v>185</v>
      </c>
      <c r="U183" s="159">
        <v>3.2000000000000001E-2</v>
      </c>
      <c r="V183" s="159">
        <f>ROUND(E183*U183,2)</f>
        <v>0.14000000000000001</v>
      </c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241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256" t="s">
        <v>1457</v>
      </c>
      <c r="D184" s="257"/>
      <c r="E184" s="257"/>
      <c r="F184" s="257"/>
      <c r="G184" s="257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243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7" t="s">
        <v>1830</v>
      </c>
      <c r="D185" s="188"/>
      <c r="E185" s="189">
        <v>4.3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x14ac:dyDescent="0.2">
      <c r="A186" s="161" t="s">
        <v>179</v>
      </c>
      <c r="B186" s="162" t="s">
        <v>131</v>
      </c>
      <c r="C186" s="182" t="s">
        <v>132</v>
      </c>
      <c r="D186" s="163"/>
      <c r="E186" s="164"/>
      <c r="F186" s="165"/>
      <c r="G186" s="165">
        <f>SUMIF(AG187:AG191,"&lt;&gt;NOR",G187:G191)</f>
        <v>0</v>
      </c>
      <c r="H186" s="165"/>
      <c r="I186" s="165">
        <f>SUM(I187:I191)</f>
        <v>0</v>
      </c>
      <c r="J186" s="165"/>
      <c r="K186" s="165">
        <f>SUM(K187:K191)</f>
        <v>0</v>
      </c>
      <c r="L186" s="165"/>
      <c r="M186" s="165">
        <f>SUM(M187:M191)</f>
        <v>0</v>
      </c>
      <c r="N186" s="165"/>
      <c r="O186" s="165">
        <f>SUM(O187:O191)</f>
        <v>0</v>
      </c>
      <c r="P186" s="165"/>
      <c r="Q186" s="165">
        <f>SUM(Q187:Q191)</f>
        <v>0</v>
      </c>
      <c r="R186" s="165"/>
      <c r="S186" s="165"/>
      <c r="T186" s="166"/>
      <c r="U186" s="160"/>
      <c r="V186" s="160">
        <f>SUM(V187:V191)</f>
        <v>41.56</v>
      </c>
      <c r="W186" s="160"/>
      <c r="AG186" t="s">
        <v>180</v>
      </c>
    </row>
    <row r="187" spans="1:60" ht="22.5" outlineLevel="1" x14ac:dyDescent="0.2">
      <c r="A187" s="167">
        <v>59</v>
      </c>
      <c r="B187" s="168" t="s">
        <v>1484</v>
      </c>
      <c r="C187" s="184" t="s">
        <v>1485</v>
      </c>
      <c r="D187" s="169" t="s">
        <v>1159</v>
      </c>
      <c r="E187" s="170">
        <v>196.52076</v>
      </c>
      <c r="F187" s="171"/>
      <c r="G187" s="172">
        <f>ROUND(E187*F187,2)</f>
        <v>0</v>
      </c>
      <c r="H187" s="171"/>
      <c r="I187" s="172">
        <f>ROUND(E187*H187,2)</f>
        <v>0</v>
      </c>
      <c r="J187" s="171"/>
      <c r="K187" s="172">
        <f>ROUND(E187*J187,2)</f>
        <v>0</v>
      </c>
      <c r="L187" s="172">
        <v>21</v>
      </c>
      <c r="M187" s="172">
        <f>G187*(1+L187/100)</f>
        <v>0</v>
      </c>
      <c r="N187" s="172">
        <v>0</v>
      </c>
      <c r="O187" s="172">
        <f>ROUND(E187*N187,2)</f>
        <v>0</v>
      </c>
      <c r="P187" s="172">
        <v>0</v>
      </c>
      <c r="Q187" s="172">
        <f>ROUND(E187*P187,2)</f>
        <v>0</v>
      </c>
      <c r="R187" s="172" t="s">
        <v>949</v>
      </c>
      <c r="S187" s="172" t="s">
        <v>184</v>
      </c>
      <c r="T187" s="173" t="s">
        <v>185</v>
      </c>
      <c r="U187" s="159">
        <v>0.21149999999999999</v>
      </c>
      <c r="V187" s="159">
        <f>ROUND(E187*U187,2)</f>
        <v>41.56</v>
      </c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1486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256" t="s">
        <v>1487</v>
      </c>
      <c r="D188" s="257"/>
      <c r="E188" s="257"/>
      <c r="F188" s="257"/>
      <c r="G188" s="257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243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7" t="s">
        <v>1488</v>
      </c>
      <c r="D189" s="188"/>
      <c r="E189" s="189"/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7" t="s">
        <v>1806</v>
      </c>
      <c r="D190" s="188"/>
      <c r="E190" s="189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7" t="s">
        <v>1832</v>
      </c>
      <c r="D191" s="188"/>
      <c r="E191" s="189">
        <v>196.52076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245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x14ac:dyDescent="0.2">
      <c r="A192" s="161" t="s">
        <v>179</v>
      </c>
      <c r="B192" s="162" t="s">
        <v>134</v>
      </c>
      <c r="C192" s="182" t="s">
        <v>135</v>
      </c>
      <c r="D192" s="163"/>
      <c r="E192" s="164"/>
      <c r="F192" s="165"/>
      <c r="G192" s="165">
        <f>SUMIF(AG193:AG194,"&lt;&gt;NOR",G193:G194)</f>
        <v>0</v>
      </c>
      <c r="H192" s="165"/>
      <c r="I192" s="165">
        <f>SUM(I193:I194)</f>
        <v>0</v>
      </c>
      <c r="J192" s="165"/>
      <c r="K192" s="165">
        <f>SUM(K193:K194)</f>
        <v>0</v>
      </c>
      <c r="L192" s="165"/>
      <c r="M192" s="165">
        <f>SUM(M193:M194)</f>
        <v>0</v>
      </c>
      <c r="N192" s="165"/>
      <c r="O192" s="165">
        <f>SUM(O193:O194)</f>
        <v>0.01</v>
      </c>
      <c r="P192" s="165"/>
      <c r="Q192" s="165">
        <f>SUM(Q193:Q194)</f>
        <v>0</v>
      </c>
      <c r="R192" s="165"/>
      <c r="S192" s="165"/>
      <c r="T192" s="166"/>
      <c r="U192" s="160"/>
      <c r="V192" s="160">
        <f>SUM(V193:V194)</f>
        <v>1.59</v>
      </c>
      <c r="W192" s="160"/>
      <c r="AG192" t="s">
        <v>180</v>
      </c>
    </row>
    <row r="193" spans="1:60" ht="22.5" outlineLevel="1" x14ac:dyDescent="0.2">
      <c r="A193" s="167">
        <v>60</v>
      </c>
      <c r="B193" s="168" t="s">
        <v>1747</v>
      </c>
      <c r="C193" s="184" t="s">
        <v>1748</v>
      </c>
      <c r="D193" s="169" t="s">
        <v>239</v>
      </c>
      <c r="E193" s="170">
        <v>17.64</v>
      </c>
      <c r="F193" s="171"/>
      <c r="G193" s="172">
        <f>ROUND(E193*F193,2)</f>
        <v>0</v>
      </c>
      <c r="H193" s="171"/>
      <c r="I193" s="172">
        <f>ROUND(E193*H193,2)</f>
        <v>0</v>
      </c>
      <c r="J193" s="171"/>
      <c r="K193" s="172">
        <f>ROUND(E193*J193,2)</f>
        <v>0</v>
      </c>
      <c r="L193" s="172">
        <v>21</v>
      </c>
      <c r="M193" s="172">
        <f>G193*(1+L193/100)</f>
        <v>0</v>
      </c>
      <c r="N193" s="172">
        <v>3.2000000000000003E-4</v>
      </c>
      <c r="O193" s="172">
        <f>ROUND(E193*N193,2)</f>
        <v>0.01</v>
      </c>
      <c r="P193" s="172">
        <v>0</v>
      </c>
      <c r="Q193" s="172">
        <f>ROUND(E193*P193,2)</f>
        <v>0</v>
      </c>
      <c r="R193" s="172" t="s">
        <v>1749</v>
      </c>
      <c r="S193" s="172" t="s">
        <v>184</v>
      </c>
      <c r="T193" s="173" t="s">
        <v>185</v>
      </c>
      <c r="U193" s="159">
        <v>0.09</v>
      </c>
      <c r="V193" s="159">
        <f>ROUND(E193*U193,2)</f>
        <v>1.59</v>
      </c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241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7" t="s">
        <v>1750</v>
      </c>
      <c r="D194" s="188"/>
      <c r="E194" s="189">
        <v>17.64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x14ac:dyDescent="0.2">
      <c r="A195" s="161" t="s">
        <v>179</v>
      </c>
      <c r="B195" s="162" t="s">
        <v>136</v>
      </c>
      <c r="C195" s="182" t="s">
        <v>137</v>
      </c>
      <c r="D195" s="163"/>
      <c r="E195" s="164"/>
      <c r="F195" s="165"/>
      <c r="G195" s="165">
        <f>SUMIF(AG196:AG199,"&lt;&gt;NOR",G196:G199)</f>
        <v>0</v>
      </c>
      <c r="H195" s="165"/>
      <c r="I195" s="165">
        <f>SUM(I196:I199)</f>
        <v>0</v>
      </c>
      <c r="J195" s="165"/>
      <c r="K195" s="165">
        <f>SUM(K196:K199)</f>
        <v>0</v>
      </c>
      <c r="L195" s="165"/>
      <c r="M195" s="165">
        <f>SUM(M196:M199)</f>
        <v>0</v>
      </c>
      <c r="N195" s="165"/>
      <c r="O195" s="165">
        <f>SUM(O196:O199)</f>
        <v>0.02</v>
      </c>
      <c r="P195" s="165"/>
      <c r="Q195" s="165">
        <f>SUM(Q196:Q199)</f>
        <v>0</v>
      </c>
      <c r="R195" s="165"/>
      <c r="S195" s="165"/>
      <c r="T195" s="166"/>
      <c r="U195" s="160"/>
      <c r="V195" s="160">
        <f>SUM(V196:V199)</f>
        <v>1.07</v>
      </c>
      <c r="W195" s="160"/>
      <c r="AG195" t="s">
        <v>180</v>
      </c>
    </row>
    <row r="196" spans="1:60" outlineLevel="1" x14ac:dyDescent="0.2">
      <c r="A196" s="167">
        <v>61</v>
      </c>
      <c r="B196" s="168" t="s">
        <v>1751</v>
      </c>
      <c r="C196" s="184" t="s">
        <v>1752</v>
      </c>
      <c r="D196" s="169" t="s">
        <v>239</v>
      </c>
      <c r="E196" s="170">
        <v>6.24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5.2999999999999998E-4</v>
      </c>
      <c r="O196" s="172">
        <f>ROUND(E196*N196,2)</f>
        <v>0</v>
      </c>
      <c r="P196" s="172">
        <v>0</v>
      </c>
      <c r="Q196" s="172">
        <f>ROUND(E196*P196,2)</f>
        <v>0</v>
      </c>
      <c r="R196" s="172"/>
      <c r="S196" s="172" t="s">
        <v>221</v>
      </c>
      <c r="T196" s="173" t="s">
        <v>185</v>
      </c>
      <c r="U196" s="159">
        <v>0.17100000000000001</v>
      </c>
      <c r="V196" s="159">
        <f>ROUND(E196*U196,2)</f>
        <v>1.07</v>
      </c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241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1753</v>
      </c>
      <c r="D197" s="188"/>
      <c r="E197" s="189">
        <v>6.24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ht="22.5" outlineLevel="1" x14ac:dyDescent="0.2">
      <c r="A198" s="167">
        <v>62</v>
      </c>
      <c r="B198" s="168" t="s">
        <v>1754</v>
      </c>
      <c r="C198" s="184" t="s">
        <v>1755</v>
      </c>
      <c r="D198" s="169" t="s">
        <v>353</v>
      </c>
      <c r="E198" s="170">
        <v>0.63648000000000005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0.03</v>
      </c>
      <c r="O198" s="172">
        <f>ROUND(E198*N198,2)</f>
        <v>0.02</v>
      </c>
      <c r="P198" s="172">
        <v>0</v>
      </c>
      <c r="Q198" s="172">
        <f>ROUND(E198*P198,2)</f>
        <v>0</v>
      </c>
      <c r="R198" s="172" t="s">
        <v>938</v>
      </c>
      <c r="S198" s="172" t="s">
        <v>184</v>
      </c>
      <c r="T198" s="173" t="s">
        <v>184</v>
      </c>
      <c r="U198" s="159">
        <v>0</v>
      </c>
      <c r="V198" s="159">
        <f>ROUND(E198*U198,2)</f>
        <v>0</v>
      </c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939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7" t="s">
        <v>1756</v>
      </c>
      <c r="D199" s="188"/>
      <c r="E199" s="189">
        <v>0.63648000000000005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x14ac:dyDescent="0.2">
      <c r="A200" s="161" t="s">
        <v>179</v>
      </c>
      <c r="B200" s="162" t="s">
        <v>140</v>
      </c>
      <c r="C200" s="182" t="s">
        <v>141</v>
      </c>
      <c r="D200" s="163"/>
      <c r="E200" s="164"/>
      <c r="F200" s="165"/>
      <c r="G200" s="165">
        <f>SUMIF(AG201:AG202,"&lt;&gt;NOR",G201:G202)</f>
        <v>0</v>
      </c>
      <c r="H200" s="165"/>
      <c r="I200" s="165">
        <f>SUM(I201:I202)</f>
        <v>0</v>
      </c>
      <c r="J200" s="165"/>
      <c r="K200" s="165">
        <f>SUM(K201:K202)</f>
        <v>0</v>
      </c>
      <c r="L200" s="165"/>
      <c r="M200" s="165">
        <f>SUM(M201:M202)</f>
        <v>0</v>
      </c>
      <c r="N200" s="165"/>
      <c r="O200" s="165">
        <f>SUM(O201:O202)</f>
        <v>0</v>
      </c>
      <c r="P200" s="165"/>
      <c r="Q200" s="165">
        <f>SUM(Q201:Q202)</f>
        <v>0</v>
      </c>
      <c r="R200" s="165"/>
      <c r="S200" s="165"/>
      <c r="T200" s="166"/>
      <c r="U200" s="160"/>
      <c r="V200" s="160">
        <f>SUM(V201:V202)</f>
        <v>0.26</v>
      </c>
      <c r="W200" s="160"/>
      <c r="AG200" t="s">
        <v>180</v>
      </c>
    </row>
    <row r="201" spans="1:60" ht="22.5" outlineLevel="1" x14ac:dyDescent="0.2">
      <c r="A201" s="174">
        <v>63</v>
      </c>
      <c r="B201" s="175" t="s">
        <v>1757</v>
      </c>
      <c r="C201" s="183" t="s">
        <v>1758</v>
      </c>
      <c r="D201" s="176" t="s">
        <v>565</v>
      </c>
      <c r="E201" s="177">
        <v>1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9">
        <v>4.8999999999999998E-4</v>
      </c>
      <c r="O201" s="179">
        <f>ROUND(E201*N201,2)</f>
        <v>0</v>
      </c>
      <c r="P201" s="179">
        <v>0</v>
      </c>
      <c r="Q201" s="179">
        <f>ROUND(E201*P201,2)</f>
        <v>0</v>
      </c>
      <c r="R201" s="179" t="s">
        <v>1759</v>
      </c>
      <c r="S201" s="179" t="s">
        <v>184</v>
      </c>
      <c r="T201" s="180" t="s">
        <v>185</v>
      </c>
      <c r="U201" s="159">
        <v>0.13300000000000001</v>
      </c>
      <c r="V201" s="159">
        <f>ROUND(E201*U201,2)</f>
        <v>0.13</v>
      </c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241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67">
        <v>64</v>
      </c>
      <c r="B202" s="168" t="s">
        <v>1760</v>
      </c>
      <c r="C202" s="184" t="s">
        <v>1761</v>
      </c>
      <c r="D202" s="169" t="s">
        <v>565</v>
      </c>
      <c r="E202" s="170">
        <v>1</v>
      </c>
      <c r="F202" s="171"/>
      <c r="G202" s="172">
        <f>ROUND(E202*F202,2)</f>
        <v>0</v>
      </c>
      <c r="H202" s="171"/>
      <c r="I202" s="172">
        <f>ROUND(E202*H202,2)</f>
        <v>0</v>
      </c>
      <c r="J202" s="171"/>
      <c r="K202" s="172">
        <f>ROUND(E202*J202,2)</f>
        <v>0</v>
      </c>
      <c r="L202" s="172">
        <v>21</v>
      </c>
      <c r="M202" s="172">
        <f>G202*(1+L202/100)</f>
        <v>0</v>
      </c>
      <c r="N202" s="172">
        <v>4.8999999999999998E-4</v>
      </c>
      <c r="O202" s="172">
        <f>ROUND(E202*N202,2)</f>
        <v>0</v>
      </c>
      <c r="P202" s="172">
        <v>0</v>
      </c>
      <c r="Q202" s="172">
        <f>ROUND(E202*P202,2)</f>
        <v>0</v>
      </c>
      <c r="R202" s="172"/>
      <c r="S202" s="172" t="s">
        <v>221</v>
      </c>
      <c r="T202" s="173" t="s">
        <v>185</v>
      </c>
      <c r="U202" s="159">
        <v>0.13300000000000001</v>
      </c>
      <c r="V202" s="159">
        <f>ROUND(E202*U202,2)</f>
        <v>0.13</v>
      </c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x14ac:dyDescent="0.2">
      <c r="A203" s="5"/>
      <c r="B203" s="6"/>
      <c r="C203" s="185"/>
      <c r="D203" s="8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AE203">
        <v>15</v>
      </c>
      <c r="AF203">
        <v>21</v>
      </c>
    </row>
    <row r="204" spans="1:60" x14ac:dyDescent="0.2">
      <c r="A204" s="153"/>
      <c r="B204" s="154" t="s">
        <v>29</v>
      </c>
      <c r="C204" s="186"/>
      <c r="D204" s="155"/>
      <c r="E204" s="156"/>
      <c r="F204" s="156"/>
      <c r="G204" s="181">
        <f>G8+G109+G112+G129+G154+G179+G186+G192+G195+G200</f>
        <v>0</v>
      </c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AE204">
        <f>SUMIF(L7:L202,AE203,G7:G202)</f>
        <v>0</v>
      </c>
      <c r="AF204">
        <f>SUMIF(L7:L202,AF203,G7:G202)</f>
        <v>0</v>
      </c>
      <c r="AG204" t="s">
        <v>234</v>
      </c>
    </row>
    <row r="205" spans="1:60" x14ac:dyDescent="0.2">
      <c r="C205" s="187"/>
      <c r="D205" s="141"/>
      <c r="AG205" t="s">
        <v>235</v>
      </c>
    </row>
    <row r="206" spans="1:60" x14ac:dyDescent="0.2">
      <c r="D206" s="141"/>
    </row>
    <row r="207" spans="1:60" x14ac:dyDescent="0.2">
      <c r="D207" s="141"/>
    </row>
    <row r="208" spans="1:60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G4UuWFCo7KZ8/mE7NHlPe1VaE6zMmpmQ3wlJQrHoyLRy1vRlPaQ0AVSQgQRkbKvHYNUntquLO0Oxsmc9TFRu2A==" saltValue="ybCHcIRR1CQZYc+W6Nl/WQ==" spinCount="100000" sheet="1"/>
  <mergeCells count="38">
    <mergeCell ref="C184:G184"/>
    <mergeCell ref="C188:G188"/>
    <mergeCell ref="C139:G139"/>
    <mergeCell ref="C148:G148"/>
    <mergeCell ref="C156:G156"/>
    <mergeCell ref="C161:G161"/>
    <mergeCell ref="C165:G165"/>
    <mergeCell ref="C181:G181"/>
    <mergeCell ref="C136:G136"/>
    <mergeCell ref="C74:G74"/>
    <mergeCell ref="C84:G84"/>
    <mergeCell ref="C87:G87"/>
    <mergeCell ref="C91:G91"/>
    <mergeCell ref="C94:G94"/>
    <mergeCell ref="C114:G114"/>
    <mergeCell ref="C118:G118"/>
    <mergeCell ref="C121:G121"/>
    <mergeCell ref="C124:G124"/>
    <mergeCell ref="C127:G127"/>
    <mergeCell ref="C133:G133"/>
    <mergeCell ref="C67:G67"/>
    <mergeCell ref="C17:G17"/>
    <mergeCell ref="C20:G20"/>
    <mergeCell ref="C23:G23"/>
    <mergeCell ref="C26:G26"/>
    <mergeCell ref="C30:G30"/>
    <mergeCell ref="C36:G36"/>
    <mergeCell ref="C39:G39"/>
    <mergeCell ref="C42:G42"/>
    <mergeCell ref="C45:G45"/>
    <mergeCell ref="C48:G48"/>
    <mergeCell ref="C63:G6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78</v>
      </c>
      <c r="C3" s="250" t="s">
        <v>79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79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SUMIF(AG9:AG265,"&lt;&gt;NOR",G9:G265)</f>
        <v>0</v>
      </c>
      <c r="H8" s="165"/>
      <c r="I8" s="165">
        <f>SUM(I9:I265)</f>
        <v>0</v>
      </c>
      <c r="J8" s="165"/>
      <c r="K8" s="165">
        <f>SUM(K9:K265)</f>
        <v>0</v>
      </c>
      <c r="L8" s="165"/>
      <c r="M8" s="165">
        <f>SUM(M9:M265)</f>
        <v>0</v>
      </c>
      <c r="N8" s="165"/>
      <c r="O8" s="165">
        <f>SUM(O9:O265)</f>
        <v>1690.12</v>
      </c>
      <c r="P8" s="165"/>
      <c r="Q8" s="165">
        <f>SUM(Q9:Q265)</f>
        <v>829.71</v>
      </c>
      <c r="R8" s="165"/>
      <c r="S8" s="165"/>
      <c r="T8" s="166"/>
      <c r="U8" s="160"/>
      <c r="V8" s="160">
        <f>SUM(V9:V265)</f>
        <v>3551.64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237</v>
      </c>
      <c r="C9" s="184" t="s">
        <v>238</v>
      </c>
      <c r="D9" s="169" t="s">
        <v>239</v>
      </c>
      <c r="E9" s="170">
        <v>1.6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0.13800000000000001</v>
      </c>
      <c r="Q9" s="172">
        <f>ROUND(E9*P9,2)</f>
        <v>0.22</v>
      </c>
      <c r="R9" s="172" t="s">
        <v>240</v>
      </c>
      <c r="S9" s="172" t="s">
        <v>184</v>
      </c>
      <c r="T9" s="173" t="s">
        <v>185</v>
      </c>
      <c r="U9" s="159">
        <v>0.16</v>
      </c>
      <c r="V9" s="159">
        <f>ROUND(E9*U9,2)</f>
        <v>0.26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56" t="s">
        <v>242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7" t="s">
        <v>1833</v>
      </c>
      <c r="D11" s="188"/>
      <c r="E11" s="18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7" t="s">
        <v>1834</v>
      </c>
      <c r="D12" s="188"/>
      <c r="E12" s="189">
        <v>1.6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1" x14ac:dyDescent="0.2">
      <c r="A13" s="167">
        <v>2</v>
      </c>
      <c r="B13" s="168" t="s">
        <v>1835</v>
      </c>
      <c r="C13" s="184" t="s">
        <v>1836</v>
      </c>
      <c r="D13" s="169" t="s">
        <v>239</v>
      </c>
      <c r="E13" s="170">
        <v>464.56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0.33</v>
      </c>
      <c r="Q13" s="172">
        <f>ROUND(E13*P13,2)</f>
        <v>153.30000000000001</v>
      </c>
      <c r="R13" s="172" t="s">
        <v>240</v>
      </c>
      <c r="S13" s="172" t="s">
        <v>184</v>
      </c>
      <c r="T13" s="173" t="s">
        <v>184</v>
      </c>
      <c r="U13" s="159">
        <v>0.3135</v>
      </c>
      <c r="V13" s="159">
        <f>ROUND(E13*U13,2)</f>
        <v>145.63999999999999</v>
      </c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241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1837</v>
      </c>
      <c r="D14" s="188"/>
      <c r="E14" s="18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1838</v>
      </c>
      <c r="D15" s="188"/>
      <c r="E15" s="189">
        <v>22.4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7" t="s">
        <v>1839</v>
      </c>
      <c r="D16" s="188"/>
      <c r="E16" s="18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1840</v>
      </c>
      <c r="D17" s="188"/>
      <c r="E17" s="189">
        <v>240.8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1841</v>
      </c>
      <c r="D18" s="188"/>
      <c r="E18" s="189">
        <v>4.68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7" t="s">
        <v>792</v>
      </c>
      <c r="D19" s="188"/>
      <c r="E19" s="189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7" t="s">
        <v>1842</v>
      </c>
      <c r="D20" s="188"/>
      <c r="E20" s="189">
        <v>190.4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1843</v>
      </c>
      <c r="D21" s="188"/>
      <c r="E21" s="189">
        <v>4.68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7" t="s">
        <v>1833</v>
      </c>
      <c r="D22" s="188"/>
      <c r="E22" s="18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7" t="s">
        <v>1834</v>
      </c>
      <c r="D23" s="188"/>
      <c r="E23" s="189">
        <v>1.6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ht="22.5" outlineLevel="1" x14ac:dyDescent="0.2">
      <c r="A24" s="167">
        <v>3</v>
      </c>
      <c r="B24" s="168" t="s">
        <v>1844</v>
      </c>
      <c r="C24" s="184" t="s">
        <v>1845</v>
      </c>
      <c r="D24" s="169" t="s">
        <v>239</v>
      </c>
      <c r="E24" s="170">
        <v>214.28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2">
        <f>ROUND(E24*N24,2)</f>
        <v>0</v>
      </c>
      <c r="P24" s="172">
        <v>0.44</v>
      </c>
      <c r="Q24" s="172">
        <f>ROUND(E24*P24,2)</f>
        <v>94.28</v>
      </c>
      <c r="R24" s="172" t="s">
        <v>240</v>
      </c>
      <c r="S24" s="172" t="s">
        <v>184</v>
      </c>
      <c r="T24" s="173" t="s">
        <v>185</v>
      </c>
      <c r="U24" s="159">
        <v>0.376</v>
      </c>
      <c r="V24" s="159">
        <f>ROUND(E24*U24,2)</f>
        <v>80.569999999999993</v>
      </c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241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7" t="s">
        <v>1846</v>
      </c>
      <c r="D25" s="188"/>
      <c r="E25" s="18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7" t="s">
        <v>1847</v>
      </c>
      <c r="D26" s="188"/>
      <c r="E26" s="18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1848</v>
      </c>
      <c r="D27" s="188"/>
      <c r="E27" s="189">
        <v>200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1849</v>
      </c>
      <c r="D28" s="188"/>
      <c r="E28" s="189">
        <v>4.68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7" t="s">
        <v>1850</v>
      </c>
      <c r="D29" s="188"/>
      <c r="E29" s="18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7" t="s">
        <v>1851</v>
      </c>
      <c r="D30" s="188"/>
      <c r="E30" s="189">
        <v>9.6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ht="22.5" outlineLevel="1" x14ac:dyDescent="0.2">
      <c r="A31" s="167">
        <v>4</v>
      </c>
      <c r="B31" s="168" t="s">
        <v>1852</v>
      </c>
      <c r="C31" s="184" t="s">
        <v>1853</v>
      </c>
      <c r="D31" s="169" t="s">
        <v>239</v>
      </c>
      <c r="E31" s="170">
        <v>204.68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0.11</v>
      </c>
      <c r="Q31" s="172">
        <f>ROUND(E31*P31,2)</f>
        <v>22.51</v>
      </c>
      <c r="R31" s="172" t="s">
        <v>240</v>
      </c>
      <c r="S31" s="172" t="s">
        <v>184</v>
      </c>
      <c r="T31" s="173" t="s">
        <v>185</v>
      </c>
      <c r="U31" s="159">
        <v>0.2</v>
      </c>
      <c r="V31" s="159">
        <f>ROUND(E31*U31,2)</f>
        <v>40.94</v>
      </c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241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1846</v>
      </c>
      <c r="D32" s="188"/>
      <c r="E32" s="18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7" t="s">
        <v>1847</v>
      </c>
      <c r="D33" s="188"/>
      <c r="E33" s="18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245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1848</v>
      </c>
      <c r="D34" s="188"/>
      <c r="E34" s="189">
        <v>200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7" t="s">
        <v>1849</v>
      </c>
      <c r="D35" s="188"/>
      <c r="E35" s="189">
        <v>4.68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ht="22.5" outlineLevel="1" x14ac:dyDescent="0.2">
      <c r="A36" s="167">
        <v>5</v>
      </c>
      <c r="B36" s="168" t="s">
        <v>1854</v>
      </c>
      <c r="C36" s="184" t="s">
        <v>1855</v>
      </c>
      <c r="D36" s="169" t="s">
        <v>239</v>
      </c>
      <c r="E36" s="170">
        <v>462.96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2">
        <v>0</v>
      </c>
      <c r="O36" s="172">
        <f>ROUND(E36*N36,2)</f>
        <v>0</v>
      </c>
      <c r="P36" s="172">
        <v>0.19800000000000001</v>
      </c>
      <c r="Q36" s="172">
        <f>ROUND(E36*P36,2)</f>
        <v>91.67</v>
      </c>
      <c r="R36" s="172" t="s">
        <v>240</v>
      </c>
      <c r="S36" s="172" t="s">
        <v>184</v>
      </c>
      <c r="T36" s="173" t="s">
        <v>185</v>
      </c>
      <c r="U36" s="159">
        <v>0.34</v>
      </c>
      <c r="V36" s="159">
        <f>ROUND(E36*U36,2)</f>
        <v>157.41</v>
      </c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241</v>
      </c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1837</v>
      </c>
      <c r="D37" s="188"/>
      <c r="E37" s="18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7" t="s">
        <v>1838</v>
      </c>
      <c r="D38" s="188"/>
      <c r="E38" s="189">
        <v>22.4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245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7" t="s">
        <v>1839</v>
      </c>
      <c r="D39" s="188"/>
      <c r="E39" s="189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1840</v>
      </c>
      <c r="D40" s="188"/>
      <c r="E40" s="189">
        <v>240.8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7" t="s">
        <v>1841</v>
      </c>
      <c r="D41" s="188"/>
      <c r="E41" s="189">
        <v>4.68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7" t="s">
        <v>792</v>
      </c>
      <c r="D42" s="188"/>
      <c r="E42" s="18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1842</v>
      </c>
      <c r="D43" s="188"/>
      <c r="E43" s="189">
        <v>190.4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7" t="s">
        <v>1843</v>
      </c>
      <c r="D44" s="188"/>
      <c r="E44" s="189">
        <v>4.68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245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ht="22.5" outlineLevel="1" x14ac:dyDescent="0.2">
      <c r="A45" s="167">
        <v>6</v>
      </c>
      <c r="B45" s="168" t="s">
        <v>1856</v>
      </c>
      <c r="C45" s="184" t="s">
        <v>1857</v>
      </c>
      <c r="D45" s="169" t="s">
        <v>239</v>
      </c>
      <c r="E45" s="170">
        <v>204.68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2">
        <f>ROUND(E45*N45,2)</f>
        <v>0</v>
      </c>
      <c r="P45" s="172">
        <v>0.33</v>
      </c>
      <c r="Q45" s="172">
        <f>ROUND(E45*P45,2)</f>
        <v>67.540000000000006</v>
      </c>
      <c r="R45" s="172" t="s">
        <v>240</v>
      </c>
      <c r="S45" s="172" t="s">
        <v>184</v>
      </c>
      <c r="T45" s="173" t="s">
        <v>185</v>
      </c>
      <c r="U45" s="159">
        <v>0.625</v>
      </c>
      <c r="V45" s="159">
        <f>ROUND(E45*U45,2)</f>
        <v>127.93</v>
      </c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241</v>
      </c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1846</v>
      </c>
      <c r="D46" s="188"/>
      <c r="E46" s="18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7" t="s">
        <v>1847</v>
      </c>
      <c r="D47" s="188"/>
      <c r="E47" s="18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245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7" t="s">
        <v>1848</v>
      </c>
      <c r="D48" s="188"/>
      <c r="E48" s="189">
        <v>200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1849</v>
      </c>
      <c r="D49" s="188"/>
      <c r="E49" s="189">
        <v>4.68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ht="22.5" outlineLevel="1" x14ac:dyDescent="0.2">
      <c r="A50" s="167">
        <v>7</v>
      </c>
      <c r="B50" s="168" t="s">
        <v>1858</v>
      </c>
      <c r="C50" s="184" t="s">
        <v>1859</v>
      </c>
      <c r="D50" s="169" t="s">
        <v>239</v>
      </c>
      <c r="E50" s="170">
        <v>204.68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2">
        <v>0</v>
      </c>
      <c r="O50" s="172">
        <f>ROUND(E50*N50,2)</f>
        <v>0</v>
      </c>
      <c r="P50" s="172">
        <v>0.51085999999999998</v>
      </c>
      <c r="Q50" s="172">
        <f>ROUND(E50*P50,2)</f>
        <v>104.56</v>
      </c>
      <c r="R50" s="172" t="s">
        <v>240</v>
      </c>
      <c r="S50" s="172" t="s">
        <v>184</v>
      </c>
      <c r="T50" s="173" t="s">
        <v>185</v>
      </c>
      <c r="U50" s="159">
        <v>0.64</v>
      </c>
      <c r="V50" s="159">
        <f>ROUND(E50*U50,2)</f>
        <v>131</v>
      </c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241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1846</v>
      </c>
      <c r="D51" s="188"/>
      <c r="E51" s="18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1847</v>
      </c>
      <c r="D52" s="188"/>
      <c r="E52" s="18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1848</v>
      </c>
      <c r="D53" s="188"/>
      <c r="E53" s="189">
        <v>200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1849</v>
      </c>
      <c r="D54" s="188"/>
      <c r="E54" s="189">
        <v>4.68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ht="22.5" outlineLevel="1" x14ac:dyDescent="0.2">
      <c r="A55" s="167">
        <v>8</v>
      </c>
      <c r="B55" s="168" t="s">
        <v>1860</v>
      </c>
      <c r="C55" s="184" t="s">
        <v>1861</v>
      </c>
      <c r="D55" s="169" t="s">
        <v>239</v>
      </c>
      <c r="E55" s="170">
        <v>462.96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2">
        <f>ROUND(E55*N55,2)</f>
        <v>0</v>
      </c>
      <c r="P55" s="172">
        <v>0.63856999999999997</v>
      </c>
      <c r="Q55" s="172">
        <f>ROUND(E55*P55,2)</f>
        <v>295.63</v>
      </c>
      <c r="R55" s="172" t="s">
        <v>240</v>
      </c>
      <c r="S55" s="172" t="s">
        <v>184</v>
      </c>
      <c r="T55" s="173" t="s">
        <v>185</v>
      </c>
      <c r="U55" s="159">
        <v>0.74</v>
      </c>
      <c r="V55" s="159">
        <f>ROUND(E55*U55,2)</f>
        <v>342.59</v>
      </c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241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1837</v>
      </c>
      <c r="D56" s="188"/>
      <c r="E56" s="18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7" t="s">
        <v>1838</v>
      </c>
      <c r="D57" s="188"/>
      <c r="E57" s="189">
        <v>22.4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1839</v>
      </c>
      <c r="D58" s="188"/>
      <c r="E58" s="189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1840</v>
      </c>
      <c r="D59" s="188"/>
      <c r="E59" s="189">
        <v>240.8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1841</v>
      </c>
      <c r="D60" s="188"/>
      <c r="E60" s="189">
        <v>4.68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7" t="s">
        <v>792</v>
      </c>
      <c r="D61" s="188"/>
      <c r="E61" s="18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7" t="s">
        <v>1842</v>
      </c>
      <c r="D62" s="188"/>
      <c r="E62" s="189">
        <v>190.4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97" t="s">
        <v>1843</v>
      </c>
      <c r="D63" s="188"/>
      <c r="E63" s="189">
        <v>4.68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ht="22.5" outlineLevel="1" x14ac:dyDescent="0.2">
      <c r="A64" s="167">
        <v>9</v>
      </c>
      <c r="B64" s="168" t="s">
        <v>303</v>
      </c>
      <c r="C64" s="184" t="s">
        <v>304</v>
      </c>
      <c r="D64" s="169" t="s">
        <v>305</v>
      </c>
      <c r="E64" s="170">
        <v>86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8.6899999999999998E-3</v>
      </c>
      <c r="O64" s="172">
        <f>ROUND(E64*N64,2)</f>
        <v>0.75</v>
      </c>
      <c r="P64" s="172">
        <v>0</v>
      </c>
      <c r="Q64" s="172">
        <f>ROUND(E64*P64,2)</f>
        <v>0</v>
      </c>
      <c r="R64" s="172" t="s">
        <v>306</v>
      </c>
      <c r="S64" s="172" t="s">
        <v>184</v>
      </c>
      <c r="T64" s="173" t="s">
        <v>250</v>
      </c>
      <c r="U64" s="159">
        <v>0.70299999999999996</v>
      </c>
      <c r="V64" s="159">
        <f>ROUND(E64*U64,2)</f>
        <v>60.46</v>
      </c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241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ht="22.5" outlineLevel="1" x14ac:dyDescent="0.2">
      <c r="A65" s="157"/>
      <c r="B65" s="158"/>
      <c r="C65" s="256" t="s">
        <v>307</v>
      </c>
      <c r="D65" s="257"/>
      <c r="E65" s="257"/>
      <c r="F65" s="257"/>
      <c r="G65" s="257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243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96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7" t="s">
        <v>308</v>
      </c>
      <c r="D66" s="188"/>
      <c r="E66" s="189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7" t="s">
        <v>1862</v>
      </c>
      <c r="D67" s="188"/>
      <c r="E67" s="189">
        <v>42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7" t="s">
        <v>1863</v>
      </c>
      <c r="D68" s="188"/>
      <c r="E68" s="189">
        <v>44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ht="22.5" outlineLevel="1" x14ac:dyDescent="0.2">
      <c r="A69" s="167">
        <v>10</v>
      </c>
      <c r="B69" s="168" t="s">
        <v>327</v>
      </c>
      <c r="C69" s="184" t="s">
        <v>328</v>
      </c>
      <c r="D69" s="169" t="s">
        <v>305</v>
      </c>
      <c r="E69" s="170">
        <v>8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1.2710000000000001E-2</v>
      </c>
      <c r="O69" s="172">
        <f>ROUND(E69*N69,2)</f>
        <v>0.1</v>
      </c>
      <c r="P69" s="172">
        <v>0</v>
      </c>
      <c r="Q69" s="172">
        <f>ROUND(E69*P69,2)</f>
        <v>0</v>
      </c>
      <c r="R69" s="172" t="s">
        <v>306</v>
      </c>
      <c r="S69" s="172" t="s">
        <v>184</v>
      </c>
      <c r="T69" s="173" t="s">
        <v>250</v>
      </c>
      <c r="U69" s="159">
        <v>1.153</v>
      </c>
      <c r="V69" s="159">
        <f>ROUND(E69*U69,2)</f>
        <v>9.2200000000000006</v>
      </c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241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157"/>
      <c r="B70" s="158"/>
      <c r="C70" s="256" t="s">
        <v>307</v>
      </c>
      <c r="D70" s="257"/>
      <c r="E70" s="257"/>
      <c r="F70" s="257"/>
      <c r="G70" s="257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243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96" t="str">
        <f>C70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1864</v>
      </c>
      <c r="D71" s="188"/>
      <c r="E71" s="189">
        <v>8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67">
        <v>11</v>
      </c>
      <c r="B72" s="168" t="s">
        <v>1865</v>
      </c>
      <c r="C72" s="184" t="s">
        <v>1866</v>
      </c>
      <c r="D72" s="169" t="s">
        <v>305</v>
      </c>
      <c r="E72" s="170">
        <v>14</v>
      </c>
      <c r="F72" s="171"/>
      <c r="G72" s="172">
        <f>ROUND(E72*F72,2)</f>
        <v>0</v>
      </c>
      <c r="H72" s="171"/>
      <c r="I72" s="172">
        <f>ROUND(E72*H72,2)</f>
        <v>0</v>
      </c>
      <c r="J72" s="171"/>
      <c r="K72" s="172">
        <f>ROUND(E72*J72,2)</f>
        <v>0</v>
      </c>
      <c r="L72" s="172">
        <v>21</v>
      </c>
      <c r="M72" s="172">
        <f>G72*(1+L72/100)</f>
        <v>0</v>
      </c>
      <c r="N72" s="172">
        <v>2.478E-2</v>
      </c>
      <c r="O72" s="172">
        <f>ROUND(E72*N72,2)</f>
        <v>0.35</v>
      </c>
      <c r="P72" s="172">
        <v>0</v>
      </c>
      <c r="Q72" s="172">
        <f>ROUND(E72*P72,2)</f>
        <v>0</v>
      </c>
      <c r="R72" s="172" t="s">
        <v>306</v>
      </c>
      <c r="S72" s="172" t="s">
        <v>184</v>
      </c>
      <c r="T72" s="173" t="s">
        <v>184</v>
      </c>
      <c r="U72" s="159">
        <v>0.54700000000000004</v>
      </c>
      <c r="V72" s="159">
        <f>ROUND(E72*U72,2)</f>
        <v>7.66</v>
      </c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241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ht="22.5" outlineLevel="1" x14ac:dyDescent="0.2">
      <c r="A73" s="157"/>
      <c r="B73" s="158"/>
      <c r="C73" s="256" t="s">
        <v>307</v>
      </c>
      <c r="D73" s="257"/>
      <c r="E73" s="257"/>
      <c r="F73" s="257"/>
      <c r="G73" s="257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243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96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7" t="s">
        <v>1867</v>
      </c>
      <c r="D74" s="188"/>
      <c r="E74" s="189">
        <v>14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67">
        <v>12</v>
      </c>
      <c r="B75" s="168" t="s">
        <v>351</v>
      </c>
      <c r="C75" s="184" t="s">
        <v>352</v>
      </c>
      <c r="D75" s="169" t="s">
        <v>353</v>
      </c>
      <c r="E75" s="170">
        <v>13.08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2" t="s">
        <v>306</v>
      </c>
      <c r="S75" s="172" t="s">
        <v>184</v>
      </c>
      <c r="T75" s="173" t="s">
        <v>184</v>
      </c>
      <c r="U75" s="159">
        <v>9.5200000000000007E-2</v>
      </c>
      <c r="V75" s="159">
        <f>ROUND(E75*U75,2)</f>
        <v>1.25</v>
      </c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241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256" t="s">
        <v>354</v>
      </c>
      <c r="D76" s="257"/>
      <c r="E76" s="257"/>
      <c r="F76" s="257"/>
      <c r="G76" s="257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243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1868</v>
      </c>
      <c r="D77" s="188"/>
      <c r="E77" s="18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1869</v>
      </c>
      <c r="D78" s="188"/>
      <c r="E78" s="189">
        <v>0.18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1870</v>
      </c>
      <c r="D79" s="188"/>
      <c r="E79" s="189">
        <v>5.94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7" t="s">
        <v>1871</v>
      </c>
      <c r="D80" s="188"/>
      <c r="E80" s="189">
        <v>6.96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67">
        <v>13</v>
      </c>
      <c r="B81" s="168" t="s">
        <v>372</v>
      </c>
      <c r="C81" s="184" t="s">
        <v>373</v>
      </c>
      <c r="D81" s="169" t="s">
        <v>353</v>
      </c>
      <c r="E81" s="170">
        <v>151.19999999999999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 t="s">
        <v>306</v>
      </c>
      <c r="S81" s="172" t="s">
        <v>184</v>
      </c>
      <c r="T81" s="173" t="s">
        <v>184</v>
      </c>
      <c r="U81" s="159">
        <v>1.7629999999999999</v>
      </c>
      <c r="V81" s="159">
        <f>ROUND(E81*U81,2)</f>
        <v>266.57</v>
      </c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241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256" t="s">
        <v>374</v>
      </c>
      <c r="D82" s="257"/>
      <c r="E82" s="257"/>
      <c r="F82" s="257"/>
      <c r="G82" s="257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243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7" t="s">
        <v>1872</v>
      </c>
      <c r="D83" s="188"/>
      <c r="E83" s="189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97" t="s">
        <v>1873</v>
      </c>
      <c r="D84" s="188"/>
      <c r="E84" s="189">
        <v>19.600000000000001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1874</v>
      </c>
      <c r="D85" s="188"/>
      <c r="E85" s="189">
        <v>58.8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7" t="s">
        <v>1875</v>
      </c>
      <c r="D86" s="188"/>
      <c r="E86" s="189">
        <v>61.6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197" t="s">
        <v>1876</v>
      </c>
      <c r="D87" s="188"/>
      <c r="E87" s="189">
        <v>11.2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67">
        <v>14</v>
      </c>
      <c r="B88" s="168" t="s">
        <v>1516</v>
      </c>
      <c r="C88" s="184" t="s">
        <v>1517</v>
      </c>
      <c r="D88" s="169" t="s">
        <v>353</v>
      </c>
      <c r="E88" s="170">
        <v>98.537000000000006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2">
        <v>0</v>
      </c>
      <c r="O88" s="172">
        <f>ROUND(E88*N88,2)</f>
        <v>0</v>
      </c>
      <c r="P88" s="172">
        <v>0</v>
      </c>
      <c r="Q88" s="172">
        <f>ROUND(E88*P88,2)</f>
        <v>0</v>
      </c>
      <c r="R88" s="172" t="s">
        <v>306</v>
      </c>
      <c r="S88" s="172" t="s">
        <v>184</v>
      </c>
      <c r="T88" s="173" t="s">
        <v>250</v>
      </c>
      <c r="U88" s="159">
        <v>0.13</v>
      </c>
      <c r="V88" s="159">
        <f>ROUND(E88*U88,2)</f>
        <v>12.81</v>
      </c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241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33.75" outlineLevel="1" x14ac:dyDescent="0.2">
      <c r="A89" s="157"/>
      <c r="B89" s="158"/>
      <c r="C89" s="256" t="s">
        <v>381</v>
      </c>
      <c r="D89" s="257"/>
      <c r="E89" s="257"/>
      <c r="F89" s="257"/>
      <c r="G89" s="257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243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96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99" t="s">
        <v>355</v>
      </c>
      <c r="D90" s="192"/>
      <c r="E90" s="193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00" t="s">
        <v>1877</v>
      </c>
      <c r="D91" s="192"/>
      <c r="E91" s="193"/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2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200" t="s">
        <v>1878</v>
      </c>
      <c r="D92" s="192"/>
      <c r="E92" s="193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2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200" t="s">
        <v>1879</v>
      </c>
      <c r="D93" s="192"/>
      <c r="E93" s="193">
        <v>230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245</v>
      </c>
      <c r="AH93" s="150">
        <v>2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00" t="s">
        <v>1880</v>
      </c>
      <c r="D94" s="192"/>
      <c r="E94" s="193">
        <v>8.8452000000000002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2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00" t="s">
        <v>1881</v>
      </c>
      <c r="D95" s="192"/>
      <c r="E95" s="193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2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200" t="s">
        <v>1882</v>
      </c>
      <c r="D96" s="192"/>
      <c r="E96" s="193"/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200" t="s">
        <v>1883</v>
      </c>
      <c r="D97" s="192"/>
      <c r="E97" s="193">
        <v>303.40800000000002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200" t="s">
        <v>1884</v>
      </c>
      <c r="D98" s="192"/>
      <c r="E98" s="193">
        <v>8.8452000000000002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>
        <v>2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200" t="s">
        <v>1881</v>
      </c>
      <c r="D99" s="192"/>
      <c r="E99" s="193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>
        <v>2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200" t="s">
        <v>1885</v>
      </c>
      <c r="D100" s="192"/>
      <c r="E100" s="193">
        <v>28.224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2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200" t="s">
        <v>1886</v>
      </c>
      <c r="D101" s="192"/>
      <c r="E101" s="193">
        <v>239.904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2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200" t="s">
        <v>1887</v>
      </c>
      <c r="D102" s="192"/>
      <c r="E102" s="193">
        <v>9.36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2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200" t="s">
        <v>1888</v>
      </c>
      <c r="D103" s="192"/>
      <c r="E103" s="193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2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200" t="s">
        <v>1889</v>
      </c>
      <c r="D104" s="192"/>
      <c r="E104" s="193">
        <v>2.3839999999999999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2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200" t="s">
        <v>1890</v>
      </c>
      <c r="D105" s="192"/>
      <c r="E105" s="193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2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200" t="s">
        <v>1891</v>
      </c>
      <c r="D106" s="192"/>
      <c r="E106" s="193">
        <v>14.88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2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200" t="s">
        <v>1892</v>
      </c>
      <c r="D107" s="192"/>
      <c r="E107" s="193"/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>
        <v>2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200" t="s">
        <v>1893</v>
      </c>
      <c r="D108" s="192"/>
      <c r="E108" s="193">
        <v>1.92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2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200" t="s">
        <v>1894</v>
      </c>
      <c r="D109" s="192"/>
      <c r="E109" s="193">
        <v>63.36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2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200" t="s">
        <v>1895</v>
      </c>
      <c r="D110" s="192"/>
      <c r="E110" s="193">
        <v>74.239999999999995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>
        <v>2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9" t="s">
        <v>370</v>
      </c>
      <c r="D111" s="192"/>
      <c r="E111" s="193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7" t="s">
        <v>1896</v>
      </c>
      <c r="D112" s="188"/>
      <c r="E112" s="189">
        <v>98.537000000000006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245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67">
        <v>15</v>
      </c>
      <c r="B113" s="168" t="s">
        <v>1521</v>
      </c>
      <c r="C113" s="184" t="s">
        <v>1522</v>
      </c>
      <c r="D113" s="169" t="s">
        <v>353</v>
      </c>
      <c r="E113" s="170">
        <v>492.685</v>
      </c>
      <c r="F113" s="171"/>
      <c r="G113" s="172">
        <f>ROUND(E113*F113,2)</f>
        <v>0</v>
      </c>
      <c r="H113" s="171"/>
      <c r="I113" s="172">
        <f>ROUND(E113*H113,2)</f>
        <v>0</v>
      </c>
      <c r="J113" s="171"/>
      <c r="K113" s="172">
        <f>ROUND(E113*J113,2)</f>
        <v>0</v>
      </c>
      <c r="L113" s="172">
        <v>21</v>
      </c>
      <c r="M113" s="172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2" t="s">
        <v>306</v>
      </c>
      <c r="S113" s="172" t="s">
        <v>184</v>
      </c>
      <c r="T113" s="173" t="s">
        <v>184</v>
      </c>
      <c r="U113" s="159">
        <v>0.16</v>
      </c>
      <c r="V113" s="159">
        <f>ROUND(E113*U113,2)</f>
        <v>78.83</v>
      </c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241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ht="33.75" outlineLevel="1" x14ac:dyDescent="0.2">
      <c r="A114" s="157"/>
      <c r="B114" s="158"/>
      <c r="C114" s="256" t="s">
        <v>381</v>
      </c>
      <c r="D114" s="257"/>
      <c r="E114" s="257"/>
      <c r="F114" s="257"/>
      <c r="G114" s="257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243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96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9" t="s">
        <v>355</v>
      </c>
      <c r="D115" s="192"/>
      <c r="E115" s="193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200" t="s">
        <v>1877</v>
      </c>
      <c r="D116" s="192"/>
      <c r="E116" s="193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2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200" t="s">
        <v>1878</v>
      </c>
      <c r="D117" s="192"/>
      <c r="E117" s="193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2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200" t="s">
        <v>1879</v>
      </c>
      <c r="D118" s="192"/>
      <c r="E118" s="193">
        <v>230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2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200" t="s">
        <v>1880</v>
      </c>
      <c r="D119" s="192"/>
      <c r="E119" s="193">
        <v>8.8452000000000002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2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200" t="s">
        <v>1881</v>
      </c>
      <c r="D120" s="192"/>
      <c r="E120" s="193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2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200" t="s">
        <v>1882</v>
      </c>
      <c r="D121" s="192"/>
      <c r="E121" s="193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245</v>
      </c>
      <c r="AH121" s="150">
        <v>2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200" t="s">
        <v>1883</v>
      </c>
      <c r="D122" s="192"/>
      <c r="E122" s="193">
        <v>303.40800000000002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2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200" t="s">
        <v>1884</v>
      </c>
      <c r="D123" s="192"/>
      <c r="E123" s="193">
        <v>8.8452000000000002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2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200" t="s">
        <v>1881</v>
      </c>
      <c r="D124" s="192"/>
      <c r="E124" s="193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245</v>
      </c>
      <c r="AH124" s="150">
        <v>2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200" t="s">
        <v>1885</v>
      </c>
      <c r="D125" s="192"/>
      <c r="E125" s="193">
        <v>28.224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2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200" t="s">
        <v>1886</v>
      </c>
      <c r="D126" s="192"/>
      <c r="E126" s="193">
        <v>239.904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245</v>
      </c>
      <c r="AH126" s="150">
        <v>2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200" t="s">
        <v>1887</v>
      </c>
      <c r="D127" s="192"/>
      <c r="E127" s="193">
        <v>9.36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2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200" t="s">
        <v>1888</v>
      </c>
      <c r="D128" s="192"/>
      <c r="E128" s="193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2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200" t="s">
        <v>1889</v>
      </c>
      <c r="D129" s="192"/>
      <c r="E129" s="193">
        <v>2.3839999999999999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>
        <v>2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200" t="s">
        <v>1890</v>
      </c>
      <c r="D130" s="192"/>
      <c r="E130" s="193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2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200" t="s">
        <v>1891</v>
      </c>
      <c r="D131" s="192"/>
      <c r="E131" s="193">
        <v>14.88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2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200" t="s">
        <v>1892</v>
      </c>
      <c r="D132" s="192"/>
      <c r="E132" s="193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2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00" t="s">
        <v>1893</v>
      </c>
      <c r="D133" s="192"/>
      <c r="E133" s="193">
        <v>1.92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245</v>
      </c>
      <c r="AH133" s="150">
        <v>2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200" t="s">
        <v>1894</v>
      </c>
      <c r="D134" s="192"/>
      <c r="E134" s="193">
        <v>63.36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2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200" t="s">
        <v>1895</v>
      </c>
      <c r="D135" s="192"/>
      <c r="E135" s="193">
        <v>74.239999999999995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>
        <v>2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9" t="s">
        <v>370</v>
      </c>
      <c r="D136" s="192"/>
      <c r="E136" s="193"/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1897</v>
      </c>
      <c r="D137" s="188"/>
      <c r="E137" s="189">
        <v>492.685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67">
        <v>16</v>
      </c>
      <c r="B138" s="168" t="s">
        <v>1524</v>
      </c>
      <c r="C138" s="184" t="s">
        <v>1525</v>
      </c>
      <c r="D138" s="169" t="s">
        <v>353</v>
      </c>
      <c r="E138" s="170">
        <v>394.14800000000002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0</v>
      </c>
      <c r="O138" s="172">
        <f>ROUND(E138*N138,2)</f>
        <v>0</v>
      </c>
      <c r="P138" s="172">
        <v>0</v>
      </c>
      <c r="Q138" s="172">
        <f>ROUND(E138*P138,2)</f>
        <v>0</v>
      </c>
      <c r="R138" s="172" t="s">
        <v>306</v>
      </c>
      <c r="S138" s="172" t="s">
        <v>184</v>
      </c>
      <c r="T138" s="173" t="s">
        <v>250</v>
      </c>
      <c r="U138" s="159">
        <v>0.3</v>
      </c>
      <c r="V138" s="159">
        <f>ROUND(E138*U138,2)</f>
        <v>118.24</v>
      </c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241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ht="33.75" outlineLevel="1" x14ac:dyDescent="0.2">
      <c r="A139" s="157"/>
      <c r="B139" s="158"/>
      <c r="C139" s="256" t="s">
        <v>381</v>
      </c>
      <c r="D139" s="257"/>
      <c r="E139" s="257"/>
      <c r="F139" s="257"/>
      <c r="G139" s="257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243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96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9" t="s">
        <v>355</v>
      </c>
      <c r="D140" s="192"/>
      <c r="E140" s="193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200" t="s">
        <v>1877</v>
      </c>
      <c r="D141" s="192"/>
      <c r="E141" s="193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2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200" t="s">
        <v>1878</v>
      </c>
      <c r="D142" s="192"/>
      <c r="E142" s="193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2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200" t="s">
        <v>1879</v>
      </c>
      <c r="D143" s="192"/>
      <c r="E143" s="193">
        <v>230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2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200" t="s">
        <v>1880</v>
      </c>
      <c r="D144" s="192"/>
      <c r="E144" s="193">
        <v>8.8452000000000002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2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200" t="s">
        <v>1881</v>
      </c>
      <c r="D145" s="192"/>
      <c r="E145" s="193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2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200" t="s">
        <v>1882</v>
      </c>
      <c r="D146" s="192"/>
      <c r="E146" s="193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2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200" t="s">
        <v>1883</v>
      </c>
      <c r="D147" s="192"/>
      <c r="E147" s="193">
        <v>303.40800000000002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>
        <v>2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200" t="s">
        <v>1884</v>
      </c>
      <c r="D148" s="192"/>
      <c r="E148" s="193">
        <v>8.8452000000000002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2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200" t="s">
        <v>1881</v>
      </c>
      <c r="D149" s="192"/>
      <c r="E149" s="193"/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2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200" t="s">
        <v>1885</v>
      </c>
      <c r="D150" s="192"/>
      <c r="E150" s="193">
        <v>28.224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>
        <v>2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200" t="s">
        <v>1886</v>
      </c>
      <c r="D151" s="192"/>
      <c r="E151" s="193">
        <v>239.904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2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200" t="s">
        <v>1887</v>
      </c>
      <c r="D152" s="192"/>
      <c r="E152" s="193">
        <v>9.36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>
        <v>2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200" t="s">
        <v>1888</v>
      </c>
      <c r="D153" s="192"/>
      <c r="E153" s="193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2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200" t="s">
        <v>1889</v>
      </c>
      <c r="D154" s="192"/>
      <c r="E154" s="193">
        <v>2.3839999999999999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245</v>
      </c>
      <c r="AH154" s="150">
        <v>2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200" t="s">
        <v>1890</v>
      </c>
      <c r="D155" s="192"/>
      <c r="E155" s="193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245</v>
      </c>
      <c r="AH155" s="150">
        <v>2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200" t="s">
        <v>1891</v>
      </c>
      <c r="D156" s="192"/>
      <c r="E156" s="193">
        <v>14.88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2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200" t="s">
        <v>1892</v>
      </c>
      <c r="D157" s="192"/>
      <c r="E157" s="193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2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200" t="s">
        <v>1893</v>
      </c>
      <c r="D158" s="192"/>
      <c r="E158" s="193">
        <v>1.92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2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200" t="s">
        <v>1894</v>
      </c>
      <c r="D159" s="192"/>
      <c r="E159" s="193">
        <v>63.36</v>
      </c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2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200" t="s">
        <v>1895</v>
      </c>
      <c r="D160" s="192"/>
      <c r="E160" s="193">
        <v>74.239999999999995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>
        <v>2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9" t="s">
        <v>370</v>
      </c>
      <c r="D161" s="192"/>
      <c r="E161" s="193"/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7" t="s">
        <v>1898</v>
      </c>
      <c r="D162" s="188"/>
      <c r="E162" s="189">
        <v>394.14800000000002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ht="22.5" outlineLevel="1" x14ac:dyDescent="0.2">
      <c r="A163" s="167">
        <v>17</v>
      </c>
      <c r="B163" s="168" t="s">
        <v>539</v>
      </c>
      <c r="C163" s="184" t="s">
        <v>540</v>
      </c>
      <c r="D163" s="169" t="s">
        <v>239</v>
      </c>
      <c r="E163" s="170">
        <v>3290</v>
      </c>
      <c r="F163" s="171"/>
      <c r="G163" s="172">
        <f>ROUND(E163*F163,2)</f>
        <v>0</v>
      </c>
      <c r="H163" s="171"/>
      <c r="I163" s="172">
        <f>ROUND(E163*H163,2)</f>
        <v>0</v>
      </c>
      <c r="J163" s="171"/>
      <c r="K163" s="172">
        <f>ROUND(E163*J163,2)</f>
        <v>0</v>
      </c>
      <c r="L163" s="172">
        <v>21</v>
      </c>
      <c r="M163" s="172">
        <f>G163*(1+L163/100)</f>
        <v>0</v>
      </c>
      <c r="N163" s="172">
        <v>9.8999999999999999E-4</v>
      </c>
      <c r="O163" s="172">
        <f>ROUND(E163*N163,2)</f>
        <v>3.26</v>
      </c>
      <c r="P163" s="172">
        <v>0</v>
      </c>
      <c r="Q163" s="172">
        <f>ROUND(E163*P163,2)</f>
        <v>0</v>
      </c>
      <c r="R163" s="172" t="s">
        <v>306</v>
      </c>
      <c r="S163" s="172" t="s">
        <v>184</v>
      </c>
      <c r="T163" s="173" t="s">
        <v>250</v>
      </c>
      <c r="U163" s="159">
        <v>0.23599999999999999</v>
      </c>
      <c r="V163" s="159">
        <f>ROUND(E163*U163,2)</f>
        <v>776.44</v>
      </c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241</v>
      </c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256" t="s">
        <v>541</v>
      </c>
      <c r="D164" s="257"/>
      <c r="E164" s="257"/>
      <c r="F164" s="257"/>
      <c r="G164" s="257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243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7" t="s">
        <v>1846</v>
      </c>
      <c r="D165" s="188"/>
      <c r="E165" s="189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1847</v>
      </c>
      <c r="D166" s="188"/>
      <c r="E166" s="189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7" t="s">
        <v>1899</v>
      </c>
      <c r="D167" s="188"/>
      <c r="E167" s="189">
        <v>875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7" t="s">
        <v>1839</v>
      </c>
      <c r="D168" s="188"/>
      <c r="E168" s="189"/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245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7" t="s">
        <v>1900</v>
      </c>
      <c r="D169" s="188"/>
      <c r="E169" s="189">
        <v>1053.5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245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7" t="s">
        <v>1837</v>
      </c>
      <c r="D170" s="188"/>
      <c r="E170" s="189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1901</v>
      </c>
      <c r="D171" s="188"/>
      <c r="E171" s="189">
        <v>98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197" t="s">
        <v>1902</v>
      </c>
      <c r="D172" s="188"/>
      <c r="E172" s="189">
        <v>833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245</v>
      </c>
      <c r="AH172" s="150">
        <v>0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1833</v>
      </c>
      <c r="D173" s="188"/>
      <c r="E173" s="189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7" t="s">
        <v>1903</v>
      </c>
      <c r="D174" s="188"/>
      <c r="E174" s="189">
        <v>7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7" t="s">
        <v>1850</v>
      </c>
      <c r="D175" s="188"/>
      <c r="E175" s="189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7" t="s">
        <v>1904</v>
      </c>
      <c r="D176" s="188"/>
      <c r="E176" s="189">
        <v>42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7" t="s">
        <v>1868</v>
      </c>
      <c r="D177" s="188"/>
      <c r="E177" s="189"/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1905</v>
      </c>
      <c r="D178" s="188"/>
      <c r="E178" s="189">
        <v>5.25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7" t="s">
        <v>1906</v>
      </c>
      <c r="D179" s="188"/>
      <c r="E179" s="189">
        <v>173.25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245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7" t="s">
        <v>1907</v>
      </c>
      <c r="D180" s="188"/>
      <c r="E180" s="189">
        <v>203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245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ht="22.5" outlineLevel="1" x14ac:dyDescent="0.2">
      <c r="A181" s="167">
        <v>18</v>
      </c>
      <c r="B181" s="168" t="s">
        <v>545</v>
      </c>
      <c r="C181" s="184" t="s">
        <v>546</v>
      </c>
      <c r="D181" s="169" t="s">
        <v>239</v>
      </c>
      <c r="E181" s="170">
        <v>65.736000000000004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8.5999999999999998E-4</v>
      </c>
      <c r="O181" s="172">
        <f>ROUND(E181*N181,2)</f>
        <v>0.06</v>
      </c>
      <c r="P181" s="172">
        <v>0</v>
      </c>
      <c r="Q181" s="172">
        <f>ROUND(E181*P181,2)</f>
        <v>0</v>
      </c>
      <c r="R181" s="172" t="s">
        <v>306</v>
      </c>
      <c r="S181" s="172" t="s">
        <v>184</v>
      </c>
      <c r="T181" s="173" t="s">
        <v>250</v>
      </c>
      <c r="U181" s="159">
        <v>0.47899999999999998</v>
      </c>
      <c r="V181" s="159">
        <f>ROUND(E181*U181,2)</f>
        <v>31.49</v>
      </c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241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256" t="s">
        <v>541</v>
      </c>
      <c r="D182" s="257"/>
      <c r="E182" s="257"/>
      <c r="F182" s="257"/>
      <c r="G182" s="257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243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7" t="s">
        <v>1846</v>
      </c>
      <c r="D183" s="188"/>
      <c r="E183" s="189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7" t="s">
        <v>1847</v>
      </c>
      <c r="D184" s="188"/>
      <c r="E184" s="189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245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7" t="s">
        <v>1908</v>
      </c>
      <c r="D185" s="188"/>
      <c r="E185" s="189">
        <v>21.911999999999999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97" t="s">
        <v>1839</v>
      </c>
      <c r="D186" s="188"/>
      <c r="E186" s="189"/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7" t="s">
        <v>1909</v>
      </c>
      <c r="D187" s="188"/>
      <c r="E187" s="189">
        <v>21.911999999999999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97" t="s">
        <v>1837</v>
      </c>
      <c r="D188" s="188"/>
      <c r="E188" s="189"/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7" t="s">
        <v>1910</v>
      </c>
      <c r="D189" s="188"/>
      <c r="E189" s="189">
        <v>21.911999999999999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7" t="s">
        <v>1833</v>
      </c>
      <c r="D190" s="188"/>
      <c r="E190" s="189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67">
        <v>19</v>
      </c>
      <c r="B191" s="168" t="s">
        <v>558</v>
      </c>
      <c r="C191" s="184" t="s">
        <v>559</v>
      </c>
      <c r="D191" s="169" t="s">
        <v>239</v>
      </c>
      <c r="E191" s="170">
        <v>3290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0</v>
      </c>
      <c r="O191" s="172">
        <f>ROUND(E191*N191,2)</f>
        <v>0</v>
      </c>
      <c r="P191" s="172">
        <v>0</v>
      </c>
      <c r="Q191" s="172">
        <f>ROUND(E191*P191,2)</f>
        <v>0</v>
      </c>
      <c r="R191" s="172" t="s">
        <v>306</v>
      </c>
      <c r="S191" s="172" t="s">
        <v>184</v>
      </c>
      <c r="T191" s="173" t="s">
        <v>184</v>
      </c>
      <c r="U191" s="159">
        <v>7.0000000000000007E-2</v>
      </c>
      <c r="V191" s="159">
        <f>ROUND(E191*U191,2)</f>
        <v>230.3</v>
      </c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241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256" t="s">
        <v>560</v>
      </c>
      <c r="D192" s="257"/>
      <c r="E192" s="257"/>
      <c r="F192" s="257"/>
      <c r="G192" s="257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243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67">
        <v>20</v>
      </c>
      <c r="B193" s="168" t="s">
        <v>561</v>
      </c>
      <c r="C193" s="184" t="s">
        <v>562</v>
      </c>
      <c r="D193" s="169" t="s">
        <v>239</v>
      </c>
      <c r="E193" s="170">
        <v>65.736000000000004</v>
      </c>
      <c r="F193" s="171"/>
      <c r="G193" s="172">
        <f>ROUND(E193*F193,2)</f>
        <v>0</v>
      </c>
      <c r="H193" s="171"/>
      <c r="I193" s="172">
        <f>ROUND(E193*H193,2)</f>
        <v>0</v>
      </c>
      <c r="J193" s="171"/>
      <c r="K193" s="172">
        <f>ROUND(E193*J193,2)</f>
        <v>0</v>
      </c>
      <c r="L193" s="172">
        <v>21</v>
      </c>
      <c r="M193" s="172">
        <f>G193*(1+L193/100)</f>
        <v>0</v>
      </c>
      <c r="N193" s="172">
        <v>0</v>
      </c>
      <c r="O193" s="172">
        <f>ROUND(E193*N193,2)</f>
        <v>0</v>
      </c>
      <c r="P193" s="172">
        <v>0</v>
      </c>
      <c r="Q193" s="172">
        <f>ROUND(E193*P193,2)</f>
        <v>0</v>
      </c>
      <c r="R193" s="172" t="s">
        <v>306</v>
      </c>
      <c r="S193" s="172" t="s">
        <v>184</v>
      </c>
      <c r="T193" s="173" t="s">
        <v>250</v>
      </c>
      <c r="U193" s="159">
        <v>0.32700000000000001</v>
      </c>
      <c r="V193" s="159">
        <f>ROUND(E193*U193,2)</f>
        <v>21.5</v>
      </c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241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256" t="s">
        <v>560</v>
      </c>
      <c r="D194" s="257"/>
      <c r="E194" s="257"/>
      <c r="F194" s="257"/>
      <c r="G194" s="257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243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67">
        <v>21</v>
      </c>
      <c r="B195" s="168" t="s">
        <v>613</v>
      </c>
      <c r="C195" s="184" t="s">
        <v>614</v>
      </c>
      <c r="D195" s="169" t="s">
        <v>353</v>
      </c>
      <c r="E195" s="170">
        <v>492.685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2" t="s">
        <v>306</v>
      </c>
      <c r="S195" s="172" t="s">
        <v>184</v>
      </c>
      <c r="T195" s="173" t="s">
        <v>184</v>
      </c>
      <c r="U195" s="159">
        <v>0.34499999999999997</v>
      </c>
      <c r="V195" s="159">
        <f>ROUND(E195*U195,2)</f>
        <v>169.98</v>
      </c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241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256" t="s">
        <v>615</v>
      </c>
      <c r="D196" s="257"/>
      <c r="E196" s="257"/>
      <c r="F196" s="257"/>
      <c r="G196" s="257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243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1911</v>
      </c>
      <c r="D197" s="188"/>
      <c r="E197" s="189">
        <v>492.685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67">
        <v>22</v>
      </c>
      <c r="B198" s="168" t="s">
        <v>634</v>
      </c>
      <c r="C198" s="184" t="s">
        <v>635</v>
      </c>
      <c r="D198" s="169" t="s">
        <v>353</v>
      </c>
      <c r="E198" s="170">
        <v>235.44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0</v>
      </c>
      <c r="O198" s="172">
        <f>ROUND(E198*N198,2)</f>
        <v>0</v>
      </c>
      <c r="P198" s="172">
        <v>0</v>
      </c>
      <c r="Q198" s="172">
        <f>ROUND(E198*P198,2)</f>
        <v>0</v>
      </c>
      <c r="R198" s="172" t="s">
        <v>306</v>
      </c>
      <c r="S198" s="172" t="s">
        <v>184</v>
      </c>
      <c r="T198" s="173" t="s">
        <v>250</v>
      </c>
      <c r="U198" s="159">
        <v>1.0999999999999999E-2</v>
      </c>
      <c r="V198" s="159">
        <f>ROUND(E198*U198,2)</f>
        <v>2.59</v>
      </c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241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56" t="s">
        <v>636</v>
      </c>
      <c r="D199" s="257"/>
      <c r="E199" s="257"/>
      <c r="F199" s="257"/>
      <c r="G199" s="257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243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7" t="s">
        <v>1912</v>
      </c>
      <c r="D200" s="188"/>
      <c r="E200" s="189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7" t="s">
        <v>1913</v>
      </c>
      <c r="D201" s="188"/>
      <c r="E201" s="189">
        <v>139.52000000000001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97" t="s">
        <v>1914</v>
      </c>
      <c r="D202" s="188"/>
      <c r="E202" s="189">
        <v>95.92</v>
      </c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ht="22.5" outlineLevel="1" x14ac:dyDescent="0.2">
      <c r="A203" s="167">
        <v>23</v>
      </c>
      <c r="B203" s="168" t="s">
        <v>670</v>
      </c>
      <c r="C203" s="184" t="s">
        <v>671</v>
      </c>
      <c r="D203" s="169" t="s">
        <v>353</v>
      </c>
      <c r="E203" s="170">
        <v>889.45039999999995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0</v>
      </c>
      <c r="O203" s="172">
        <f>ROUND(E203*N203,2)</f>
        <v>0</v>
      </c>
      <c r="P203" s="172">
        <v>0</v>
      </c>
      <c r="Q203" s="172">
        <f>ROUND(E203*P203,2)</f>
        <v>0</v>
      </c>
      <c r="R203" s="172" t="s">
        <v>306</v>
      </c>
      <c r="S203" s="172" t="s">
        <v>184</v>
      </c>
      <c r="T203" s="173" t="s">
        <v>184</v>
      </c>
      <c r="U203" s="159">
        <v>1.0999999999999999E-2</v>
      </c>
      <c r="V203" s="159">
        <f>ROUND(E203*U203,2)</f>
        <v>9.7799999999999994</v>
      </c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241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256" t="s">
        <v>636</v>
      </c>
      <c r="D204" s="257"/>
      <c r="E204" s="257"/>
      <c r="F204" s="257"/>
      <c r="G204" s="257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243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197" t="s">
        <v>1846</v>
      </c>
      <c r="D205" s="188"/>
      <c r="E205" s="189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245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7" t="s">
        <v>1847</v>
      </c>
      <c r="D206" s="188"/>
      <c r="E206" s="189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245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197" t="s">
        <v>1915</v>
      </c>
      <c r="D207" s="188"/>
      <c r="E207" s="189">
        <v>230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197" t="s">
        <v>1916</v>
      </c>
      <c r="D208" s="188"/>
      <c r="E208" s="189">
        <v>8.8452000000000002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197" t="s">
        <v>1837</v>
      </c>
      <c r="D209" s="188"/>
      <c r="E209" s="189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245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197" t="s">
        <v>1839</v>
      </c>
      <c r="D210" s="188"/>
      <c r="E210" s="189"/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197" t="s">
        <v>1917</v>
      </c>
      <c r="D211" s="188"/>
      <c r="E211" s="189">
        <v>303.40800000000002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7" t="s">
        <v>1918</v>
      </c>
      <c r="D212" s="188"/>
      <c r="E212" s="189">
        <v>8.8452000000000002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245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7" t="s">
        <v>1837</v>
      </c>
      <c r="D213" s="188"/>
      <c r="E213" s="189"/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197" t="s">
        <v>1919</v>
      </c>
      <c r="D214" s="188"/>
      <c r="E214" s="189">
        <v>28.224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245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197" t="s">
        <v>1920</v>
      </c>
      <c r="D215" s="188"/>
      <c r="E215" s="189">
        <v>239.904</v>
      </c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245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7" t="s">
        <v>1921</v>
      </c>
      <c r="D216" s="188"/>
      <c r="E216" s="189">
        <v>9.36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245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197" t="s">
        <v>1833</v>
      </c>
      <c r="D217" s="188"/>
      <c r="E217" s="189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245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197" t="s">
        <v>1922</v>
      </c>
      <c r="D218" s="188"/>
      <c r="E218" s="189">
        <v>2.3839999999999999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197" t="s">
        <v>1850</v>
      </c>
      <c r="D219" s="188"/>
      <c r="E219" s="189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245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197" t="s">
        <v>1923</v>
      </c>
      <c r="D220" s="188"/>
      <c r="E220" s="189">
        <v>14.88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245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98" t="s">
        <v>272</v>
      </c>
      <c r="D221" s="190"/>
      <c r="E221" s="191">
        <v>845.85040000000004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245</v>
      </c>
      <c r="AH221" s="150">
        <v>1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197" t="s">
        <v>1924</v>
      </c>
      <c r="D222" s="188"/>
      <c r="E222" s="189"/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245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97" t="s">
        <v>1925</v>
      </c>
      <c r="D223" s="188"/>
      <c r="E223" s="189">
        <v>43.6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245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198" t="s">
        <v>272</v>
      </c>
      <c r="D224" s="190"/>
      <c r="E224" s="191">
        <v>43.6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245</v>
      </c>
      <c r="AH224" s="150">
        <v>1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ht="33.75" outlineLevel="1" x14ac:dyDescent="0.2">
      <c r="A225" s="167">
        <v>24</v>
      </c>
      <c r="B225" s="168" t="s">
        <v>704</v>
      </c>
      <c r="C225" s="184" t="s">
        <v>705</v>
      </c>
      <c r="D225" s="169" t="s">
        <v>353</v>
      </c>
      <c r="E225" s="170">
        <v>6226.43</v>
      </c>
      <c r="F225" s="171"/>
      <c r="G225" s="172">
        <f>ROUND(E225*F225,2)</f>
        <v>0</v>
      </c>
      <c r="H225" s="171"/>
      <c r="I225" s="172">
        <f>ROUND(E225*H225,2)</f>
        <v>0</v>
      </c>
      <c r="J225" s="171"/>
      <c r="K225" s="172">
        <f>ROUND(E225*J225,2)</f>
        <v>0</v>
      </c>
      <c r="L225" s="172">
        <v>21</v>
      </c>
      <c r="M225" s="172">
        <f>G225*(1+L225/100)</f>
        <v>0</v>
      </c>
      <c r="N225" s="172">
        <v>0</v>
      </c>
      <c r="O225" s="172">
        <f>ROUND(E225*N225,2)</f>
        <v>0</v>
      </c>
      <c r="P225" s="172">
        <v>0</v>
      </c>
      <c r="Q225" s="172">
        <f>ROUND(E225*P225,2)</f>
        <v>0</v>
      </c>
      <c r="R225" s="172" t="s">
        <v>306</v>
      </c>
      <c r="S225" s="172" t="s">
        <v>184</v>
      </c>
      <c r="T225" s="173" t="s">
        <v>250</v>
      </c>
      <c r="U225" s="159">
        <v>0</v>
      </c>
      <c r="V225" s="159">
        <f>ROUND(E225*U225,2)</f>
        <v>0</v>
      </c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241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7"/>
      <c r="B226" s="158"/>
      <c r="C226" s="256" t="s">
        <v>636</v>
      </c>
      <c r="D226" s="257"/>
      <c r="E226" s="257"/>
      <c r="F226" s="257"/>
      <c r="G226" s="257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243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97" t="s">
        <v>1926</v>
      </c>
      <c r="D227" s="188"/>
      <c r="E227" s="189">
        <v>6226.43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245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ht="22.5" outlineLevel="1" x14ac:dyDescent="0.2">
      <c r="A228" s="167">
        <v>25</v>
      </c>
      <c r="B228" s="168" t="s">
        <v>1927</v>
      </c>
      <c r="C228" s="184" t="s">
        <v>1928</v>
      </c>
      <c r="D228" s="169" t="s">
        <v>353</v>
      </c>
      <c r="E228" s="170">
        <v>95.92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0</v>
      </c>
      <c r="O228" s="172">
        <f>ROUND(E228*N228,2)</f>
        <v>0</v>
      </c>
      <c r="P228" s="172">
        <v>0</v>
      </c>
      <c r="Q228" s="172">
        <f>ROUND(E228*P228,2)</f>
        <v>0</v>
      </c>
      <c r="R228" s="172" t="s">
        <v>306</v>
      </c>
      <c r="S228" s="172" t="s">
        <v>184</v>
      </c>
      <c r="T228" s="173" t="s">
        <v>250</v>
      </c>
      <c r="U228" s="159">
        <v>0.65200000000000002</v>
      </c>
      <c r="V228" s="159">
        <f>ROUND(E228*U228,2)</f>
        <v>62.54</v>
      </c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241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197" t="s">
        <v>1929</v>
      </c>
      <c r="D229" s="188"/>
      <c r="E229" s="189"/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245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197" t="s">
        <v>1914</v>
      </c>
      <c r="D230" s="188"/>
      <c r="E230" s="189">
        <v>95.92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ht="22.5" outlineLevel="1" x14ac:dyDescent="0.2">
      <c r="A231" s="167">
        <v>26</v>
      </c>
      <c r="B231" s="168" t="s">
        <v>717</v>
      </c>
      <c r="C231" s="184" t="s">
        <v>718</v>
      </c>
      <c r="D231" s="169" t="s">
        <v>353</v>
      </c>
      <c r="E231" s="170">
        <v>985.37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0</v>
      </c>
      <c r="O231" s="172">
        <f>ROUND(E231*N231,2)</f>
        <v>0</v>
      </c>
      <c r="P231" s="172">
        <v>0</v>
      </c>
      <c r="Q231" s="172">
        <f>ROUND(E231*P231,2)</f>
        <v>0</v>
      </c>
      <c r="R231" s="172" t="s">
        <v>306</v>
      </c>
      <c r="S231" s="172" t="s">
        <v>184</v>
      </c>
      <c r="T231" s="173" t="s">
        <v>184</v>
      </c>
      <c r="U231" s="159">
        <v>8.9999999999999993E-3</v>
      </c>
      <c r="V231" s="159">
        <f>ROUND(E231*U231,2)</f>
        <v>8.8699999999999992</v>
      </c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241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197" t="s">
        <v>1930</v>
      </c>
      <c r="D232" s="188"/>
      <c r="E232" s="189">
        <v>845.85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245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197" t="s">
        <v>1931</v>
      </c>
      <c r="D233" s="188"/>
      <c r="E233" s="189">
        <v>139.52000000000001</v>
      </c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245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ht="22.5" outlineLevel="1" x14ac:dyDescent="0.2">
      <c r="A234" s="167">
        <v>27</v>
      </c>
      <c r="B234" s="168" t="s">
        <v>730</v>
      </c>
      <c r="C234" s="184" t="s">
        <v>731</v>
      </c>
      <c r="D234" s="169" t="s">
        <v>353</v>
      </c>
      <c r="E234" s="170">
        <v>568.91260999999997</v>
      </c>
      <c r="F234" s="171"/>
      <c r="G234" s="172">
        <f>ROUND(E234*F234,2)</f>
        <v>0</v>
      </c>
      <c r="H234" s="171"/>
      <c r="I234" s="172">
        <f>ROUND(E234*H234,2)</f>
        <v>0</v>
      </c>
      <c r="J234" s="171"/>
      <c r="K234" s="172">
        <f>ROUND(E234*J234,2)</f>
        <v>0</v>
      </c>
      <c r="L234" s="172">
        <v>21</v>
      </c>
      <c r="M234" s="172">
        <f>G234*(1+L234/100)</f>
        <v>0</v>
      </c>
      <c r="N234" s="172">
        <v>0</v>
      </c>
      <c r="O234" s="172">
        <f>ROUND(E234*N234,2)</f>
        <v>0</v>
      </c>
      <c r="P234" s="172">
        <v>0</v>
      </c>
      <c r="Q234" s="172">
        <f>ROUND(E234*P234,2)</f>
        <v>0</v>
      </c>
      <c r="R234" s="172" t="s">
        <v>306</v>
      </c>
      <c r="S234" s="172" t="s">
        <v>184</v>
      </c>
      <c r="T234" s="173" t="s">
        <v>184</v>
      </c>
      <c r="U234" s="159">
        <v>0.20200000000000001</v>
      </c>
      <c r="V234" s="159">
        <f>ROUND(E234*U234,2)</f>
        <v>114.92</v>
      </c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241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256" t="s">
        <v>732</v>
      </c>
      <c r="D235" s="257"/>
      <c r="E235" s="257"/>
      <c r="F235" s="257"/>
      <c r="G235" s="257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243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197" t="s">
        <v>1932</v>
      </c>
      <c r="D236" s="188"/>
      <c r="E236" s="189">
        <v>819.36199999999997</v>
      </c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245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197" t="s">
        <v>1933</v>
      </c>
      <c r="D237" s="188"/>
      <c r="E237" s="189"/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245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197" t="s">
        <v>1934</v>
      </c>
      <c r="D238" s="188"/>
      <c r="E238" s="189">
        <v>-332.4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245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97" t="s">
        <v>1935</v>
      </c>
      <c r="D239" s="188"/>
      <c r="E239" s="189">
        <v>-3.0419999999999998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245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197" t="s">
        <v>752</v>
      </c>
      <c r="D240" s="188"/>
      <c r="E240" s="189">
        <v>-0.58799999999999997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245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7"/>
      <c r="B241" s="158"/>
      <c r="C241" s="197" t="s">
        <v>1936</v>
      </c>
      <c r="D241" s="188"/>
      <c r="E241" s="189">
        <v>-10.33939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245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198" t="s">
        <v>272</v>
      </c>
      <c r="D242" s="190"/>
      <c r="E242" s="191">
        <v>472.99261000000001</v>
      </c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245</v>
      </c>
      <c r="AH242" s="150">
        <v>1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197" t="s">
        <v>1937</v>
      </c>
      <c r="D243" s="188"/>
      <c r="E243" s="189">
        <v>139.52000000000001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245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97" t="s">
        <v>1938</v>
      </c>
      <c r="D244" s="188"/>
      <c r="E244" s="189">
        <v>-43.6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245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198" t="s">
        <v>272</v>
      </c>
      <c r="D245" s="190"/>
      <c r="E245" s="191">
        <v>95.92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245</v>
      </c>
      <c r="AH245" s="150">
        <v>1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67">
        <v>28</v>
      </c>
      <c r="B246" s="168" t="s">
        <v>862</v>
      </c>
      <c r="C246" s="184" t="s">
        <v>863</v>
      </c>
      <c r="D246" s="169" t="s">
        <v>353</v>
      </c>
      <c r="E246" s="170">
        <v>326.88</v>
      </c>
      <c r="F246" s="171"/>
      <c r="G246" s="172">
        <f>ROUND(E246*F246,2)</f>
        <v>0</v>
      </c>
      <c r="H246" s="171"/>
      <c r="I246" s="172">
        <f>ROUND(E246*H246,2)</f>
        <v>0</v>
      </c>
      <c r="J246" s="171"/>
      <c r="K246" s="172">
        <f>ROUND(E246*J246,2)</f>
        <v>0</v>
      </c>
      <c r="L246" s="172">
        <v>21</v>
      </c>
      <c r="M246" s="172">
        <f>G246*(1+L246/100)</f>
        <v>0</v>
      </c>
      <c r="N246" s="172">
        <v>1.7</v>
      </c>
      <c r="O246" s="172">
        <f>ROUND(E246*N246,2)</f>
        <v>555.70000000000005</v>
      </c>
      <c r="P246" s="172">
        <v>0</v>
      </c>
      <c r="Q246" s="172">
        <f>ROUND(E246*P246,2)</f>
        <v>0</v>
      </c>
      <c r="R246" s="172" t="s">
        <v>306</v>
      </c>
      <c r="S246" s="172" t="s">
        <v>184</v>
      </c>
      <c r="T246" s="173" t="s">
        <v>184</v>
      </c>
      <c r="U246" s="159">
        <v>1.587</v>
      </c>
      <c r="V246" s="159">
        <f>ROUND(E246*U246,2)</f>
        <v>518.76</v>
      </c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241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ht="22.5" outlineLevel="1" x14ac:dyDescent="0.2">
      <c r="A247" s="157"/>
      <c r="B247" s="158"/>
      <c r="C247" s="256" t="s">
        <v>864</v>
      </c>
      <c r="D247" s="257"/>
      <c r="E247" s="257"/>
      <c r="F247" s="257"/>
      <c r="G247" s="257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243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96" t="str">
        <f>C247</f>
        <v>sypaninou z vhodných hornin tř. 1 - 4 nebo materiálem připraveným podél výkopu ve vzdálenosti do 3 m od jeho kraje, pro jakoukoliv hloubku výkopu a jakoukoliv míru zhutnění,</v>
      </c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197" t="s">
        <v>1939</v>
      </c>
      <c r="D248" s="188"/>
      <c r="E248" s="189">
        <v>326.88</v>
      </c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245</v>
      </c>
      <c r="AH248" s="150">
        <v>0</v>
      </c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ht="22.5" outlineLevel="1" x14ac:dyDescent="0.2">
      <c r="A249" s="167">
        <v>29</v>
      </c>
      <c r="B249" s="168" t="s">
        <v>895</v>
      </c>
      <c r="C249" s="184" t="s">
        <v>896</v>
      </c>
      <c r="D249" s="169" t="s">
        <v>239</v>
      </c>
      <c r="E249" s="170">
        <v>87.2</v>
      </c>
      <c r="F249" s="171"/>
      <c r="G249" s="172">
        <f>ROUND(E249*F249,2)</f>
        <v>0</v>
      </c>
      <c r="H249" s="171"/>
      <c r="I249" s="172">
        <f>ROUND(E249*H249,2)</f>
        <v>0</v>
      </c>
      <c r="J249" s="171"/>
      <c r="K249" s="172">
        <f>ROUND(E249*J249,2)</f>
        <v>0</v>
      </c>
      <c r="L249" s="172">
        <v>21</v>
      </c>
      <c r="M249" s="172">
        <f>G249*(1+L249/100)</f>
        <v>0</v>
      </c>
      <c r="N249" s="172">
        <v>0</v>
      </c>
      <c r="O249" s="172">
        <f>ROUND(E249*N249,2)</f>
        <v>0</v>
      </c>
      <c r="P249" s="172">
        <v>0</v>
      </c>
      <c r="Q249" s="172">
        <f>ROUND(E249*P249,2)</f>
        <v>0</v>
      </c>
      <c r="R249" s="172" t="s">
        <v>306</v>
      </c>
      <c r="S249" s="172" t="s">
        <v>184</v>
      </c>
      <c r="T249" s="173" t="s">
        <v>184</v>
      </c>
      <c r="U249" s="159">
        <v>0.17699999999999999</v>
      </c>
      <c r="V249" s="159">
        <f>ROUND(E249*U249,2)</f>
        <v>15.43</v>
      </c>
      <c r="W249" s="159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241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256" t="s">
        <v>897</v>
      </c>
      <c r="D250" s="257"/>
      <c r="E250" s="257"/>
      <c r="F250" s="257"/>
      <c r="G250" s="257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243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197" t="s">
        <v>1868</v>
      </c>
      <c r="D251" s="188"/>
      <c r="E251" s="189"/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245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7" t="s">
        <v>1940</v>
      </c>
      <c r="D252" s="188"/>
      <c r="E252" s="189">
        <v>1.2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245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97" t="s">
        <v>1941</v>
      </c>
      <c r="D253" s="188"/>
      <c r="E253" s="189">
        <v>39.6</v>
      </c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245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97" t="s">
        <v>1942</v>
      </c>
      <c r="D254" s="188"/>
      <c r="E254" s="189">
        <v>46.4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245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67">
        <v>30</v>
      </c>
      <c r="B255" s="168" t="s">
        <v>1943</v>
      </c>
      <c r="C255" s="184" t="s">
        <v>1944</v>
      </c>
      <c r="D255" s="169" t="s">
        <v>1159</v>
      </c>
      <c r="E255" s="170">
        <v>1234.0328</v>
      </c>
      <c r="F255" s="171"/>
      <c r="G255" s="172">
        <f>ROUND(E255*F255,2)</f>
        <v>0</v>
      </c>
      <c r="H255" s="171"/>
      <c r="I255" s="172">
        <f>ROUND(E255*H255,2)</f>
        <v>0</v>
      </c>
      <c r="J255" s="171"/>
      <c r="K255" s="172">
        <f>ROUND(E255*J255,2)</f>
        <v>0</v>
      </c>
      <c r="L255" s="172">
        <v>21</v>
      </c>
      <c r="M255" s="172">
        <f>G255*(1+L255/100)</f>
        <v>0</v>
      </c>
      <c r="N255" s="172">
        <v>0</v>
      </c>
      <c r="O255" s="172">
        <f>ROUND(E255*N255,2)</f>
        <v>0</v>
      </c>
      <c r="P255" s="172">
        <v>0</v>
      </c>
      <c r="Q255" s="172">
        <f>ROUND(E255*P255,2)</f>
        <v>0</v>
      </c>
      <c r="R255" s="172" t="s">
        <v>306</v>
      </c>
      <c r="S255" s="172" t="s">
        <v>184</v>
      </c>
      <c r="T255" s="173" t="s">
        <v>184</v>
      </c>
      <c r="U255" s="159">
        <v>0</v>
      </c>
      <c r="V255" s="159">
        <f>ROUND(E255*U255,2)</f>
        <v>0</v>
      </c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241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7" t="s">
        <v>1945</v>
      </c>
      <c r="D256" s="188"/>
      <c r="E256" s="189">
        <v>1234.0328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67">
        <v>31</v>
      </c>
      <c r="B257" s="168" t="s">
        <v>918</v>
      </c>
      <c r="C257" s="184" t="s">
        <v>1946</v>
      </c>
      <c r="D257" s="169" t="s">
        <v>305</v>
      </c>
      <c r="E257" s="170">
        <v>14</v>
      </c>
      <c r="F257" s="171"/>
      <c r="G257" s="172">
        <f>ROUND(E257*F257,2)</f>
        <v>0</v>
      </c>
      <c r="H257" s="171"/>
      <c r="I257" s="172">
        <f>ROUND(E257*H257,2)</f>
        <v>0</v>
      </c>
      <c r="J257" s="171"/>
      <c r="K257" s="172">
        <f>ROUND(E257*J257,2)</f>
        <v>0</v>
      </c>
      <c r="L257" s="172">
        <v>21</v>
      </c>
      <c r="M257" s="172">
        <f>G257*(1+L257/100)</f>
        <v>0</v>
      </c>
      <c r="N257" s="172">
        <v>2.478E-2</v>
      </c>
      <c r="O257" s="172">
        <f>ROUND(E257*N257,2)</f>
        <v>0.35</v>
      </c>
      <c r="P257" s="172">
        <v>0</v>
      </c>
      <c r="Q257" s="172">
        <f>ROUND(E257*P257,2)</f>
        <v>0</v>
      </c>
      <c r="R257" s="172"/>
      <c r="S257" s="172" t="s">
        <v>221</v>
      </c>
      <c r="T257" s="173" t="s">
        <v>185</v>
      </c>
      <c r="U257" s="159">
        <v>0.54700000000000004</v>
      </c>
      <c r="V257" s="159">
        <f>ROUND(E257*U257,2)</f>
        <v>7.66</v>
      </c>
      <c r="W257" s="159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241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97" t="s">
        <v>1867</v>
      </c>
      <c r="D258" s="188"/>
      <c r="E258" s="189">
        <v>14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245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67">
        <v>32</v>
      </c>
      <c r="B259" s="168" t="s">
        <v>930</v>
      </c>
      <c r="C259" s="184" t="s">
        <v>931</v>
      </c>
      <c r="D259" s="169" t="s">
        <v>239</v>
      </c>
      <c r="E259" s="170">
        <v>87.2</v>
      </c>
      <c r="F259" s="171"/>
      <c r="G259" s="172">
        <f>ROUND(E259*F259,2)</f>
        <v>0</v>
      </c>
      <c r="H259" s="171"/>
      <c r="I259" s="172">
        <f>ROUND(E259*H259,2)</f>
        <v>0</v>
      </c>
      <c r="J259" s="171"/>
      <c r="K259" s="172">
        <f>ROUND(E259*J259,2)</f>
        <v>0</v>
      </c>
      <c r="L259" s="172">
        <v>21</v>
      </c>
      <c r="M259" s="172">
        <f>G259*(1+L259/100)</f>
        <v>0</v>
      </c>
      <c r="N259" s="172">
        <v>3.0000000000000001E-5</v>
      </c>
      <c r="O259" s="172">
        <f>ROUND(E259*N259,2)</f>
        <v>0</v>
      </c>
      <c r="P259" s="172">
        <v>0</v>
      </c>
      <c r="Q259" s="172">
        <f>ROUND(E259*P259,2)</f>
        <v>0</v>
      </c>
      <c r="R259" s="172" t="s">
        <v>932</v>
      </c>
      <c r="S259" s="172" t="s">
        <v>184</v>
      </c>
      <c r="T259" s="173" t="s">
        <v>184</v>
      </c>
      <c r="U259" s="159">
        <v>0</v>
      </c>
      <c r="V259" s="159">
        <f>ROUND(E259*U259,2)</f>
        <v>0</v>
      </c>
      <c r="W259" s="159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933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197" t="s">
        <v>1868</v>
      </c>
      <c r="D260" s="188"/>
      <c r="E260" s="189"/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245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197" t="s">
        <v>1940</v>
      </c>
      <c r="D261" s="188"/>
      <c r="E261" s="189">
        <v>1.2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245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197" t="s">
        <v>1941</v>
      </c>
      <c r="D262" s="188"/>
      <c r="E262" s="189">
        <v>39.6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197" t="s">
        <v>1942</v>
      </c>
      <c r="D263" s="188"/>
      <c r="E263" s="189">
        <v>46.4</v>
      </c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245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67">
        <v>33</v>
      </c>
      <c r="B264" s="168" t="s">
        <v>936</v>
      </c>
      <c r="C264" s="184" t="s">
        <v>937</v>
      </c>
      <c r="D264" s="169" t="s">
        <v>353</v>
      </c>
      <c r="E264" s="170">
        <v>676.37570000000005</v>
      </c>
      <c r="F264" s="171"/>
      <c r="G264" s="172">
        <f>ROUND(E264*F264,2)</f>
        <v>0</v>
      </c>
      <c r="H264" s="171"/>
      <c r="I264" s="172">
        <f>ROUND(E264*H264,2)</f>
        <v>0</v>
      </c>
      <c r="J264" s="171"/>
      <c r="K264" s="172">
        <f>ROUND(E264*J264,2)</f>
        <v>0</v>
      </c>
      <c r="L264" s="172">
        <v>21</v>
      </c>
      <c r="M264" s="172">
        <f>G264*(1+L264/100)</f>
        <v>0</v>
      </c>
      <c r="N264" s="172">
        <v>1.67</v>
      </c>
      <c r="O264" s="172">
        <f>ROUND(E264*N264,2)</f>
        <v>1129.55</v>
      </c>
      <c r="P264" s="172">
        <v>0</v>
      </c>
      <c r="Q264" s="172">
        <f>ROUND(E264*P264,2)</f>
        <v>0</v>
      </c>
      <c r="R264" s="172" t="s">
        <v>938</v>
      </c>
      <c r="S264" s="172" t="s">
        <v>184</v>
      </c>
      <c r="T264" s="173" t="s">
        <v>184</v>
      </c>
      <c r="U264" s="159">
        <v>0</v>
      </c>
      <c r="V264" s="159">
        <f>ROUND(E264*U264,2)</f>
        <v>0</v>
      </c>
      <c r="W264" s="159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939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197" t="s">
        <v>1947</v>
      </c>
      <c r="D265" s="188"/>
      <c r="E265" s="189">
        <v>676.37570000000005</v>
      </c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245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x14ac:dyDescent="0.2">
      <c r="A266" s="161" t="s">
        <v>179</v>
      </c>
      <c r="B266" s="162" t="s">
        <v>86</v>
      </c>
      <c r="C266" s="182" t="s">
        <v>116</v>
      </c>
      <c r="D266" s="163"/>
      <c r="E266" s="164"/>
      <c r="F266" s="165"/>
      <c r="G266" s="165">
        <f>SUMIF(AG267:AG287,"&lt;&gt;NOR",G267:G287)</f>
        <v>0</v>
      </c>
      <c r="H266" s="165"/>
      <c r="I266" s="165">
        <f>SUM(I267:I287)</f>
        <v>0</v>
      </c>
      <c r="J266" s="165"/>
      <c r="K266" s="165">
        <f>SUM(K267:K287)</f>
        <v>0</v>
      </c>
      <c r="L266" s="165"/>
      <c r="M266" s="165">
        <f>SUM(M267:M287)</f>
        <v>0</v>
      </c>
      <c r="N266" s="165"/>
      <c r="O266" s="165">
        <f>SUM(O267:O287)</f>
        <v>151.70999999999998</v>
      </c>
      <c r="P266" s="165"/>
      <c r="Q266" s="165">
        <f>SUM(Q267:Q287)</f>
        <v>0</v>
      </c>
      <c r="R266" s="165"/>
      <c r="S266" s="165"/>
      <c r="T266" s="166"/>
      <c r="U266" s="160"/>
      <c r="V266" s="160">
        <f>SUM(V267:V287)</f>
        <v>141.93</v>
      </c>
      <c r="W266" s="160"/>
      <c r="AG266" t="s">
        <v>180</v>
      </c>
    </row>
    <row r="267" spans="1:60" outlineLevel="1" x14ac:dyDescent="0.2">
      <c r="A267" s="167">
        <v>34</v>
      </c>
      <c r="B267" s="168" t="s">
        <v>947</v>
      </c>
      <c r="C267" s="184" t="s">
        <v>948</v>
      </c>
      <c r="D267" s="169" t="s">
        <v>353</v>
      </c>
      <c r="E267" s="170">
        <v>78.242000000000004</v>
      </c>
      <c r="F267" s="171"/>
      <c r="G267" s="172">
        <f>ROUND(E267*F267,2)</f>
        <v>0</v>
      </c>
      <c r="H267" s="171"/>
      <c r="I267" s="172">
        <f>ROUND(E267*H267,2)</f>
        <v>0</v>
      </c>
      <c r="J267" s="171"/>
      <c r="K267" s="172">
        <f>ROUND(E267*J267,2)</f>
        <v>0</v>
      </c>
      <c r="L267" s="172">
        <v>21</v>
      </c>
      <c r="M267" s="172">
        <f>G267*(1+L267/100)</f>
        <v>0</v>
      </c>
      <c r="N267" s="172">
        <v>1.8907700000000001</v>
      </c>
      <c r="O267" s="172">
        <f>ROUND(E267*N267,2)</f>
        <v>147.94</v>
      </c>
      <c r="P267" s="172">
        <v>0</v>
      </c>
      <c r="Q267" s="172">
        <f>ROUND(E267*P267,2)</f>
        <v>0</v>
      </c>
      <c r="R267" s="172" t="s">
        <v>949</v>
      </c>
      <c r="S267" s="172" t="s">
        <v>184</v>
      </c>
      <c r="T267" s="173" t="s">
        <v>184</v>
      </c>
      <c r="U267" s="159">
        <v>1.6950000000000001</v>
      </c>
      <c r="V267" s="159">
        <f>ROUND(E267*U267,2)</f>
        <v>132.62</v>
      </c>
      <c r="W267" s="159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241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256" t="s">
        <v>950</v>
      </c>
      <c r="D268" s="257"/>
      <c r="E268" s="257"/>
      <c r="F268" s="257"/>
      <c r="G268" s="257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243</v>
      </c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197" t="s">
        <v>1948</v>
      </c>
      <c r="D269" s="188"/>
      <c r="E269" s="189">
        <v>75.2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245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197" t="s">
        <v>1949</v>
      </c>
      <c r="D270" s="188"/>
      <c r="E270" s="189">
        <v>3.0419999999999998</v>
      </c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245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ht="22.5" outlineLevel="1" x14ac:dyDescent="0.2">
      <c r="A271" s="167">
        <v>35</v>
      </c>
      <c r="B271" s="168" t="s">
        <v>1008</v>
      </c>
      <c r="C271" s="184" t="s">
        <v>1009</v>
      </c>
      <c r="D271" s="169" t="s">
        <v>565</v>
      </c>
      <c r="E271" s="170">
        <v>3</v>
      </c>
      <c r="F271" s="171"/>
      <c r="G271" s="172">
        <f>ROUND(E271*F271,2)</f>
        <v>0</v>
      </c>
      <c r="H271" s="171"/>
      <c r="I271" s="172">
        <f>ROUND(E271*H271,2)</f>
        <v>0</v>
      </c>
      <c r="J271" s="171"/>
      <c r="K271" s="172">
        <f>ROUND(E271*J271,2)</f>
        <v>0</v>
      </c>
      <c r="L271" s="172">
        <v>21</v>
      </c>
      <c r="M271" s="172">
        <f>G271*(1+L271/100)</f>
        <v>0</v>
      </c>
      <c r="N271" s="172">
        <v>6.6E-3</v>
      </c>
      <c r="O271" s="172">
        <f>ROUND(E271*N271,2)</f>
        <v>0.02</v>
      </c>
      <c r="P271" s="172">
        <v>0</v>
      </c>
      <c r="Q271" s="172">
        <f>ROUND(E271*P271,2)</f>
        <v>0</v>
      </c>
      <c r="R271" s="172" t="s">
        <v>949</v>
      </c>
      <c r="S271" s="172" t="s">
        <v>184</v>
      </c>
      <c r="T271" s="173" t="s">
        <v>185</v>
      </c>
      <c r="U271" s="159">
        <v>0.28000000000000003</v>
      </c>
      <c r="V271" s="159">
        <f>ROUND(E271*U271,2)</f>
        <v>0.84</v>
      </c>
      <c r="W271" s="159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241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97" t="s">
        <v>1950</v>
      </c>
      <c r="D272" s="188"/>
      <c r="E272" s="189">
        <v>3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245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ht="22.5" outlineLevel="1" x14ac:dyDescent="0.2">
      <c r="A273" s="167">
        <v>36</v>
      </c>
      <c r="B273" s="168" t="s">
        <v>1057</v>
      </c>
      <c r="C273" s="184" t="s">
        <v>1058</v>
      </c>
      <c r="D273" s="169" t="s">
        <v>353</v>
      </c>
      <c r="E273" s="170">
        <v>0.58799999999999997</v>
      </c>
      <c r="F273" s="171"/>
      <c r="G273" s="172">
        <f>ROUND(E273*F273,2)</f>
        <v>0</v>
      </c>
      <c r="H273" s="171"/>
      <c r="I273" s="172">
        <f>ROUND(E273*H273,2)</f>
        <v>0</v>
      </c>
      <c r="J273" s="171"/>
      <c r="K273" s="172">
        <f>ROUND(E273*J273,2)</f>
        <v>0</v>
      </c>
      <c r="L273" s="172">
        <v>21</v>
      </c>
      <c r="M273" s="172">
        <f>G273*(1+L273/100)</f>
        <v>0</v>
      </c>
      <c r="N273" s="172">
        <v>2.5</v>
      </c>
      <c r="O273" s="172">
        <f>ROUND(E273*N273,2)</f>
        <v>1.47</v>
      </c>
      <c r="P273" s="172">
        <v>0</v>
      </c>
      <c r="Q273" s="172">
        <f>ROUND(E273*P273,2)</f>
        <v>0</v>
      </c>
      <c r="R273" s="172" t="s">
        <v>949</v>
      </c>
      <c r="S273" s="172" t="s">
        <v>184</v>
      </c>
      <c r="T273" s="173" t="s">
        <v>185</v>
      </c>
      <c r="U273" s="159">
        <v>1.4490000000000001</v>
      </c>
      <c r="V273" s="159">
        <f>ROUND(E273*U273,2)</f>
        <v>0.85</v>
      </c>
      <c r="W273" s="159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241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256" t="s">
        <v>1059</v>
      </c>
      <c r="D274" s="257"/>
      <c r="E274" s="257"/>
      <c r="F274" s="257"/>
      <c r="G274" s="257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243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197" t="s">
        <v>1951</v>
      </c>
      <c r="D275" s="188"/>
      <c r="E275" s="189">
        <v>0.58799999999999997</v>
      </c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245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ht="22.5" outlineLevel="1" x14ac:dyDescent="0.2">
      <c r="A276" s="167">
        <v>37</v>
      </c>
      <c r="B276" s="168" t="s">
        <v>1689</v>
      </c>
      <c r="C276" s="184" t="s">
        <v>1690</v>
      </c>
      <c r="D276" s="169" t="s">
        <v>353</v>
      </c>
      <c r="E276" s="170">
        <v>0.8175</v>
      </c>
      <c r="F276" s="171"/>
      <c r="G276" s="172">
        <f>ROUND(E276*F276,2)</f>
        <v>0</v>
      </c>
      <c r="H276" s="171"/>
      <c r="I276" s="172">
        <f>ROUND(E276*H276,2)</f>
        <v>0</v>
      </c>
      <c r="J276" s="171"/>
      <c r="K276" s="172">
        <f>ROUND(E276*J276,2)</f>
        <v>0</v>
      </c>
      <c r="L276" s="172">
        <v>21</v>
      </c>
      <c r="M276" s="172">
        <f>G276*(1+L276/100)</f>
        <v>0</v>
      </c>
      <c r="N276" s="172">
        <v>2.5</v>
      </c>
      <c r="O276" s="172">
        <f>ROUND(E276*N276,2)</f>
        <v>2.04</v>
      </c>
      <c r="P276" s="172">
        <v>0</v>
      </c>
      <c r="Q276" s="172">
        <f>ROUND(E276*P276,2)</f>
        <v>0</v>
      </c>
      <c r="R276" s="172" t="s">
        <v>949</v>
      </c>
      <c r="S276" s="172" t="s">
        <v>184</v>
      </c>
      <c r="T276" s="173" t="s">
        <v>1127</v>
      </c>
      <c r="U276" s="159">
        <v>1.1919999999999999</v>
      </c>
      <c r="V276" s="159">
        <f>ROUND(E276*U276,2)</f>
        <v>0.97</v>
      </c>
      <c r="W276" s="159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241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256" t="s">
        <v>1059</v>
      </c>
      <c r="D277" s="257"/>
      <c r="E277" s="257"/>
      <c r="F277" s="257"/>
      <c r="G277" s="257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243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97" t="s">
        <v>1952</v>
      </c>
      <c r="D278" s="188"/>
      <c r="E278" s="189">
        <v>0.75</v>
      </c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245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97" t="s">
        <v>1953</v>
      </c>
      <c r="D279" s="188"/>
      <c r="E279" s="189">
        <v>6.7500000000000004E-2</v>
      </c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245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ht="22.5" outlineLevel="1" x14ac:dyDescent="0.2">
      <c r="A280" s="167">
        <v>38</v>
      </c>
      <c r="B280" s="168" t="s">
        <v>1092</v>
      </c>
      <c r="C280" s="184" t="s">
        <v>1093</v>
      </c>
      <c r="D280" s="169" t="s">
        <v>239</v>
      </c>
      <c r="E280" s="170">
        <v>1.68</v>
      </c>
      <c r="F280" s="171"/>
      <c r="G280" s="172">
        <f>ROUND(E280*F280,2)</f>
        <v>0</v>
      </c>
      <c r="H280" s="171"/>
      <c r="I280" s="172">
        <f>ROUND(E280*H280,2)</f>
        <v>0</v>
      </c>
      <c r="J280" s="171"/>
      <c r="K280" s="172">
        <f>ROUND(E280*J280,2)</f>
        <v>0</v>
      </c>
      <c r="L280" s="172">
        <v>21</v>
      </c>
      <c r="M280" s="172">
        <f>G280*(1+L280/100)</f>
        <v>0</v>
      </c>
      <c r="N280" s="172">
        <v>4.4099999999999999E-3</v>
      </c>
      <c r="O280" s="172">
        <f>ROUND(E280*N280,2)</f>
        <v>0.01</v>
      </c>
      <c r="P280" s="172">
        <v>0</v>
      </c>
      <c r="Q280" s="172">
        <f>ROUND(E280*P280,2)</f>
        <v>0</v>
      </c>
      <c r="R280" s="172" t="s">
        <v>949</v>
      </c>
      <c r="S280" s="172" t="s">
        <v>184</v>
      </c>
      <c r="T280" s="173" t="s">
        <v>185</v>
      </c>
      <c r="U280" s="159">
        <v>0.82099999999999995</v>
      </c>
      <c r="V280" s="159">
        <f>ROUND(E280*U280,2)</f>
        <v>1.38</v>
      </c>
      <c r="W280" s="159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241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256" t="s">
        <v>950</v>
      </c>
      <c r="D281" s="257"/>
      <c r="E281" s="257"/>
      <c r="F281" s="257"/>
      <c r="G281" s="257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243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197" t="s">
        <v>1954</v>
      </c>
      <c r="D282" s="188"/>
      <c r="E282" s="189">
        <v>1.68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245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67">
        <v>39</v>
      </c>
      <c r="B283" s="168" t="s">
        <v>1693</v>
      </c>
      <c r="C283" s="184" t="s">
        <v>1694</v>
      </c>
      <c r="D283" s="169" t="s">
        <v>239</v>
      </c>
      <c r="E283" s="170">
        <v>6.39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4.7999999999999996E-3</v>
      </c>
      <c r="O283" s="172">
        <f>ROUND(E283*N283,2)</f>
        <v>0.03</v>
      </c>
      <c r="P283" s="172">
        <v>0</v>
      </c>
      <c r="Q283" s="172">
        <f>ROUND(E283*P283,2)</f>
        <v>0</v>
      </c>
      <c r="R283" s="172" t="s">
        <v>949</v>
      </c>
      <c r="S283" s="172" t="s">
        <v>184</v>
      </c>
      <c r="T283" s="173" t="s">
        <v>1127</v>
      </c>
      <c r="U283" s="159">
        <v>0.82499999999999996</v>
      </c>
      <c r="V283" s="159">
        <f>ROUND(E283*U283,2)</f>
        <v>5.27</v>
      </c>
      <c r="W283" s="159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241</v>
      </c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256" t="s">
        <v>950</v>
      </c>
      <c r="D284" s="257"/>
      <c r="E284" s="257"/>
      <c r="F284" s="257"/>
      <c r="G284" s="257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243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197" t="s">
        <v>1955</v>
      </c>
      <c r="D285" s="188"/>
      <c r="E285" s="189">
        <v>5.4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245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197" t="s">
        <v>1956</v>
      </c>
      <c r="D286" s="188"/>
      <c r="E286" s="189">
        <v>0.99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245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ht="22.5" outlineLevel="1" x14ac:dyDescent="0.2">
      <c r="A287" s="174">
        <v>40</v>
      </c>
      <c r="B287" s="175" t="s">
        <v>1125</v>
      </c>
      <c r="C287" s="183" t="s">
        <v>1126</v>
      </c>
      <c r="D287" s="176" t="s">
        <v>565</v>
      </c>
      <c r="E287" s="177">
        <v>3</v>
      </c>
      <c r="F287" s="178"/>
      <c r="G287" s="179">
        <f>ROUND(E287*F287,2)</f>
        <v>0</v>
      </c>
      <c r="H287" s="178"/>
      <c r="I287" s="179">
        <f>ROUND(E287*H287,2)</f>
        <v>0</v>
      </c>
      <c r="J287" s="178"/>
      <c r="K287" s="179">
        <f>ROUND(E287*J287,2)</f>
        <v>0</v>
      </c>
      <c r="L287" s="179">
        <v>21</v>
      </c>
      <c r="M287" s="179">
        <f>G287*(1+L287/100)</f>
        <v>0</v>
      </c>
      <c r="N287" s="179">
        <v>6.8000000000000005E-2</v>
      </c>
      <c r="O287" s="179">
        <f>ROUND(E287*N287,2)</f>
        <v>0.2</v>
      </c>
      <c r="P287" s="179">
        <v>0</v>
      </c>
      <c r="Q287" s="179">
        <f>ROUND(E287*P287,2)</f>
        <v>0</v>
      </c>
      <c r="R287" s="179" t="s">
        <v>938</v>
      </c>
      <c r="S287" s="179" t="s">
        <v>184</v>
      </c>
      <c r="T287" s="180" t="s">
        <v>1127</v>
      </c>
      <c r="U287" s="159">
        <v>0</v>
      </c>
      <c r="V287" s="159">
        <f>ROUND(E287*U287,2)</f>
        <v>0</v>
      </c>
      <c r="W287" s="159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939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x14ac:dyDescent="0.2">
      <c r="A288" s="161" t="s">
        <v>179</v>
      </c>
      <c r="B288" s="162" t="s">
        <v>117</v>
      </c>
      <c r="C288" s="182" t="s">
        <v>118</v>
      </c>
      <c r="D288" s="163"/>
      <c r="E288" s="164"/>
      <c r="F288" s="165"/>
      <c r="G288" s="165">
        <f>SUMIF(AG289:AG325,"&lt;&gt;NOR",G289:G325)</f>
        <v>0</v>
      </c>
      <c r="H288" s="165"/>
      <c r="I288" s="165">
        <f>SUM(I289:I325)</f>
        <v>0</v>
      </c>
      <c r="J288" s="165"/>
      <c r="K288" s="165">
        <f>SUM(K289:K325)</f>
        <v>0</v>
      </c>
      <c r="L288" s="165"/>
      <c r="M288" s="165">
        <f>SUM(M289:M325)</f>
        <v>0</v>
      </c>
      <c r="N288" s="165"/>
      <c r="O288" s="165">
        <f>SUM(O289:O325)</f>
        <v>778.90000000000009</v>
      </c>
      <c r="P288" s="165"/>
      <c r="Q288" s="165">
        <f>SUM(Q289:Q325)</f>
        <v>0</v>
      </c>
      <c r="R288" s="165"/>
      <c r="S288" s="165"/>
      <c r="T288" s="166"/>
      <c r="U288" s="160"/>
      <c r="V288" s="160">
        <f>SUM(V289:V325)</f>
        <v>46.11</v>
      </c>
      <c r="W288" s="160"/>
      <c r="AG288" t="s">
        <v>180</v>
      </c>
    </row>
    <row r="289" spans="1:60" ht="22.5" outlineLevel="1" x14ac:dyDescent="0.2">
      <c r="A289" s="167">
        <v>41</v>
      </c>
      <c r="B289" s="168" t="s">
        <v>1130</v>
      </c>
      <c r="C289" s="184" t="s">
        <v>1131</v>
      </c>
      <c r="D289" s="169" t="s">
        <v>239</v>
      </c>
      <c r="E289" s="170">
        <v>667.64</v>
      </c>
      <c r="F289" s="171"/>
      <c r="G289" s="172">
        <f>ROUND(E289*F289,2)</f>
        <v>0</v>
      </c>
      <c r="H289" s="171"/>
      <c r="I289" s="172">
        <f>ROUND(E289*H289,2)</f>
        <v>0</v>
      </c>
      <c r="J289" s="171"/>
      <c r="K289" s="172">
        <f>ROUND(E289*J289,2)</f>
        <v>0</v>
      </c>
      <c r="L289" s="172">
        <v>21</v>
      </c>
      <c r="M289" s="172">
        <f>G289*(1+L289/100)</f>
        <v>0</v>
      </c>
      <c r="N289" s="172">
        <v>0.315</v>
      </c>
      <c r="O289" s="172">
        <f>ROUND(E289*N289,2)</f>
        <v>210.31</v>
      </c>
      <c r="P289" s="172">
        <v>0</v>
      </c>
      <c r="Q289" s="172">
        <f>ROUND(E289*P289,2)</f>
        <v>0</v>
      </c>
      <c r="R289" s="172" t="s">
        <v>240</v>
      </c>
      <c r="S289" s="172" t="s">
        <v>184</v>
      </c>
      <c r="T289" s="173" t="s">
        <v>185</v>
      </c>
      <c r="U289" s="159">
        <v>1.6E-2</v>
      </c>
      <c r="V289" s="159">
        <f>ROUND(E289*U289,2)</f>
        <v>10.68</v>
      </c>
      <c r="W289" s="159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241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7"/>
      <c r="B290" s="158"/>
      <c r="C290" s="256" t="s">
        <v>1132</v>
      </c>
      <c r="D290" s="257"/>
      <c r="E290" s="257"/>
      <c r="F290" s="257"/>
      <c r="G290" s="257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243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197" t="s">
        <v>1957</v>
      </c>
      <c r="D291" s="188"/>
      <c r="E291" s="189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197" t="s">
        <v>1838</v>
      </c>
      <c r="D292" s="188"/>
      <c r="E292" s="189">
        <v>22.4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245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197" t="s">
        <v>1958</v>
      </c>
      <c r="D293" s="188"/>
      <c r="E293" s="189">
        <v>240.8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245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197" t="s">
        <v>1841</v>
      </c>
      <c r="D294" s="188"/>
      <c r="E294" s="189">
        <v>4.68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245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197" t="s">
        <v>1842</v>
      </c>
      <c r="D295" s="188"/>
      <c r="E295" s="189">
        <v>190.4</v>
      </c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245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197" t="s">
        <v>1843</v>
      </c>
      <c r="D296" s="188"/>
      <c r="E296" s="189">
        <v>4.68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245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197" t="s">
        <v>1959</v>
      </c>
      <c r="D297" s="188"/>
      <c r="E297" s="189"/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245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197" t="s">
        <v>1848</v>
      </c>
      <c r="D298" s="188"/>
      <c r="E298" s="189">
        <v>200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197" t="s">
        <v>1849</v>
      </c>
      <c r="D299" s="188"/>
      <c r="E299" s="189">
        <v>4.68</v>
      </c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245</v>
      </c>
      <c r="AH299" s="150">
        <v>0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ht="22.5" outlineLevel="1" x14ac:dyDescent="0.2">
      <c r="A300" s="167">
        <v>42</v>
      </c>
      <c r="B300" s="168" t="s">
        <v>1138</v>
      </c>
      <c r="C300" s="184" t="s">
        <v>1139</v>
      </c>
      <c r="D300" s="169" t="s">
        <v>239</v>
      </c>
      <c r="E300" s="170">
        <v>462.96</v>
      </c>
      <c r="F300" s="171"/>
      <c r="G300" s="172">
        <f>ROUND(E300*F300,2)</f>
        <v>0</v>
      </c>
      <c r="H300" s="171"/>
      <c r="I300" s="172">
        <f>ROUND(E300*H300,2)</f>
        <v>0</v>
      </c>
      <c r="J300" s="171"/>
      <c r="K300" s="172">
        <f>ROUND(E300*J300,2)</f>
        <v>0</v>
      </c>
      <c r="L300" s="172">
        <v>21</v>
      </c>
      <c r="M300" s="172">
        <f>G300*(1+L300/100)</f>
        <v>0</v>
      </c>
      <c r="N300" s="172">
        <v>0.2268</v>
      </c>
      <c r="O300" s="172">
        <f>ROUND(E300*N300,2)</f>
        <v>105</v>
      </c>
      <c r="P300" s="172">
        <v>0</v>
      </c>
      <c r="Q300" s="172">
        <f>ROUND(E300*P300,2)</f>
        <v>0</v>
      </c>
      <c r="R300" s="172" t="s">
        <v>240</v>
      </c>
      <c r="S300" s="172" t="s">
        <v>184</v>
      </c>
      <c r="T300" s="173" t="s">
        <v>250</v>
      </c>
      <c r="U300" s="159">
        <v>2.4E-2</v>
      </c>
      <c r="V300" s="159">
        <f>ROUND(E300*U300,2)</f>
        <v>11.11</v>
      </c>
      <c r="W300" s="159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241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197" t="s">
        <v>1957</v>
      </c>
      <c r="D301" s="188"/>
      <c r="E301" s="189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245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197" t="s">
        <v>1838</v>
      </c>
      <c r="D302" s="188"/>
      <c r="E302" s="189">
        <v>22.4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245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197" t="s">
        <v>1958</v>
      </c>
      <c r="D303" s="188"/>
      <c r="E303" s="189">
        <v>240.8</v>
      </c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245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197" t="s">
        <v>1841</v>
      </c>
      <c r="D304" s="188"/>
      <c r="E304" s="189">
        <v>4.68</v>
      </c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245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197" t="s">
        <v>1842</v>
      </c>
      <c r="D305" s="188"/>
      <c r="E305" s="189">
        <v>190.4</v>
      </c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>
        <v>0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197" t="s">
        <v>1843</v>
      </c>
      <c r="D306" s="188"/>
      <c r="E306" s="189">
        <v>4.68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245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ht="22.5" outlineLevel="1" x14ac:dyDescent="0.2">
      <c r="A307" s="167">
        <v>43</v>
      </c>
      <c r="B307" s="168" t="s">
        <v>1140</v>
      </c>
      <c r="C307" s="184" t="s">
        <v>1141</v>
      </c>
      <c r="D307" s="169" t="s">
        <v>239</v>
      </c>
      <c r="E307" s="170">
        <v>3.2</v>
      </c>
      <c r="F307" s="171"/>
      <c r="G307" s="172">
        <f>ROUND(E307*F307,2)</f>
        <v>0</v>
      </c>
      <c r="H307" s="171"/>
      <c r="I307" s="172">
        <f>ROUND(E307*H307,2)</f>
        <v>0</v>
      </c>
      <c r="J307" s="171"/>
      <c r="K307" s="172">
        <f>ROUND(E307*J307,2)</f>
        <v>0</v>
      </c>
      <c r="L307" s="172">
        <v>21</v>
      </c>
      <c r="M307" s="172">
        <f>G307*(1+L307/100)</f>
        <v>0</v>
      </c>
      <c r="N307" s="172">
        <v>0.3276</v>
      </c>
      <c r="O307" s="172">
        <f>ROUND(E307*N307,2)</f>
        <v>1.05</v>
      </c>
      <c r="P307" s="172">
        <v>0</v>
      </c>
      <c r="Q307" s="172">
        <f>ROUND(E307*P307,2)</f>
        <v>0</v>
      </c>
      <c r="R307" s="172" t="s">
        <v>240</v>
      </c>
      <c r="S307" s="172" t="s">
        <v>184</v>
      </c>
      <c r="T307" s="173" t="s">
        <v>185</v>
      </c>
      <c r="U307" s="159">
        <v>2.5999999999999999E-2</v>
      </c>
      <c r="V307" s="159">
        <f>ROUND(E307*U307,2)</f>
        <v>0.08</v>
      </c>
      <c r="W307" s="159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241</v>
      </c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197" t="s">
        <v>1960</v>
      </c>
      <c r="D308" s="188"/>
      <c r="E308" s="189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245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197" t="s">
        <v>1961</v>
      </c>
      <c r="D309" s="188"/>
      <c r="E309" s="189">
        <v>3.2</v>
      </c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245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ht="22.5" outlineLevel="1" x14ac:dyDescent="0.2">
      <c r="A310" s="167">
        <v>44</v>
      </c>
      <c r="B310" s="168" t="s">
        <v>1146</v>
      </c>
      <c r="C310" s="184" t="s">
        <v>1147</v>
      </c>
      <c r="D310" s="169" t="s">
        <v>239</v>
      </c>
      <c r="E310" s="170">
        <v>214.28</v>
      </c>
      <c r="F310" s="171"/>
      <c r="G310" s="172">
        <f>ROUND(E310*F310,2)</f>
        <v>0</v>
      </c>
      <c r="H310" s="171"/>
      <c r="I310" s="172">
        <f>ROUND(E310*H310,2)</f>
        <v>0</v>
      </c>
      <c r="J310" s="171"/>
      <c r="K310" s="172">
        <f>ROUND(E310*J310,2)</f>
        <v>0</v>
      </c>
      <c r="L310" s="172">
        <v>21</v>
      </c>
      <c r="M310" s="172">
        <f>G310*(1+L310/100)</f>
        <v>0</v>
      </c>
      <c r="N310" s="172">
        <v>0.441</v>
      </c>
      <c r="O310" s="172">
        <f>ROUND(E310*N310,2)</f>
        <v>94.5</v>
      </c>
      <c r="P310" s="172">
        <v>0</v>
      </c>
      <c r="Q310" s="172">
        <f>ROUND(E310*P310,2)</f>
        <v>0</v>
      </c>
      <c r="R310" s="172" t="s">
        <v>240</v>
      </c>
      <c r="S310" s="172" t="s">
        <v>184</v>
      </c>
      <c r="T310" s="173" t="s">
        <v>184</v>
      </c>
      <c r="U310" s="159">
        <v>2.9000000000000001E-2</v>
      </c>
      <c r="V310" s="159">
        <f>ROUND(E310*U310,2)</f>
        <v>6.21</v>
      </c>
      <c r="W310" s="159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241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197" t="s">
        <v>1959</v>
      </c>
      <c r="D311" s="188"/>
      <c r="E311" s="189"/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245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197" t="s">
        <v>1848</v>
      </c>
      <c r="D312" s="188"/>
      <c r="E312" s="189">
        <v>200</v>
      </c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245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197" t="s">
        <v>1849</v>
      </c>
      <c r="D313" s="188"/>
      <c r="E313" s="189">
        <v>4.68</v>
      </c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197" t="s">
        <v>1962</v>
      </c>
      <c r="D314" s="188"/>
      <c r="E314" s="189"/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245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197" t="s">
        <v>1851</v>
      </c>
      <c r="D315" s="188"/>
      <c r="E315" s="189">
        <v>9.6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ht="22.5" outlineLevel="1" x14ac:dyDescent="0.2">
      <c r="A316" s="167">
        <v>45</v>
      </c>
      <c r="B316" s="168" t="s">
        <v>1148</v>
      </c>
      <c r="C316" s="184" t="s">
        <v>1149</v>
      </c>
      <c r="D316" s="169" t="s">
        <v>239</v>
      </c>
      <c r="E316" s="170">
        <v>667.64</v>
      </c>
      <c r="F316" s="171"/>
      <c r="G316" s="172">
        <f>ROUND(E316*F316,2)</f>
        <v>0</v>
      </c>
      <c r="H316" s="171"/>
      <c r="I316" s="172">
        <f>ROUND(E316*H316,2)</f>
        <v>0</v>
      </c>
      <c r="J316" s="171"/>
      <c r="K316" s="172">
        <f>ROUND(E316*J316,2)</f>
        <v>0</v>
      </c>
      <c r="L316" s="172">
        <v>21</v>
      </c>
      <c r="M316" s="172">
        <f>G316*(1+L316/100)</f>
        <v>0</v>
      </c>
      <c r="N316" s="172">
        <v>0.55125000000000002</v>
      </c>
      <c r="O316" s="172">
        <f>ROUND(E316*N316,2)</f>
        <v>368.04</v>
      </c>
      <c r="P316" s="172">
        <v>0</v>
      </c>
      <c r="Q316" s="172">
        <f>ROUND(E316*P316,2)</f>
        <v>0</v>
      </c>
      <c r="R316" s="172" t="s">
        <v>240</v>
      </c>
      <c r="S316" s="172" t="s">
        <v>184</v>
      </c>
      <c r="T316" s="173" t="s">
        <v>185</v>
      </c>
      <c r="U316" s="159">
        <v>2.7E-2</v>
      </c>
      <c r="V316" s="159">
        <f>ROUND(E316*U316,2)</f>
        <v>18.03</v>
      </c>
      <c r="W316" s="159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241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197" t="s">
        <v>1957</v>
      </c>
      <c r="D317" s="188"/>
      <c r="E317" s="189"/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245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197" t="s">
        <v>1838</v>
      </c>
      <c r="D318" s="188"/>
      <c r="E318" s="189">
        <v>22.4</v>
      </c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245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197" t="s">
        <v>1958</v>
      </c>
      <c r="D319" s="188"/>
      <c r="E319" s="189">
        <v>240.8</v>
      </c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245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197" t="s">
        <v>1841</v>
      </c>
      <c r="D320" s="188"/>
      <c r="E320" s="189">
        <v>4.68</v>
      </c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245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197" t="s">
        <v>1842</v>
      </c>
      <c r="D321" s="188"/>
      <c r="E321" s="189">
        <v>190.4</v>
      </c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245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197" t="s">
        <v>1843</v>
      </c>
      <c r="D322" s="188"/>
      <c r="E322" s="189">
        <v>4.68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245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197" t="s">
        <v>1959</v>
      </c>
      <c r="D323" s="188"/>
      <c r="E323" s="189"/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245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197" t="s">
        <v>1848</v>
      </c>
      <c r="D324" s="188"/>
      <c r="E324" s="189">
        <v>200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245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197" t="s">
        <v>1849</v>
      </c>
      <c r="D325" s="188"/>
      <c r="E325" s="189">
        <v>4.68</v>
      </c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245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x14ac:dyDescent="0.2">
      <c r="A326" s="161" t="s">
        <v>179</v>
      </c>
      <c r="B326" s="162" t="s">
        <v>119</v>
      </c>
      <c r="C326" s="182" t="s">
        <v>120</v>
      </c>
      <c r="D326" s="163"/>
      <c r="E326" s="164"/>
      <c r="F326" s="165"/>
      <c r="G326" s="165">
        <f>SUMIF(AG327:AG328,"&lt;&gt;NOR",G327:G328)</f>
        <v>0</v>
      </c>
      <c r="H326" s="165"/>
      <c r="I326" s="165">
        <f>SUM(I327:I328)</f>
        <v>0</v>
      </c>
      <c r="J326" s="165"/>
      <c r="K326" s="165">
        <f>SUM(K327:K328)</f>
        <v>0</v>
      </c>
      <c r="L326" s="165"/>
      <c r="M326" s="165">
        <f>SUM(M327:M328)</f>
        <v>0</v>
      </c>
      <c r="N326" s="165"/>
      <c r="O326" s="165">
        <f>SUM(O327:O328)</f>
        <v>0.03</v>
      </c>
      <c r="P326" s="165"/>
      <c r="Q326" s="165">
        <f>SUM(Q327:Q328)</f>
        <v>0</v>
      </c>
      <c r="R326" s="165"/>
      <c r="S326" s="165"/>
      <c r="T326" s="166"/>
      <c r="U326" s="160"/>
      <c r="V326" s="160">
        <f>SUM(V327:V328)</f>
        <v>0.27</v>
      </c>
      <c r="W326" s="160"/>
      <c r="AG326" t="s">
        <v>180</v>
      </c>
    </row>
    <row r="327" spans="1:60" outlineLevel="1" x14ac:dyDescent="0.2">
      <c r="A327" s="167">
        <v>46</v>
      </c>
      <c r="B327" s="168" t="s">
        <v>1963</v>
      </c>
      <c r="C327" s="184" t="s">
        <v>1964</v>
      </c>
      <c r="D327" s="169" t="s">
        <v>1965</v>
      </c>
      <c r="E327" s="170">
        <v>0.70650000000000002</v>
      </c>
      <c r="F327" s="171"/>
      <c r="G327" s="172">
        <f>ROUND(E327*F327,2)</f>
        <v>0</v>
      </c>
      <c r="H327" s="171"/>
      <c r="I327" s="172">
        <f>ROUND(E327*H327,2)</f>
        <v>0</v>
      </c>
      <c r="J327" s="171"/>
      <c r="K327" s="172">
        <f>ROUND(E327*J327,2)</f>
        <v>0</v>
      </c>
      <c r="L327" s="172">
        <v>21</v>
      </c>
      <c r="M327" s="172">
        <f>G327*(1+L327/100)</f>
        <v>0</v>
      </c>
      <c r="N327" s="172">
        <v>4.7199999999999999E-2</v>
      </c>
      <c r="O327" s="172">
        <f>ROUND(E327*N327,2)</f>
        <v>0.03</v>
      </c>
      <c r="P327" s="172">
        <v>0</v>
      </c>
      <c r="Q327" s="172">
        <f>ROUND(E327*P327,2)</f>
        <v>0</v>
      </c>
      <c r="R327" s="172"/>
      <c r="S327" s="172" t="s">
        <v>221</v>
      </c>
      <c r="T327" s="173" t="s">
        <v>185</v>
      </c>
      <c r="U327" s="159">
        <v>0.377</v>
      </c>
      <c r="V327" s="159">
        <f>ROUND(E327*U327,2)</f>
        <v>0.27</v>
      </c>
      <c r="W327" s="159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241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197" t="s">
        <v>1966</v>
      </c>
      <c r="D328" s="188"/>
      <c r="E328" s="189">
        <v>0.70650000000000002</v>
      </c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245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x14ac:dyDescent="0.2">
      <c r="A329" s="161" t="s">
        <v>179</v>
      </c>
      <c r="B329" s="162" t="s">
        <v>121</v>
      </c>
      <c r="C329" s="182" t="s">
        <v>123</v>
      </c>
      <c r="D329" s="163"/>
      <c r="E329" s="164"/>
      <c r="F329" s="165"/>
      <c r="G329" s="165">
        <f>SUMIF(AG330:AG410,"&lt;&gt;NOR",G330:G410)</f>
        <v>0</v>
      </c>
      <c r="H329" s="165"/>
      <c r="I329" s="165">
        <f>SUM(I330:I410)</f>
        <v>0</v>
      </c>
      <c r="J329" s="165"/>
      <c r="K329" s="165">
        <f>SUM(K330:K410)</f>
        <v>0</v>
      </c>
      <c r="L329" s="165"/>
      <c r="M329" s="165">
        <f>SUM(M330:M410)</f>
        <v>0</v>
      </c>
      <c r="N329" s="165"/>
      <c r="O329" s="165">
        <f>SUM(O330:O410)</f>
        <v>20.950000000000003</v>
      </c>
      <c r="P329" s="165"/>
      <c r="Q329" s="165">
        <f>SUM(Q330:Q410)</f>
        <v>0</v>
      </c>
      <c r="R329" s="165"/>
      <c r="S329" s="165"/>
      <c r="T329" s="166"/>
      <c r="U329" s="160"/>
      <c r="V329" s="160">
        <f>SUM(V330:V410)</f>
        <v>602.56999999999994</v>
      </c>
      <c r="W329" s="160"/>
      <c r="AG329" t="s">
        <v>180</v>
      </c>
    </row>
    <row r="330" spans="1:60" ht="22.5" outlineLevel="1" x14ac:dyDescent="0.2">
      <c r="A330" s="167">
        <v>47</v>
      </c>
      <c r="B330" s="168" t="s">
        <v>1967</v>
      </c>
      <c r="C330" s="184" t="s">
        <v>1968</v>
      </c>
      <c r="D330" s="169" t="s">
        <v>565</v>
      </c>
      <c r="E330" s="170">
        <v>3</v>
      </c>
      <c r="F330" s="171"/>
      <c r="G330" s="172">
        <f>ROUND(E330*F330,2)</f>
        <v>0</v>
      </c>
      <c r="H330" s="171"/>
      <c r="I330" s="172">
        <f>ROUND(E330*H330,2)</f>
        <v>0</v>
      </c>
      <c r="J330" s="171"/>
      <c r="K330" s="172">
        <f>ROUND(E330*J330,2)</f>
        <v>0</v>
      </c>
      <c r="L330" s="172">
        <v>21</v>
      </c>
      <c r="M330" s="172">
        <f>G330*(1+L330/100)</f>
        <v>0</v>
      </c>
      <c r="N330" s="172">
        <v>4.0999999999999999E-4</v>
      </c>
      <c r="O330" s="172">
        <f>ROUND(E330*N330,2)</f>
        <v>0</v>
      </c>
      <c r="P330" s="172">
        <v>0</v>
      </c>
      <c r="Q330" s="172">
        <f>ROUND(E330*P330,2)</f>
        <v>0</v>
      </c>
      <c r="R330" s="172" t="s">
        <v>949</v>
      </c>
      <c r="S330" s="172" t="s">
        <v>184</v>
      </c>
      <c r="T330" s="173" t="s">
        <v>250</v>
      </c>
      <c r="U330" s="159">
        <v>1.3180000000000001</v>
      </c>
      <c r="V330" s="159">
        <f>ROUND(E330*U330,2)</f>
        <v>3.95</v>
      </c>
      <c r="W330" s="159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241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197" t="s">
        <v>1969</v>
      </c>
      <c r="D331" s="188"/>
      <c r="E331" s="189">
        <v>3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245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ht="22.5" outlineLevel="1" x14ac:dyDescent="0.2">
      <c r="A332" s="167">
        <v>48</v>
      </c>
      <c r="B332" s="168" t="s">
        <v>1970</v>
      </c>
      <c r="C332" s="184" t="s">
        <v>1971</v>
      </c>
      <c r="D332" s="169" t="s">
        <v>565</v>
      </c>
      <c r="E332" s="170">
        <v>3</v>
      </c>
      <c r="F332" s="171"/>
      <c r="G332" s="172">
        <f>ROUND(E332*F332,2)</f>
        <v>0</v>
      </c>
      <c r="H332" s="171"/>
      <c r="I332" s="172">
        <f>ROUND(E332*H332,2)</f>
        <v>0</v>
      </c>
      <c r="J332" s="171"/>
      <c r="K332" s="172">
        <f>ROUND(E332*J332,2)</f>
        <v>0</v>
      </c>
      <c r="L332" s="172">
        <v>21</v>
      </c>
      <c r="M332" s="172">
        <f>G332*(1+L332/100)</f>
        <v>0</v>
      </c>
      <c r="N332" s="172">
        <v>6.2E-4</v>
      </c>
      <c r="O332" s="172">
        <f>ROUND(E332*N332,2)</f>
        <v>0</v>
      </c>
      <c r="P332" s="172">
        <v>0</v>
      </c>
      <c r="Q332" s="172">
        <f>ROUND(E332*P332,2)</f>
        <v>0</v>
      </c>
      <c r="R332" s="172" t="s">
        <v>949</v>
      </c>
      <c r="S332" s="172" t="s">
        <v>184</v>
      </c>
      <c r="T332" s="173" t="s">
        <v>250</v>
      </c>
      <c r="U332" s="159">
        <v>1.24</v>
      </c>
      <c r="V332" s="159">
        <f>ROUND(E332*U332,2)</f>
        <v>3.72</v>
      </c>
      <c r="W332" s="159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241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197" t="s">
        <v>1972</v>
      </c>
      <c r="D333" s="188"/>
      <c r="E333" s="189">
        <v>3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ht="22.5" outlineLevel="1" x14ac:dyDescent="0.2">
      <c r="A334" s="167">
        <v>49</v>
      </c>
      <c r="B334" s="168" t="s">
        <v>1973</v>
      </c>
      <c r="C334" s="184" t="s">
        <v>1974</v>
      </c>
      <c r="D334" s="169" t="s">
        <v>305</v>
      </c>
      <c r="E334" s="170">
        <v>940</v>
      </c>
      <c r="F334" s="171"/>
      <c r="G334" s="172">
        <f>ROUND(E334*F334,2)</f>
        <v>0</v>
      </c>
      <c r="H334" s="171"/>
      <c r="I334" s="172">
        <f>ROUND(E334*H334,2)</f>
        <v>0</v>
      </c>
      <c r="J334" s="171"/>
      <c r="K334" s="172">
        <f>ROUND(E334*J334,2)</f>
        <v>0</v>
      </c>
      <c r="L334" s="172">
        <v>21</v>
      </c>
      <c r="M334" s="172">
        <f>G334*(1+L334/100)</f>
        <v>0</v>
      </c>
      <c r="N334" s="172">
        <v>0</v>
      </c>
      <c r="O334" s="172">
        <f>ROUND(E334*N334,2)</f>
        <v>0</v>
      </c>
      <c r="P334" s="172">
        <v>0</v>
      </c>
      <c r="Q334" s="172">
        <f>ROUND(E334*P334,2)</f>
        <v>0</v>
      </c>
      <c r="R334" s="172" t="s">
        <v>949</v>
      </c>
      <c r="S334" s="172" t="s">
        <v>184</v>
      </c>
      <c r="T334" s="173" t="s">
        <v>250</v>
      </c>
      <c r="U334" s="159">
        <v>0.187</v>
      </c>
      <c r="V334" s="159">
        <f>ROUND(E334*U334,2)</f>
        <v>175.78</v>
      </c>
      <c r="W334" s="159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241</v>
      </c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256" t="s">
        <v>950</v>
      </c>
      <c r="D335" s="257"/>
      <c r="E335" s="257"/>
      <c r="F335" s="257"/>
      <c r="G335" s="257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243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197" t="s">
        <v>1975</v>
      </c>
      <c r="D336" s="188"/>
      <c r="E336" s="189">
        <v>281.5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197" t="s">
        <v>1976</v>
      </c>
      <c r="D337" s="188"/>
      <c r="E337" s="189">
        <v>362.5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245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197" t="s">
        <v>1977</v>
      </c>
      <c r="D338" s="188"/>
      <c r="E338" s="189">
        <v>296</v>
      </c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245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67">
        <v>50</v>
      </c>
      <c r="B339" s="168" t="s">
        <v>1978</v>
      </c>
      <c r="C339" s="184" t="s">
        <v>1979</v>
      </c>
      <c r="D339" s="169" t="s">
        <v>565</v>
      </c>
      <c r="E339" s="170">
        <v>124.33333</v>
      </c>
      <c r="F339" s="171"/>
      <c r="G339" s="172">
        <f>ROUND(E339*F339,2)</f>
        <v>0</v>
      </c>
      <c r="H339" s="171"/>
      <c r="I339" s="172">
        <f>ROUND(E339*H339,2)</f>
        <v>0</v>
      </c>
      <c r="J339" s="171"/>
      <c r="K339" s="172">
        <f>ROUND(E339*J339,2)</f>
        <v>0</v>
      </c>
      <c r="L339" s="172">
        <v>21</v>
      </c>
      <c r="M339" s="172">
        <f>G339*(1+L339/100)</f>
        <v>0</v>
      </c>
      <c r="N339" s="172">
        <v>0</v>
      </c>
      <c r="O339" s="172">
        <f>ROUND(E339*N339,2)</f>
        <v>0</v>
      </c>
      <c r="P339" s="172">
        <v>0</v>
      </c>
      <c r="Q339" s="172">
        <f>ROUND(E339*P339,2)</f>
        <v>0</v>
      </c>
      <c r="R339" s="172" t="s">
        <v>949</v>
      </c>
      <c r="S339" s="172" t="s">
        <v>184</v>
      </c>
      <c r="T339" s="173" t="s">
        <v>250</v>
      </c>
      <c r="U339" s="159">
        <v>0.35880000000000001</v>
      </c>
      <c r="V339" s="159">
        <f>ROUND(E339*U339,2)</f>
        <v>44.61</v>
      </c>
      <c r="W339" s="159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241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56" t="s">
        <v>950</v>
      </c>
      <c r="D340" s="257"/>
      <c r="E340" s="257"/>
      <c r="F340" s="257"/>
      <c r="G340" s="257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243</v>
      </c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197" t="s">
        <v>1980</v>
      </c>
      <c r="D341" s="188"/>
      <c r="E341" s="189"/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245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197" t="s">
        <v>1981</v>
      </c>
      <c r="D342" s="188"/>
      <c r="E342" s="189">
        <v>23.45833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245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197" t="s">
        <v>1982</v>
      </c>
      <c r="D343" s="188"/>
      <c r="E343" s="189">
        <v>30.20833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245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197" t="s">
        <v>1983</v>
      </c>
      <c r="D344" s="188"/>
      <c r="E344" s="189">
        <v>24.66667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245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197" t="s">
        <v>1984</v>
      </c>
      <c r="D345" s="188"/>
      <c r="E345" s="189"/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245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197" t="s">
        <v>1985</v>
      </c>
      <c r="D346" s="188"/>
      <c r="E346" s="189">
        <v>10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245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197" t="s">
        <v>1986</v>
      </c>
      <c r="D347" s="188"/>
      <c r="E347" s="189">
        <v>18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245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197" t="s">
        <v>1987</v>
      </c>
      <c r="D348" s="188"/>
      <c r="E348" s="189">
        <v>18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ht="22.5" outlineLevel="1" x14ac:dyDescent="0.2">
      <c r="A349" s="174">
        <v>51</v>
      </c>
      <c r="B349" s="175" t="s">
        <v>1988</v>
      </c>
      <c r="C349" s="183" t="s">
        <v>1989</v>
      </c>
      <c r="D349" s="176" t="s">
        <v>565</v>
      </c>
      <c r="E349" s="177">
        <v>6</v>
      </c>
      <c r="F349" s="178"/>
      <c r="G349" s="179">
        <f>ROUND(E349*F349,2)</f>
        <v>0</v>
      </c>
      <c r="H349" s="178"/>
      <c r="I349" s="179">
        <f>ROUND(E349*H349,2)</f>
        <v>0</v>
      </c>
      <c r="J349" s="178"/>
      <c r="K349" s="179">
        <f>ROUND(E349*J349,2)</f>
        <v>0</v>
      </c>
      <c r="L349" s="179">
        <v>21</v>
      </c>
      <c r="M349" s="179">
        <f>G349*(1+L349/100)</f>
        <v>0</v>
      </c>
      <c r="N349" s="179">
        <v>4.0999999999999999E-4</v>
      </c>
      <c r="O349" s="179">
        <f>ROUND(E349*N349,2)</f>
        <v>0</v>
      </c>
      <c r="P349" s="179">
        <v>0</v>
      </c>
      <c r="Q349" s="179">
        <f>ROUND(E349*P349,2)</f>
        <v>0</v>
      </c>
      <c r="R349" s="179" t="s">
        <v>949</v>
      </c>
      <c r="S349" s="179" t="s">
        <v>184</v>
      </c>
      <c r="T349" s="180" t="s">
        <v>250</v>
      </c>
      <c r="U349" s="159">
        <v>1.8660000000000001</v>
      </c>
      <c r="V349" s="159">
        <f>ROUND(E349*U349,2)</f>
        <v>11.2</v>
      </c>
      <c r="W349" s="159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241</v>
      </c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67">
        <v>52</v>
      </c>
      <c r="B350" s="168" t="s">
        <v>1990</v>
      </c>
      <c r="C350" s="184" t="s">
        <v>1991</v>
      </c>
      <c r="D350" s="169" t="s">
        <v>305</v>
      </c>
      <c r="E350" s="170">
        <v>940</v>
      </c>
      <c r="F350" s="171"/>
      <c r="G350" s="172">
        <f>ROUND(E350*F350,2)</f>
        <v>0</v>
      </c>
      <c r="H350" s="171"/>
      <c r="I350" s="172">
        <f>ROUND(E350*H350,2)</f>
        <v>0</v>
      </c>
      <c r="J350" s="171"/>
      <c r="K350" s="172">
        <f>ROUND(E350*J350,2)</f>
        <v>0</v>
      </c>
      <c r="L350" s="172">
        <v>21</v>
      </c>
      <c r="M350" s="172">
        <f>G350*(1+L350/100)</f>
        <v>0</v>
      </c>
      <c r="N350" s="172">
        <v>0</v>
      </c>
      <c r="O350" s="172">
        <f>ROUND(E350*N350,2)</f>
        <v>0</v>
      </c>
      <c r="P350" s="172">
        <v>0</v>
      </c>
      <c r="Q350" s="172">
        <f>ROUND(E350*P350,2)</f>
        <v>0</v>
      </c>
      <c r="R350" s="172" t="s">
        <v>949</v>
      </c>
      <c r="S350" s="172" t="s">
        <v>184</v>
      </c>
      <c r="T350" s="173" t="s">
        <v>250</v>
      </c>
      <c r="U350" s="159">
        <v>4.3999999999999997E-2</v>
      </c>
      <c r="V350" s="159">
        <f>ROUND(E350*U350,2)</f>
        <v>41.36</v>
      </c>
      <c r="W350" s="159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241</v>
      </c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256" t="s">
        <v>1992</v>
      </c>
      <c r="D351" s="257"/>
      <c r="E351" s="257"/>
      <c r="F351" s="257"/>
      <c r="G351" s="257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243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197" t="s">
        <v>1993</v>
      </c>
      <c r="D352" s="188"/>
      <c r="E352" s="189">
        <v>940</v>
      </c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245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67">
        <v>53</v>
      </c>
      <c r="B353" s="168" t="s">
        <v>1994</v>
      </c>
      <c r="C353" s="184" t="s">
        <v>1995</v>
      </c>
      <c r="D353" s="169" t="s">
        <v>305</v>
      </c>
      <c r="E353" s="170">
        <v>940</v>
      </c>
      <c r="F353" s="171"/>
      <c r="G353" s="172">
        <f>ROUND(E353*F353,2)</f>
        <v>0</v>
      </c>
      <c r="H353" s="171"/>
      <c r="I353" s="172">
        <f>ROUND(E353*H353,2)</f>
        <v>0</v>
      </c>
      <c r="J353" s="171"/>
      <c r="K353" s="172">
        <f>ROUND(E353*J353,2)</f>
        <v>0</v>
      </c>
      <c r="L353" s="172">
        <v>21</v>
      </c>
      <c r="M353" s="172">
        <f>G353*(1+L353/100)</f>
        <v>0</v>
      </c>
      <c r="N353" s="172">
        <v>0</v>
      </c>
      <c r="O353" s="172">
        <f>ROUND(E353*N353,2)</f>
        <v>0</v>
      </c>
      <c r="P353" s="172">
        <v>0</v>
      </c>
      <c r="Q353" s="172">
        <f>ROUND(E353*P353,2)</f>
        <v>0</v>
      </c>
      <c r="R353" s="172" t="s">
        <v>949</v>
      </c>
      <c r="S353" s="172" t="s">
        <v>184</v>
      </c>
      <c r="T353" s="173" t="s">
        <v>250</v>
      </c>
      <c r="U353" s="159">
        <v>0.21</v>
      </c>
      <c r="V353" s="159">
        <f>ROUND(E353*U353,2)</f>
        <v>197.4</v>
      </c>
      <c r="W353" s="159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241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256" t="s">
        <v>1996</v>
      </c>
      <c r="D354" s="257"/>
      <c r="E354" s="257"/>
      <c r="F354" s="257"/>
      <c r="G354" s="257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243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ht="22.5" outlineLevel="1" x14ac:dyDescent="0.2">
      <c r="A355" s="167">
        <v>54</v>
      </c>
      <c r="B355" s="168" t="s">
        <v>1997</v>
      </c>
      <c r="C355" s="184" t="s">
        <v>1998</v>
      </c>
      <c r="D355" s="169" t="s">
        <v>565</v>
      </c>
      <c r="E355" s="170">
        <v>3</v>
      </c>
      <c r="F355" s="171"/>
      <c r="G355" s="172">
        <f>ROUND(E355*F355,2)</f>
        <v>0</v>
      </c>
      <c r="H355" s="171"/>
      <c r="I355" s="172">
        <f>ROUND(E355*H355,2)</f>
        <v>0</v>
      </c>
      <c r="J355" s="171"/>
      <c r="K355" s="172">
        <f>ROUND(E355*J355,2)</f>
        <v>0</v>
      </c>
      <c r="L355" s="172">
        <v>21</v>
      </c>
      <c r="M355" s="172">
        <f>G355*(1+L355/100)</f>
        <v>0</v>
      </c>
      <c r="N355" s="172">
        <v>2.2014999999999998</v>
      </c>
      <c r="O355" s="172">
        <f>ROUND(E355*N355,2)</f>
        <v>6.6</v>
      </c>
      <c r="P355" s="172">
        <v>0</v>
      </c>
      <c r="Q355" s="172">
        <f>ROUND(E355*P355,2)</f>
        <v>0</v>
      </c>
      <c r="R355" s="172" t="s">
        <v>949</v>
      </c>
      <c r="S355" s="172" t="s">
        <v>184</v>
      </c>
      <c r="T355" s="173" t="s">
        <v>250</v>
      </c>
      <c r="U355" s="159">
        <v>18.329999999999998</v>
      </c>
      <c r="V355" s="159">
        <f>ROUND(E355*U355,2)</f>
        <v>54.99</v>
      </c>
      <c r="W355" s="159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241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256" t="s">
        <v>1261</v>
      </c>
      <c r="D356" s="257"/>
      <c r="E356" s="257"/>
      <c r="F356" s="257"/>
      <c r="G356" s="257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243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197" t="s">
        <v>1999</v>
      </c>
      <c r="D357" s="188"/>
      <c r="E357" s="189">
        <v>3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245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67">
        <v>55</v>
      </c>
      <c r="B358" s="168" t="s">
        <v>1283</v>
      </c>
      <c r="C358" s="184" t="s">
        <v>1284</v>
      </c>
      <c r="D358" s="169" t="s">
        <v>565</v>
      </c>
      <c r="E358" s="170">
        <v>3</v>
      </c>
      <c r="F358" s="171"/>
      <c r="G358" s="172">
        <f>ROUND(E358*F358,2)</f>
        <v>0</v>
      </c>
      <c r="H358" s="171"/>
      <c r="I358" s="172">
        <f>ROUND(E358*H358,2)</f>
        <v>0</v>
      </c>
      <c r="J358" s="171"/>
      <c r="K358" s="172">
        <f>ROUND(E358*J358,2)</f>
        <v>0</v>
      </c>
      <c r="L358" s="172">
        <v>21</v>
      </c>
      <c r="M358" s="172">
        <f>G358*(1+L358/100)</f>
        <v>0</v>
      </c>
      <c r="N358" s="172">
        <v>7.0200000000000002E-3</v>
      </c>
      <c r="O358" s="172">
        <f>ROUND(E358*N358,2)</f>
        <v>0.02</v>
      </c>
      <c r="P358" s="172">
        <v>0</v>
      </c>
      <c r="Q358" s="172">
        <f>ROUND(E358*P358,2)</f>
        <v>0</v>
      </c>
      <c r="R358" s="172" t="s">
        <v>949</v>
      </c>
      <c r="S358" s="172" t="s">
        <v>184</v>
      </c>
      <c r="T358" s="173" t="s">
        <v>185</v>
      </c>
      <c r="U358" s="159">
        <v>1.3140000000000001</v>
      </c>
      <c r="V358" s="159">
        <f>ROUND(E358*U358,2)</f>
        <v>3.94</v>
      </c>
      <c r="W358" s="159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241</v>
      </c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197" t="s">
        <v>1999</v>
      </c>
      <c r="D359" s="188"/>
      <c r="E359" s="189">
        <v>3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245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67">
        <v>56</v>
      </c>
      <c r="B360" s="168" t="s">
        <v>2000</v>
      </c>
      <c r="C360" s="184" t="s">
        <v>2001</v>
      </c>
      <c r="D360" s="169" t="s">
        <v>565</v>
      </c>
      <c r="E360" s="170">
        <v>6</v>
      </c>
      <c r="F360" s="171"/>
      <c r="G360" s="172">
        <f>ROUND(E360*F360,2)</f>
        <v>0</v>
      </c>
      <c r="H360" s="171"/>
      <c r="I360" s="172">
        <f>ROUND(E360*H360,2)</f>
        <v>0</v>
      </c>
      <c r="J360" s="171"/>
      <c r="K360" s="172">
        <f>ROUND(E360*J360,2)</f>
        <v>0</v>
      </c>
      <c r="L360" s="172">
        <v>21</v>
      </c>
      <c r="M360" s="172">
        <f>G360*(1+L360/100)</f>
        <v>0</v>
      </c>
      <c r="N360" s="172">
        <v>0.12303</v>
      </c>
      <c r="O360" s="172">
        <f>ROUND(E360*N360,2)</f>
        <v>0.74</v>
      </c>
      <c r="P360" s="172">
        <v>0</v>
      </c>
      <c r="Q360" s="172">
        <f>ROUND(E360*P360,2)</f>
        <v>0</v>
      </c>
      <c r="R360" s="172" t="s">
        <v>949</v>
      </c>
      <c r="S360" s="172" t="s">
        <v>184</v>
      </c>
      <c r="T360" s="173" t="s">
        <v>250</v>
      </c>
      <c r="U360" s="159">
        <v>0.86299999999999999</v>
      </c>
      <c r="V360" s="159">
        <f>ROUND(E360*U360,2)</f>
        <v>5.18</v>
      </c>
      <c r="W360" s="159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241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256" t="s">
        <v>2002</v>
      </c>
      <c r="D361" s="257"/>
      <c r="E361" s="257"/>
      <c r="F361" s="257"/>
      <c r="G361" s="257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243</v>
      </c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67">
        <v>57</v>
      </c>
      <c r="B362" s="168" t="s">
        <v>2003</v>
      </c>
      <c r="C362" s="184" t="s">
        <v>2004</v>
      </c>
      <c r="D362" s="169" t="s">
        <v>305</v>
      </c>
      <c r="E362" s="170">
        <v>1034</v>
      </c>
      <c r="F362" s="171"/>
      <c r="G362" s="172">
        <f>ROUND(E362*F362,2)</f>
        <v>0</v>
      </c>
      <c r="H362" s="171"/>
      <c r="I362" s="172">
        <f>ROUND(E362*H362,2)</f>
        <v>0</v>
      </c>
      <c r="J362" s="171"/>
      <c r="K362" s="172">
        <f>ROUND(E362*J362,2)</f>
        <v>0</v>
      </c>
      <c r="L362" s="172">
        <v>21</v>
      </c>
      <c r="M362" s="172">
        <f>G362*(1+L362/100)</f>
        <v>0</v>
      </c>
      <c r="N362" s="172">
        <v>0</v>
      </c>
      <c r="O362" s="172">
        <f>ROUND(E362*N362,2)</f>
        <v>0</v>
      </c>
      <c r="P362" s="172">
        <v>0</v>
      </c>
      <c r="Q362" s="172">
        <f>ROUND(E362*P362,2)</f>
        <v>0</v>
      </c>
      <c r="R362" s="172" t="s">
        <v>949</v>
      </c>
      <c r="S362" s="172" t="s">
        <v>184</v>
      </c>
      <c r="T362" s="173" t="s">
        <v>184</v>
      </c>
      <c r="U362" s="159">
        <v>2.5999999999999999E-2</v>
      </c>
      <c r="V362" s="159">
        <f>ROUND(E362*U362,2)</f>
        <v>26.88</v>
      </c>
      <c r="W362" s="159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241</v>
      </c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197" t="s">
        <v>2005</v>
      </c>
      <c r="D363" s="188"/>
      <c r="E363" s="189">
        <v>1034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245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67">
        <v>58</v>
      </c>
      <c r="B364" s="168" t="s">
        <v>2006</v>
      </c>
      <c r="C364" s="184" t="s">
        <v>2007</v>
      </c>
      <c r="D364" s="169" t="s">
        <v>305</v>
      </c>
      <c r="E364" s="170">
        <v>987</v>
      </c>
      <c r="F364" s="171"/>
      <c r="G364" s="172">
        <f>ROUND(E364*F364,2)</f>
        <v>0</v>
      </c>
      <c r="H364" s="171"/>
      <c r="I364" s="172">
        <f>ROUND(E364*H364,2)</f>
        <v>0</v>
      </c>
      <c r="J364" s="171"/>
      <c r="K364" s="172">
        <f>ROUND(E364*J364,2)</f>
        <v>0</v>
      </c>
      <c r="L364" s="172">
        <v>21</v>
      </c>
      <c r="M364" s="172">
        <f>G364*(1+L364/100)</f>
        <v>0</v>
      </c>
      <c r="N364" s="172">
        <v>8.0000000000000007E-5</v>
      </c>
      <c r="O364" s="172">
        <f>ROUND(E364*N364,2)</f>
        <v>0.08</v>
      </c>
      <c r="P364" s="172">
        <v>0</v>
      </c>
      <c r="Q364" s="172">
        <f>ROUND(E364*P364,2)</f>
        <v>0</v>
      </c>
      <c r="R364" s="172" t="s">
        <v>949</v>
      </c>
      <c r="S364" s="172" t="s">
        <v>184</v>
      </c>
      <c r="T364" s="173" t="s">
        <v>184</v>
      </c>
      <c r="U364" s="159">
        <v>3.4000000000000002E-2</v>
      </c>
      <c r="V364" s="159">
        <f>ROUND(E364*U364,2)</f>
        <v>33.56</v>
      </c>
      <c r="W364" s="159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241</v>
      </c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7"/>
      <c r="B365" s="158"/>
      <c r="C365" s="197" t="s">
        <v>2008</v>
      </c>
      <c r="D365" s="188"/>
      <c r="E365" s="189">
        <v>987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245</v>
      </c>
      <c r="AH365" s="150">
        <v>0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74">
        <v>59</v>
      </c>
      <c r="B366" s="175" t="s">
        <v>1294</v>
      </c>
      <c r="C366" s="183" t="s">
        <v>2009</v>
      </c>
      <c r="D366" s="176" t="s">
        <v>233</v>
      </c>
      <c r="E366" s="177">
        <v>1</v>
      </c>
      <c r="F366" s="178"/>
      <c r="G366" s="179">
        <f>ROUND(E366*F366,2)</f>
        <v>0</v>
      </c>
      <c r="H366" s="178"/>
      <c r="I366" s="179">
        <f>ROUND(E366*H366,2)</f>
        <v>0</v>
      </c>
      <c r="J366" s="178"/>
      <c r="K366" s="179">
        <f>ROUND(E366*J366,2)</f>
        <v>0</v>
      </c>
      <c r="L366" s="179">
        <v>21</v>
      </c>
      <c r="M366" s="179">
        <f>G366*(1+L366/100)</f>
        <v>0</v>
      </c>
      <c r="N366" s="179">
        <v>0</v>
      </c>
      <c r="O366" s="179">
        <f>ROUND(E366*N366,2)</f>
        <v>0</v>
      </c>
      <c r="P366" s="179">
        <v>0</v>
      </c>
      <c r="Q366" s="179">
        <f>ROUND(E366*P366,2)</f>
        <v>0</v>
      </c>
      <c r="R366" s="179"/>
      <c r="S366" s="179" t="s">
        <v>221</v>
      </c>
      <c r="T366" s="180" t="s">
        <v>185</v>
      </c>
      <c r="U366" s="159">
        <v>0</v>
      </c>
      <c r="V366" s="159">
        <f>ROUND(E366*U366,2)</f>
        <v>0</v>
      </c>
      <c r="W366" s="159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241</v>
      </c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74">
        <v>60</v>
      </c>
      <c r="B367" s="175" t="s">
        <v>1298</v>
      </c>
      <c r="C367" s="183" t="s">
        <v>2010</v>
      </c>
      <c r="D367" s="176" t="s">
        <v>1296</v>
      </c>
      <c r="E367" s="177">
        <v>3</v>
      </c>
      <c r="F367" s="178"/>
      <c r="G367" s="179">
        <f>ROUND(E367*F367,2)</f>
        <v>0</v>
      </c>
      <c r="H367" s="178"/>
      <c r="I367" s="179">
        <f>ROUND(E367*H367,2)</f>
        <v>0</v>
      </c>
      <c r="J367" s="178"/>
      <c r="K367" s="179">
        <f>ROUND(E367*J367,2)</f>
        <v>0</v>
      </c>
      <c r="L367" s="179">
        <v>21</v>
      </c>
      <c r="M367" s="179">
        <f>G367*(1+L367/100)</f>
        <v>0</v>
      </c>
      <c r="N367" s="179">
        <v>0</v>
      </c>
      <c r="O367" s="179">
        <f>ROUND(E367*N367,2)</f>
        <v>0</v>
      </c>
      <c r="P367" s="179">
        <v>0</v>
      </c>
      <c r="Q367" s="179">
        <f>ROUND(E367*P367,2)</f>
        <v>0</v>
      </c>
      <c r="R367" s="179"/>
      <c r="S367" s="179" t="s">
        <v>221</v>
      </c>
      <c r="T367" s="180" t="s">
        <v>185</v>
      </c>
      <c r="U367" s="159">
        <v>0</v>
      </c>
      <c r="V367" s="159">
        <f>ROUND(E367*U367,2)</f>
        <v>0</v>
      </c>
      <c r="W367" s="159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241</v>
      </c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74">
        <v>61</v>
      </c>
      <c r="B368" s="175" t="s">
        <v>1300</v>
      </c>
      <c r="C368" s="183" t="s">
        <v>2011</v>
      </c>
      <c r="D368" s="176" t="s">
        <v>1296</v>
      </c>
      <c r="E368" s="177">
        <v>9</v>
      </c>
      <c r="F368" s="178"/>
      <c r="G368" s="179">
        <f>ROUND(E368*F368,2)</f>
        <v>0</v>
      </c>
      <c r="H368" s="178"/>
      <c r="I368" s="179">
        <f>ROUND(E368*H368,2)</f>
        <v>0</v>
      </c>
      <c r="J368" s="178"/>
      <c r="K368" s="179">
        <f>ROUND(E368*J368,2)</f>
        <v>0</v>
      </c>
      <c r="L368" s="179">
        <v>21</v>
      </c>
      <c r="M368" s="179">
        <f>G368*(1+L368/100)</f>
        <v>0</v>
      </c>
      <c r="N368" s="179">
        <v>0</v>
      </c>
      <c r="O368" s="179">
        <f>ROUND(E368*N368,2)</f>
        <v>0</v>
      </c>
      <c r="P368" s="179">
        <v>0</v>
      </c>
      <c r="Q368" s="179">
        <f>ROUND(E368*P368,2)</f>
        <v>0</v>
      </c>
      <c r="R368" s="179"/>
      <c r="S368" s="179" t="s">
        <v>221</v>
      </c>
      <c r="T368" s="180" t="s">
        <v>185</v>
      </c>
      <c r="U368" s="159">
        <v>0</v>
      </c>
      <c r="V368" s="159">
        <f>ROUND(E368*U368,2)</f>
        <v>0</v>
      </c>
      <c r="W368" s="159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241</v>
      </c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67">
        <v>62</v>
      </c>
      <c r="B369" s="168" t="s">
        <v>1302</v>
      </c>
      <c r="C369" s="184" t="s">
        <v>2012</v>
      </c>
      <c r="D369" s="169" t="s">
        <v>1296</v>
      </c>
      <c r="E369" s="170">
        <v>3</v>
      </c>
      <c r="F369" s="171"/>
      <c r="G369" s="172">
        <f>ROUND(E369*F369,2)</f>
        <v>0</v>
      </c>
      <c r="H369" s="171"/>
      <c r="I369" s="172">
        <f>ROUND(E369*H369,2)</f>
        <v>0</v>
      </c>
      <c r="J369" s="171"/>
      <c r="K369" s="172">
        <f>ROUND(E369*J369,2)</f>
        <v>0</v>
      </c>
      <c r="L369" s="172">
        <v>21</v>
      </c>
      <c r="M369" s="172">
        <f>G369*(1+L369/100)</f>
        <v>0</v>
      </c>
      <c r="N369" s="172">
        <v>0</v>
      </c>
      <c r="O369" s="172">
        <f>ROUND(E369*N369,2)</f>
        <v>0</v>
      </c>
      <c r="P369" s="172">
        <v>0</v>
      </c>
      <c r="Q369" s="172">
        <f>ROUND(E369*P369,2)</f>
        <v>0</v>
      </c>
      <c r="R369" s="172"/>
      <c r="S369" s="172" t="s">
        <v>221</v>
      </c>
      <c r="T369" s="173" t="s">
        <v>185</v>
      </c>
      <c r="U369" s="159">
        <v>0</v>
      </c>
      <c r="V369" s="159">
        <f>ROUND(E369*U369,2)</f>
        <v>0</v>
      </c>
      <c r="W369" s="159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241</v>
      </c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7"/>
      <c r="B370" s="158"/>
      <c r="C370" s="197" t="s">
        <v>2013</v>
      </c>
      <c r="D370" s="188"/>
      <c r="E370" s="189">
        <v>3</v>
      </c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245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67">
        <v>63</v>
      </c>
      <c r="B371" s="168" t="s">
        <v>2014</v>
      </c>
      <c r="C371" s="184" t="s">
        <v>2015</v>
      </c>
      <c r="D371" s="169" t="s">
        <v>1296</v>
      </c>
      <c r="E371" s="170">
        <v>3</v>
      </c>
      <c r="F371" s="171"/>
      <c r="G371" s="172">
        <f>ROUND(E371*F371,2)</f>
        <v>0</v>
      </c>
      <c r="H371" s="171"/>
      <c r="I371" s="172">
        <f>ROUND(E371*H371,2)</f>
        <v>0</v>
      </c>
      <c r="J371" s="171"/>
      <c r="K371" s="172">
        <f>ROUND(E371*J371,2)</f>
        <v>0</v>
      </c>
      <c r="L371" s="172">
        <v>21</v>
      </c>
      <c r="M371" s="172">
        <f>G371*(1+L371/100)</f>
        <v>0</v>
      </c>
      <c r="N371" s="172">
        <v>0</v>
      </c>
      <c r="O371" s="172">
        <f>ROUND(E371*N371,2)</f>
        <v>0</v>
      </c>
      <c r="P371" s="172">
        <v>0</v>
      </c>
      <c r="Q371" s="172">
        <f>ROUND(E371*P371,2)</f>
        <v>0</v>
      </c>
      <c r="R371" s="172"/>
      <c r="S371" s="172" t="s">
        <v>221</v>
      </c>
      <c r="T371" s="173" t="s">
        <v>185</v>
      </c>
      <c r="U371" s="159">
        <v>0</v>
      </c>
      <c r="V371" s="159">
        <f>ROUND(E371*U371,2)</f>
        <v>0</v>
      </c>
      <c r="W371" s="159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241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197" t="s">
        <v>2016</v>
      </c>
      <c r="D372" s="188"/>
      <c r="E372" s="189">
        <v>3</v>
      </c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245</v>
      </c>
      <c r="AH372" s="150">
        <v>0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67">
        <v>64</v>
      </c>
      <c r="B373" s="168" t="s">
        <v>2017</v>
      </c>
      <c r="C373" s="184" t="s">
        <v>2018</v>
      </c>
      <c r="D373" s="169" t="s">
        <v>1296</v>
      </c>
      <c r="E373" s="170">
        <v>3</v>
      </c>
      <c r="F373" s="171"/>
      <c r="G373" s="172">
        <f>ROUND(E373*F373,2)</f>
        <v>0</v>
      </c>
      <c r="H373" s="171"/>
      <c r="I373" s="172">
        <f>ROUND(E373*H373,2)</f>
        <v>0</v>
      </c>
      <c r="J373" s="171"/>
      <c r="K373" s="172">
        <f>ROUND(E373*J373,2)</f>
        <v>0</v>
      </c>
      <c r="L373" s="172">
        <v>21</v>
      </c>
      <c r="M373" s="172">
        <f>G373*(1+L373/100)</f>
        <v>0</v>
      </c>
      <c r="N373" s="172">
        <v>0</v>
      </c>
      <c r="O373" s="172">
        <f>ROUND(E373*N373,2)</f>
        <v>0</v>
      </c>
      <c r="P373" s="172">
        <v>0</v>
      </c>
      <c r="Q373" s="172">
        <f>ROUND(E373*P373,2)</f>
        <v>0</v>
      </c>
      <c r="R373" s="172"/>
      <c r="S373" s="172" t="s">
        <v>221</v>
      </c>
      <c r="T373" s="173" t="s">
        <v>185</v>
      </c>
      <c r="U373" s="159">
        <v>0</v>
      </c>
      <c r="V373" s="159">
        <f>ROUND(E373*U373,2)</f>
        <v>0</v>
      </c>
      <c r="W373" s="159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241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197" t="s">
        <v>2016</v>
      </c>
      <c r="D374" s="188"/>
      <c r="E374" s="189">
        <v>3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245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67">
        <v>65</v>
      </c>
      <c r="B375" s="168" t="s">
        <v>2019</v>
      </c>
      <c r="C375" s="184" t="s">
        <v>2020</v>
      </c>
      <c r="D375" s="169" t="s">
        <v>1296</v>
      </c>
      <c r="E375" s="170">
        <v>3</v>
      </c>
      <c r="F375" s="171"/>
      <c r="G375" s="172">
        <f>ROUND(E375*F375,2)</f>
        <v>0</v>
      </c>
      <c r="H375" s="171"/>
      <c r="I375" s="172">
        <f>ROUND(E375*H375,2)</f>
        <v>0</v>
      </c>
      <c r="J375" s="171"/>
      <c r="K375" s="172">
        <f>ROUND(E375*J375,2)</f>
        <v>0</v>
      </c>
      <c r="L375" s="172">
        <v>21</v>
      </c>
      <c r="M375" s="172">
        <f>G375*(1+L375/100)</f>
        <v>0</v>
      </c>
      <c r="N375" s="172">
        <v>0</v>
      </c>
      <c r="O375" s="172">
        <f>ROUND(E375*N375,2)</f>
        <v>0</v>
      </c>
      <c r="P375" s="172">
        <v>0</v>
      </c>
      <c r="Q375" s="172">
        <f>ROUND(E375*P375,2)</f>
        <v>0</v>
      </c>
      <c r="R375" s="172"/>
      <c r="S375" s="172" t="s">
        <v>221</v>
      </c>
      <c r="T375" s="173" t="s">
        <v>185</v>
      </c>
      <c r="U375" s="159">
        <v>0</v>
      </c>
      <c r="V375" s="159">
        <f>ROUND(E375*U375,2)</f>
        <v>0</v>
      </c>
      <c r="W375" s="159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241</v>
      </c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197" t="s">
        <v>2016</v>
      </c>
      <c r="D376" s="188"/>
      <c r="E376" s="189">
        <v>3</v>
      </c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245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67">
        <v>66</v>
      </c>
      <c r="B377" s="168" t="s">
        <v>2021</v>
      </c>
      <c r="C377" s="184" t="s">
        <v>2022</v>
      </c>
      <c r="D377" s="169" t="s">
        <v>1296</v>
      </c>
      <c r="E377" s="170">
        <v>3</v>
      </c>
      <c r="F377" s="171"/>
      <c r="G377" s="172">
        <f>ROUND(E377*F377,2)</f>
        <v>0</v>
      </c>
      <c r="H377" s="171"/>
      <c r="I377" s="172">
        <f>ROUND(E377*H377,2)</f>
        <v>0</v>
      </c>
      <c r="J377" s="171"/>
      <c r="K377" s="172">
        <f>ROUND(E377*J377,2)</f>
        <v>0</v>
      </c>
      <c r="L377" s="172">
        <v>21</v>
      </c>
      <c r="M377" s="172">
        <f>G377*(1+L377/100)</f>
        <v>0</v>
      </c>
      <c r="N377" s="172">
        <v>0</v>
      </c>
      <c r="O377" s="172">
        <f>ROUND(E377*N377,2)</f>
        <v>0</v>
      </c>
      <c r="P377" s="172">
        <v>0</v>
      </c>
      <c r="Q377" s="172">
        <f>ROUND(E377*P377,2)</f>
        <v>0</v>
      </c>
      <c r="R377" s="172"/>
      <c r="S377" s="172" t="s">
        <v>221</v>
      </c>
      <c r="T377" s="173" t="s">
        <v>185</v>
      </c>
      <c r="U377" s="159">
        <v>0</v>
      </c>
      <c r="V377" s="159">
        <f>ROUND(E377*U377,2)</f>
        <v>0</v>
      </c>
      <c r="W377" s="159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241</v>
      </c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197" t="s">
        <v>2016</v>
      </c>
      <c r="D378" s="188"/>
      <c r="E378" s="189">
        <v>3</v>
      </c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245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74">
        <v>67</v>
      </c>
      <c r="B379" s="175" t="s">
        <v>2023</v>
      </c>
      <c r="C379" s="183" t="s">
        <v>2024</v>
      </c>
      <c r="D379" s="176" t="s">
        <v>1296</v>
      </c>
      <c r="E379" s="177">
        <v>3</v>
      </c>
      <c r="F379" s="178"/>
      <c r="G379" s="179">
        <f>ROUND(E379*F379,2)</f>
        <v>0</v>
      </c>
      <c r="H379" s="178"/>
      <c r="I379" s="179">
        <f>ROUND(E379*H379,2)</f>
        <v>0</v>
      </c>
      <c r="J379" s="178"/>
      <c r="K379" s="179">
        <f>ROUND(E379*J379,2)</f>
        <v>0</v>
      </c>
      <c r="L379" s="179">
        <v>21</v>
      </c>
      <c r="M379" s="179">
        <f>G379*(1+L379/100)</f>
        <v>0</v>
      </c>
      <c r="N379" s="179">
        <v>0</v>
      </c>
      <c r="O379" s="179">
        <f>ROUND(E379*N379,2)</f>
        <v>0</v>
      </c>
      <c r="P379" s="179">
        <v>0</v>
      </c>
      <c r="Q379" s="179">
        <f>ROUND(E379*P379,2)</f>
        <v>0</v>
      </c>
      <c r="R379" s="179"/>
      <c r="S379" s="179" t="s">
        <v>221</v>
      </c>
      <c r="T379" s="180" t="s">
        <v>185</v>
      </c>
      <c r="U379" s="159">
        <v>0</v>
      </c>
      <c r="V379" s="159">
        <f>ROUND(E379*U379,2)</f>
        <v>0</v>
      </c>
      <c r="W379" s="159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241</v>
      </c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74">
        <v>68</v>
      </c>
      <c r="B380" s="175" t="s">
        <v>2025</v>
      </c>
      <c r="C380" s="183" t="s">
        <v>2026</v>
      </c>
      <c r="D380" s="176" t="s">
        <v>1296</v>
      </c>
      <c r="E380" s="177">
        <v>6</v>
      </c>
      <c r="F380" s="178"/>
      <c r="G380" s="179">
        <f>ROUND(E380*F380,2)</f>
        <v>0</v>
      </c>
      <c r="H380" s="178"/>
      <c r="I380" s="179">
        <f>ROUND(E380*H380,2)</f>
        <v>0</v>
      </c>
      <c r="J380" s="178"/>
      <c r="K380" s="179">
        <f>ROUND(E380*J380,2)</f>
        <v>0</v>
      </c>
      <c r="L380" s="179">
        <v>21</v>
      </c>
      <c r="M380" s="179">
        <f>G380*(1+L380/100)</f>
        <v>0</v>
      </c>
      <c r="N380" s="179">
        <v>0</v>
      </c>
      <c r="O380" s="179">
        <f>ROUND(E380*N380,2)</f>
        <v>0</v>
      </c>
      <c r="P380" s="179">
        <v>0</v>
      </c>
      <c r="Q380" s="179">
        <f>ROUND(E380*P380,2)</f>
        <v>0</v>
      </c>
      <c r="R380" s="179"/>
      <c r="S380" s="179" t="s">
        <v>221</v>
      </c>
      <c r="T380" s="180" t="s">
        <v>185</v>
      </c>
      <c r="U380" s="159">
        <v>0</v>
      </c>
      <c r="V380" s="159">
        <f>ROUND(E380*U380,2)</f>
        <v>0</v>
      </c>
      <c r="W380" s="159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241</v>
      </c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ht="22.5" outlineLevel="1" x14ac:dyDescent="0.2">
      <c r="A381" s="167">
        <v>69</v>
      </c>
      <c r="B381" s="168" t="s">
        <v>2027</v>
      </c>
      <c r="C381" s="184" t="s">
        <v>2028</v>
      </c>
      <c r="D381" s="169" t="s">
        <v>305</v>
      </c>
      <c r="E381" s="170">
        <v>954.1</v>
      </c>
      <c r="F381" s="171"/>
      <c r="G381" s="172">
        <f>ROUND(E381*F381,2)</f>
        <v>0</v>
      </c>
      <c r="H381" s="171"/>
      <c r="I381" s="172">
        <f>ROUND(E381*H381,2)</f>
        <v>0</v>
      </c>
      <c r="J381" s="171"/>
      <c r="K381" s="172">
        <f>ROUND(E381*J381,2)</f>
        <v>0</v>
      </c>
      <c r="L381" s="172">
        <v>21</v>
      </c>
      <c r="M381" s="172">
        <f>G381*(1+L381/100)</f>
        <v>0</v>
      </c>
      <c r="N381" s="172">
        <v>4.0800000000000003E-3</v>
      </c>
      <c r="O381" s="172">
        <f>ROUND(E381*N381,2)</f>
        <v>3.89</v>
      </c>
      <c r="P381" s="172">
        <v>0</v>
      </c>
      <c r="Q381" s="172">
        <f>ROUND(E381*P381,2)</f>
        <v>0</v>
      </c>
      <c r="R381" s="172" t="s">
        <v>938</v>
      </c>
      <c r="S381" s="172" t="s">
        <v>184</v>
      </c>
      <c r="T381" s="173" t="s">
        <v>184</v>
      </c>
      <c r="U381" s="159">
        <v>0</v>
      </c>
      <c r="V381" s="159">
        <f>ROUND(E381*U381,2)</f>
        <v>0</v>
      </c>
      <c r="W381" s="159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939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197" t="s">
        <v>2029</v>
      </c>
      <c r="D382" s="188"/>
      <c r="E382" s="189">
        <v>285.72250000000003</v>
      </c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157"/>
      <c r="B383" s="158"/>
      <c r="C383" s="197" t="s">
        <v>2030</v>
      </c>
      <c r="D383" s="188"/>
      <c r="E383" s="189">
        <v>367.9375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245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7"/>
      <c r="B384" s="158"/>
      <c r="C384" s="197" t="s">
        <v>2031</v>
      </c>
      <c r="D384" s="188"/>
      <c r="E384" s="189">
        <v>300.44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245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ht="22.5" outlineLevel="1" x14ac:dyDescent="0.2">
      <c r="A385" s="167">
        <v>70</v>
      </c>
      <c r="B385" s="168" t="s">
        <v>2032</v>
      </c>
      <c r="C385" s="184" t="s">
        <v>2033</v>
      </c>
      <c r="D385" s="169" t="s">
        <v>565</v>
      </c>
      <c r="E385" s="170">
        <v>124.33333</v>
      </c>
      <c r="F385" s="171"/>
      <c r="G385" s="172">
        <f>ROUND(E385*F385,2)</f>
        <v>0</v>
      </c>
      <c r="H385" s="171"/>
      <c r="I385" s="172">
        <f>ROUND(E385*H385,2)</f>
        <v>0</v>
      </c>
      <c r="J385" s="171"/>
      <c r="K385" s="172">
        <f>ROUND(E385*J385,2)</f>
        <v>0</v>
      </c>
      <c r="L385" s="172">
        <v>21</v>
      </c>
      <c r="M385" s="172">
        <f>G385*(1+L385/100)</f>
        <v>0</v>
      </c>
      <c r="N385" s="172">
        <v>9.5E-4</v>
      </c>
      <c r="O385" s="172">
        <f>ROUND(E385*N385,2)</f>
        <v>0.12</v>
      </c>
      <c r="P385" s="172">
        <v>0</v>
      </c>
      <c r="Q385" s="172">
        <f>ROUND(E385*P385,2)</f>
        <v>0</v>
      </c>
      <c r="R385" s="172" t="s">
        <v>938</v>
      </c>
      <c r="S385" s="172" t="s">
        <v>184</v>
      </c>
      <c r="T385" s="173" t="s">
        <v>184</v>
      </c>
      <c r="U385" s="159">
        <v>0</v>
      </c>
      <c r="V385" s="159">
        <f>ROUND(E385*U385,2)</f>
        <v>0</v>
      </c>
      <c r="W385" s="159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939</v>
      </c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197" t="s">
        <v>1980</v>
      </c>
      <c r="D386" s="188"/>
      <c r="E386" s="18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245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197" t="s">
        <v>1981</v>
      </c>
      <c r="D387" s="188"/>
      <c r="E387" s="189">
        <v>23.45833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245</v>
      </c>
      <c r="AH387" s="150">
        <v>0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197" t="s">
        <v>1982</v>
      </c>
      <c r="D388" s="188"/>
      <c r="E388" s="189">
        <v>30.20833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245</v>
      </c>
      <c r="AH388" s="150">
        <v>0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197" t="s">
        <v>1983</v>
      </c>
      <c r="D389" s="188"/>
      <c r="E389" s="189">
        <v>24.66667</v>
      </c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245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197" t="s">
        <v>1984</v>
      </c>
      <c r="D390" s="188"/>
      <c r="E390" s="18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245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197" t="s">
        <v>1985</v>
      </c>
      <c r="D391" s="188"/>
      <c r="E391" s="189">
        <v>10</v>
      </c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245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197" t="s">
        <v>1986</v>
      </c>
      <c r="D392" s="188"/>
      <c r="E392" s="189">
        <v>18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245</v>
      </c>
      <c r="AH392" s="150">
        <v>0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197" t="s">
        <v>2034</v>
      </c>
      <c r="D393" s="188"/>
      <c r="E393" s="189">
        <v>18</v>
      </c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>
        <v>0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67">
        <v>71</v>
      </c>
      <c r="B394" s="168" t="s">
        <v>2035</v>
      </c>
      <c r="C394" s="184" t="s">
        <v>2036</v>
      </c>
      <c r="D394" s="169" t="s">
        <v>565</v>
      </c>
      <c r="E394" s="170">
        <v>18</v>
      </c>
      <c r="F394" s="171"/>
      <c r="G394" s="172">
        <f>ROUND(E394*F394,2)</f>
        <v>0</v>
      </c>
      <c r="H394" s="171"/>
      <c r="I394" s="172">
        <f>ROUND(E394*H394,2)</f>
        <v>0</v>
      </c>
      <c r="J394" s="171"/>
      <c r="K394" s="172">
        <f>ROUND(E394*J394,2)</f>
        <v>0</v>
      </c>
      <c r="L394" s="172">
        <v>21</v>
      </c>
      <c r="M394" s="172">
        <f>G394*(1+L394/100)</f>
        <v>0</v>
      </c>
      <c r="N394" s="172">
        <v>9.5E-4</v>
      </c>
      <c r="O394" s="172">
        <f>ROUND(E394*N394,2)</f>
        <v>0.02</v>
      </c>
      <c r="P394" s="172">
        <v>0</v>
      </c>
      <c r="Q394" s="172">
        <f>ROUND(E394*P394,2)</f>
        <v>0</v>
      </c>
      <c r="R394" s="172"/>
      <c r="S394" s="172" t="s">
        <v>221</v>
      </c>
      <c r="T394" s="173" t="s">
        <v>185</v>
      </c>
      <c r="U394" s="159">
        <v>0</v>
      </c>
      <c r="V394" s="159">
        <f>ROUND(E394*U394,2)</f>
        <v>0</v>
      </c>
      <c r="W394" s="159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939</v>
      </c>
      <c r="AH394" s="150"/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197" t="s">
        <v>2037</v>
      </c>
      <c r="D395" s="188"/>
      <c r="E395" s="189">
        <v>18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245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ht="22.5" outlineLevel="1" x14ac:dyDescent="0.2">
      <c r="A396" s="167">
        <v>72</v>
      </c>
      <c r="B396" s="168" t="s">
        <v>2038</v>
      </c>
      <c r="C396" s="184" t="s">
        <v>2039</v>
      </c>
      <c r="D396" s="169" t="s">
        <v>565</v>
      </c>
      <c r="E396" s="170">
        <v>5</v>
      </c>
      <c r="F396" s="171"/>
      <c r="G396" s="172">
        <f>ROUND(E396*F396,2)</f>
        <v>0</v>
      </c>
      <c r="H396" s="171"/>
      <c r="I396" s="172">
        <f>ROUND(E396*H396,2)</f>
        <v>0</v>
      </c>
      <c r="J396" s="171"/>
      <c r="K396" s="172">
        <f>ROUND(E396*J396,2)</f>
        <v>0</v>
      </c>
      <c r="L396" s="172">
        <v>21</v>
      </c>
      <c r="M396" s="172">
        <f>G396*(1+L396/100)</f>
        <v>0</v>
      </c>
      <c r="N396" s="172">
        <v>1.7700000000000001E-3</v>
      </c>
      <c r="O396" s="172">
        <f>ROUND(E396*N396,2)</f>
        <v>0.01</v>
      </c>
      <c r="P396" s="172">
        <v>0</v>
      </c>
      <c r="Q396" s="172">
        <f>ROUND(E396*P396,2)</f>
        <v>0</v>
      </c>
      <c r="R396" s="172" t="s">
        <v>938</v>
      </c>
      <c r="S396" s="172" t="s">
        <v>184</v>
      </c>
      <c r="T396" s="173" t="s">
        <v>184</v>
      </c>
      <c r="U396" s="159">
        <v>0</v>
      </c>
      <c r="V396" s="159">
        <f>ROUND(E396*U396,2)</f>
        <v>0</v>
      </c>
      <c r="W396" s="159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939</v>
      </c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197" t="s">
        <v>2040</v>
      </c>
      <c r="D397" s="188"/>
      <c r="E397" s="189">
        <v>5</v>
      </c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245</v>
      </c>
      <c r="AH397" s="150">
        <v>0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ht="22.5" outlineLevel="1" x14ac:dyDescent="0.2">
      <c r="A398" s="167">
        <v>73</v>
      </c>
      <c r="B398" s="168" t="s">
        <v>2041</v>
      </c>
      <c r="C398" s="184" t="s">
        <v>2042</v>
      </c>
      <c r="D398" s="169" t="s">
        <v>565</v>
      </c>
      <c r="E398" s="170">
        <v>9</v>
      </c>
      <c r="F398" s="171"/>
      <c r="G398" s="172">
        <f>ROUND(E398*F398,2)</f>
        <v>0</v>
      </c>
      <c r="H398" s="171"/>
      <c r="I398" s="172">
        <f>ROUND(E398*H398,2)</f>
        <v>0</v>
      </c>
      <c r="J398" s="171"/>
      <c r="K398" s="172">
        <f>ROUND(E398*J398,2)</f>
        <v>0</v>
      </c>
      <c r="L398" s="172">
        <v>21</v>
      </c>
      <c r="M398" s="172">
        <f>G398*(1+L398/100)</f>
        <v>0</v>
      </c>
      <c r="N398" s="172">
        <v>1.25E-3</v>
      </c>
      <c r="O398" s="172">
        <f>ROUND(E398*N398,2)</f>
        <v>0.01</v>
      </c>
      <c r="P398" s="172">
        <v>0</v>
      </c>
      <c r="Q398" s="172">
        <f>ROUND(E398*P398,2)</f>
        <v>0</v>
      </c>
      <c r="R398" s="172" t="s">
        <v>938</v>
      </c>
      <c r="S398" s="172" t="s">
        <v>184</v>
      </c>
      <c r="T398" s="173" t="s">
        <v>184</v>
      </c>
      <c r="U398" s="159">
        <v>0</v>
      </c>
      <c r="V398" s="159">
        <f>ROUND(E398*U398,2)</f>
        <v>0</v>
      </c>
      <c r="W398" s="159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939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57"/>
      <c r="B399" s="158"/>
      <c r="C399" s="197" t="s">
        <v>2043</v>
      </c>
      <c r="D399" s="188"/>
      <c r="E399" s="189">
        <v>9</v>
      </c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245</v>
      </c>
      <c r="AH399" s="150">
        <v>0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ht="33.75" outlineLevel="1" x14ac:dyDescent="0.2">
      <c r="A400" s="174">
        <v>74</v>
      </c>
      <c r="B400" s="175" t="s">
        <v>2044</v>
      </c>
      <c r="C400" s="183" t="s">
        <v>2045</v>
      </c>
      <c r="D400" s="176" t="s">
        <v>565</v>
      </c>
      <c r="E400" s="177">
        <v>6</v>
      </c>
      <c r="F400" s="178"/>
      <c r="G400" s="179">
        <f t="shared" ref="G400:G410" si="0">ROUND(E400*F400,2)</f>
        <v>0</v>
      </c>
      <c r="H400" s="178"/>
      <c r="I400" s="179">
        <f t="shared" ref="I400:I410" si="1">ROUND(E400*H400,2)</f>
        <v>0</v>
      </c>
      <c r="J400" s="178"/>
      <c r="K400" s="179">
        <f t="shared" ref="K400:K410" si="2">ROUND(E400*J400,2)</f>
        <v>0</v>
      </c>
      <c r="L400" s="179">
        <v>21</v>
      </c>
      <c r="M400" s="179">
        <f t="shared" ref="M400:M410" si="3">G400*(1+L400/100)</f>
        <v>0</v>
      </c>
      <c r="N400" s="179">
        <v>2.1000000000000001E-2</v>
      </c>
      <c r="O400" s="179">
        <f t="shared" ref="O400:O410" si="4">ROUND(E400*N400,2)</f>
        <v>0.13</v>
      </c>
      <c r="P400" s="179">
        <v>0</v>
      </c>
      <c r="Q400" s="179">
        <f t="shared" ref="Q400:Q410" si="5">ROUND(E400*P400,2)</f>
        <v>0</v>
      </c>
      <c r="R400" s="179" t="s">
        <v>938</v>
      </c>
      <c r="S400" s="179" t="s">
        <v>184</v>
      </c>
      <c r="T400" s="180" t="s">
        <v>184</v>
      </c>
      <c r="U400" s="159">
        <v>0</v>
      </c>
      <c r="V400" s="159">
        <f t="shared" ref="V400:V410" si="6">ROUND(E400*U400,2)</f>
        <v>0</v>
      </c>
      <c r="W400" s="159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939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ht="22.5" outlineLevel="1" x14ac:dyDescent="0.2">
      <c r="A401" s="174">
        <v>75</v>
      </c>
      <c r="B401" s="175" t="s">
        <v>2046</v>
      </c>
      <c r="C401" s="183" t="s">
        <v>2047</v>
      </c>
      <c r="D401" s="176" t="s">
        <v>565</v>
      </c>
      <c r="E401" s="177">
        <v>6</v>
      </c>
      <c r="F401" s="178"/>
      <c r="G401" s="179">
        <f t="shared" si="0"/>
        <v>0</v>
      </c>
      <c r="H401" s="178"/>
      <c r="I401" s="179">
        <f t="shared" si="1"/>
        <v>0</v>
      </c>
      <c r="J401" s="178"/>
      <c r="K401" s="179">
        <f t="shared" si="2"/>
        <v>0</v>
      </c>
      <c r="L401" s="179">
        <v>21</v>
      </c>
      <c r="M401" s="179">
        <f t="shared" si="3"/>
        <v>0</v>
      </c>
      <c r="N401" s="179">
        <v>9.4999999999999998E-3</v>
      </c>
      <c r="O401" s="179">
        <f t="shared" si="4"/>
        <v>0.06</v>
      </c>
      <c r="P401" s="179">
        <v>0</v>
      </c>
      <c r="Q401" s="179">
        <f t="shared" si="5"/>
        <v>0</v>
      </c>
      <c r="R401" s="179" t="s">
        <v>938</v>
      </c>
      <c r="S401" s="179" t="s">
        <v>184</v>
      </c>
      <c r="T401" s="180" t="s">
        <v>184</v>
      </c>
      <c r="U401" s="159">
        <v>0</v>
      </c>
      <c r="V401" s="159">
        <f t="shared" si="6"/>
        <v>0</v>
      </c>
      <c r="W401" s="159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939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ht="33.75" outlineLevel="1" x14ac:dyDescent="0.2">
      <c r="A402" s="174">
        <v>76</v>
      </c>
      <c r="B402" s="175" t="s">
        <v>2048</v>
      </c>
      <c r="C402" s="183" t="s">
        <v>2049</v>
      </c>
      <c r="D402" s="176" t="s">
        <v>565</v>
      </c>
      <c r="E402" s="177">
        <v>6</v>
      </c>
      <c r="F402" s="178"/>
      <c r="G402" s="179">
        <f t="shared" si="0"/>
        <v>0</v>
      </c>
      <c r="H402" s="178"/>
      <c r="I402" s="179">
        <f t="shared" si="1"/>
        <v>0</v>
      </c>
      <c r="J402" s="178"/>
      <c r="K402" s="179">
        <f t="shared" si="2"/>
        <v>0</v>
      </c>
      <c r="L402" s="179">
        <v>21</v>
      </c>
      <c r="M402" s="179">
        <f t="shared" si="3"/>
        <v>0</v>
      </c>
      <c r="N402" s="179">
        <v>1.4E-2</v>
      </c>
      <c r="O402" s="179">
        <f t="shared" si="4"/>
        <v>0.08</v>
      </c>
      <c r="P402" s="179">
        <v>0</v>
      </c>
      <c r="Q402" s="179">
        <f t="shared" si="5"/>
        <v>0</v>
      </c>
      <c r="R402" s="179" t="s">
        <v>938</v>
      </c>
      <c r="S402" s="179" t="s">
        <v>184</v>
      </c>
      <c r="T402" s="180" t="s">
        <v>184</v>
      </c>
      <c r="U402" s="159">
        <v>0</v>
      </c>
      <c r="V402" s="159">
        <f t="shared" si="6"/>
        <v>0</v>
      </c>
      <c r="W402" s="159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939</v>
      </c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74">
        <v>77</v>
      </c>
      <c r="B403" s="175" t="s">
        <v>2050</v>
      </c>
      <c r="C403" s="183" t="s">
        <v>2051</v>
      </c>
      <c r="D403" s="176" t="s">
        <v>565</v>
      </c>
      <c r="E403" s="177">
        <v>6</v>
      </c>
      <c r="F403" s="178"/>
      <c r="G403" s="179">
        <f t="shared" si="0"/>
        <v>0</v>
      </c>
      <c r="H403" s="178"/>
      <c r="I403" s="179">
        <f t="shared" si="1"/>
        <v>0</v>
      </c>
      <c r="J403" s="178"/>
      <c r="K403" s="179">
        <f t="shared" si="2"/>
        <v>0</v>
      </c>
      <c r="L403" s="179">
        <v>21</v>
      </c>
      <c r="M403" s="179">
        <f t="shared" si="3"/>
        <v>0</v>
      </c>
      <c r="N403" s="179">
        <v>8.9999999999999998E-4</v>
      </c>
      <c r="O403" s="179">
        <f t="shared" si="4"/>
        <v>0.01</v>
      </c>
      <c r="P403" s="179">
        <v>0</v>
      </c>
      <c r="Q403" s="179">
        <f t="shared" si="5"/>
        <v>0</v>
      </c>
      <c r="R403" s="179" t="s">
        <v>938</v>
      </c>
      <c r="S403" s="179" t="s">
        <v>184</v>
      </c>
      <c r="T403" s="180" t="s">
        <v>184</v>
      </c>
      <c r="U403" s="159">
        <v>0</v>
      </c>
      <c r="V403" s="159">
        <f t="shared" si="6"/>
        <v>0</v>
      </c>
      <c r="W403" s="159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939</v>
      </c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ht="22.5" outlineLevel="1" x14ac:dyDescent="0.2">
      <c r="A404" s="174">
        <v>78</v>
      </c>
      <c r="B404" s="175" t="s">
        <v>2052</v>
      </c>
      <c r="C404" s="183" t="s">
        <v>2053</v>
      </c>
      <c r="D404" s="176" t="s">
        <v>565</v>
      </c>
      <c r="E404" s="177">
        <v>3</v>
      </c>
      <c r="F404" s="178"/>
      <c r="G404" s="179">
        <f t="shared" si="0"/>
        <v>0</v>
      </c>
      <c r="H404" s="178"/>
      <c r="I404" s="179">
        <f t="shared" si="1"/>
        <v>0</v>
      </c>
      <c r="J404" s="178"/>
      <c r="K404" s="179">
        <f t="shared" si="2"/>
        <v>0</v>
      </c>
      <c r="L404" s="179">
        <v>21</v>
      </c>
      <c r="M404" s="179">
        <f t="shared" si="3"/>
        <v>0</v>
      </c>
      <c r="N404" s="179">
        <v>1.9699999999999999E-2</v>
      </c>
      <c r="O404" s="179">
        <f t="shared" si="4"/>
        <v>0.06</v>
      </c>
      <c r="P404" s="179">
        <v>0</v>
      </c>
      <c r="Q404" s="179">
        <f t="shared" si="5"/>
        <v>0</v>
      </c>
      <c r="R404" s="179" t="s">
        <v>938</v>
      </c>
      <c r="S404" s="179" t="s">
        <v>184</v>
      </c>
      <c r="T404" s="180" t="s">
        <v>184</v>
      </c>
      <c r="U404" s="159">
        <v>0</v>
      </c>
      <c r="V404" s="159">
        <f t="shared" si="6"/>
        <v>0</v>
      </c>
      <c r="W404" s="159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939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ht="22.5" outlineLevel="1" x14ac:dyDescent="0.2">
      <c r="A405" s="174">
        <v>79</v>
      </c>
      <c r="B405" s="175" t="s">
        <v>2054</v>
      </c>
      <c r="C405" s="183" t="s">
        <v>2055</v>
      </c>
      <c r="D405" s="176" t="s">
        <v>565</v>
      </c>
      <c r="E405" s="177">
        <v>3</v>
      </c>
      <c r="F405" s="178"/>
      <c r="G405" s="179">
        <f t="shared" si="0"/>
        <v>0</v>
      </c>
      <c r="H405" s="178"/>
      <c r="I405" s="179">
        <f t="shared" si="1"/>
        <v>0</v>
      </c>
      <c r="J405" s="178"/>
      <c r="K405" s="179">
        <f t="shared" si="2"/>
        <v>0</v>
      </c>
      <c r="L405" s="179">
        <v>21</v>
      </c>
      <c r="M405" s="179">
        <f t="shared" si="3"/>
        <v>0</v>
      </c>
      <c r="N405" s="179">
        <v>2.3800000000000002E-2</v>
      </c>
      <c r="O405" s="179">
        <f t="shared" si="4"/>
        <v>7.0000000000000007E-2</v>
      </c>
      <c r="P405" s="179">
        <v>0</v>
      </c>
      <c r="Q405" s="179">
        <f t="shared" si="5"/>
        <v>0</v>
      </c>
      <c r="R405" s="179" t="s">
        <v>938</v>
      </c>
      <c r="S405" s="179" t="s">
        <v>184</v>
      </c>
      <c r="T405" s="180" t="s">
        <v>184</v>
      </c>
      <c r="U405" s="159">
        <v>0</v>
      </c>
      <c r="V405" s="159">
        <f t="shared" si="6"/>
        <v>0</v>
      </c>
      <c r="W405" s="159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939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ht="22.5" outlineLevel="1" x14ac:dyDescent="0.2">
      <c r="A406" s="174">
        <v>80</v>
      </c>
      <c r="B406" s="175" t="s">
        <v>1379</v>
      </c>
      <c r="C406" s="183" t="s">
        <v>1380</v>
      </c>
      <c r="D406" s="176" t="s">
        <v>565</v>
      </c>
      <c r="E406" s="177">
        <v>3</v>
      </c>
      <c r="F406" s="178"/>
      <c r="G406" s="179">
        <f t="shared" si="0"/>
        <v>0</v>
      </c>
      <c r="H406" s="178"/>
      <c r="I406" s="179">
        <f t="shared" si="1"/>
        <v>0</v>
      </c>
      <c r="J406" s="178"/>
      <c r="K406" s="179">
        <f t="shared" si="2"/>
        <v>0</v>
      </c>
      <c r="L406" s="179">
        <v>21</v>
      </c>
      <c r="M406" s="179">
        <f t="shared" si="3"/>
        <v>0</v>
      </c>
      <c r="N406" s="179">
        <v>0.158</v>
      </c>
      <c r="O406" s="179">
        <f t="shared" si="4"/>
        <v>0.47</v>
      </c>
      <c r="P406" s="179">
        <v>0</v>
      </c>
      <c r="Q406" s="179">
        <f t="shared" si="5"/>
        <v>0</v>
      </c>
      <c r="R406" s="179" t="s">
        <v>938</v>
      </c>
      <c r="S406" s="179" t="s">
        <v>184</v>
      </c>
      <c r="T406" s="180" t="s">
        <v>1127</v>
      </c>
      <c r="U406" s="159">
        <v>0</v>
      </c>
      <c r="V406" s="159">
        <f t="shared" si="6"/>
        <v>0</v>
      </c>
      <c r="W406" s="159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939</v>
      </c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ht="22.5" outlineLevel="1" x14ac:dyDescent="0.2">
      <c r="A407" s="174">
        <v>81</v>
      </c>
      <c r="B407" s="175" t="s">
        <v>1388</v>
      </c>
      <c r="C407" s="183" t="s">
        <v>1389</v>
      </c>
      <c r="D407" s="176" t="s">
        <v>565</v>
      </c>
      <c r="E407" s="177">
        <v>3</v>
      </c>
      <c r="F407" s="178"/>
      <c r="G407" s="179">
        <f t="shared" si="0"/>
        <v>0</v>
      </c>
      <c r="H407" s="178"/>
      <c r="I407" s="179">
        <f t="shared" si="1"/>
        <v>0</v>
      </c>
      <c r="J407" s="178"/>
      <c r="K407" s="179">
        <f t="shared" si="2"/>
        <v>0</v>
      </c>
      <c r="L407" s="179">
        <v>21</v>
      </c>
      <c r="M407" s="179">
        <f t="shared" si="3"/>
        <v>0</v>
      </c>
      <c r="N407" s="179">
        <v>0.505</v>
      </c>
      <c r="O407" s="179">
        <f t="shared" si="4"/>
        <v>1.52</v>
      </c>
      <c r="P407" s="179">
        <v>0</v>
      </c>
      <c r="Q407" s="179">
        <f t="shared" si="5"/>
        <v>0</v>
      </c>
      <c r="R407" s="179" t="s">
        <v>938</v>
      </c>
      <c r="S407" s="179" t="s">
        <v>184</v>
      </c>
      <c r="T407" s="180" t="s">
        <v>1127</v>
      </c>
      <c r="U407" s="159">
        <v>0</v>
      </c>
      <c r="V407" s="159">
        <f t="shared" si="6"/>
        <v>0</v>
      </c>
      <c r="W407" s="159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939</v>
      </c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ht="22.5" outlineLevel="1" x14ac:dyDescent="0.2">
      <c r="A408" s="174">
        <v>82</v>
      </c>
      <c r="B408" s="175" t="s">
        <v>1402</v>
      </c>
      <c r="C408" s="183" t="s">
        <v>1403</v>
      </c>
      <c r="D408" s="176" t="s">
        <v>565</v>
      </c>
      <c r="E408" s="177">
        <v>3</v>
      </c>
      <c r="F408" s="178"/>
      <c r="G408" s="179">
        <f t="shared" si="0"/>
        <v>0</v>
      </c>
      <c r="H408" s="178"/>
      <c r="I408" s="179">
        <f t="shared" si="1"/>
        <v>0</v>
      </c>
      <c r="J408" s="178"/>
      <c r="K408" s="179">
        <f t="shared" si="2"/>
        <v>0</v>
      </c>
      <c r="L408" s="179">
        <v>21</v>
      </c>
      <c r="M408" s="179">
        <f t="shared" si="3"/>
        <v>0</v>
      </c>
      <c r="N408" s="179">
        <v>0.25</v>
      </c>
      <c r="O408" s="179">
        <f t="shared" si="4"/>
        <v>0.75</v>
      </c>
      <c r="P408" s="179">
        <v>0</v>
      </c>
      <c r="Q408" s="179">
        <f t="shared" si="5"/>
        <v>0</v>
      </c>
      <c r="R408" s="179" t="s">
        <v>938</v>
      </c>
      <c r="S408" s="179" t="s">
        <v>184</v>
      </c>
      <c r="T408" s="180" t="s">
        <v>184</v>
      </c>
      <c r="U408" s="159">
        <v>0</v>
      </c>
      <c r="V408" s="159">
        <f t="shared" si="6"/>
        <v>0</v>
      </c>
      <c r="W408" s="159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939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ht="22.5" outlineLevel="1" x14ac:dyDescent="0.2">
      <c r="A409" s="174">
        <v>83</v>
      </c>
      <c r="B409" s="175" t="s">
        <v>1426</v>
      </c>
      <c r="C409" s="183" t="s">
        <v>1427</v>
      </c>
      <c r="D409" s="176" t="s">
        <v>565</v>
      </c>
      <c r="E409" s="177">
        <v>3</v>
      </c>
      <c r="F409" s="178"/>
      <c r="G409" s="179">
        <f t="shared" si="0"/>
        <v>0</v>
      </c>
      <c r="H409" s="178"/>
      <c r="I409" s="179">
        <f t="shared" si="1"/>
        <v>0</v>
      </c>
      <c r="J409" s="178"/>
      <c r="K409" s="179">
        <f t="shared" si="2"/>
        <v>0</v>
      </c>
      <c r="L409" s="179">
        <v>21</v>
      </c>
      <c r="M409" s="179">
        <f t="shared" si="3"/>
        <v>0</v>
      </c>
      <c r="N409" s="179">
        <v>2.1</v>
      </c>
      <c r="O409" s="179">
        <f t="shared" si="4"/>
        <v>6.3</v>
      </c>
      <c r="P409" s="179">
        <v>0</v>
      </c>
      <c r="Q409" s="179">
        <f t="shared" si="5"/>
        <v>0</v>
      </c>
      <c r="R409" s="179" t="s">
        <v>938</v>
      </c>
      <c r="S409" s="179" t="s">
        <v>184</v>
      </c>
      <c r="T409" s="180" t="s">
        <v>184</v>
      </c>
      <c r="U409" s="159">
        <v>0</v>
      </c>
      <c r="V409" s="159">
        <f t="shared" si="6"/>
        <v>0</v>
      </c>
      <c r="W409" s="159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939</v>
      </c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ht="22.5" outlineLevel="1" x14ac:dyDescent="0.2">
      <c r="A410" s="174">
        <v>84</v>
      </c>
      <c r="B410" s="175" t="s">
        <v>1429</v>
      </c>
      <c r="C410" s="183" t="s">
        <v>1430</v>
      </c>
      <c r="D410" s="176" t="s">
        <v>565</v>
      </c>
      <c r="E410" s="177">
        <v>6</v>
      </c>
      <c r="F410" s="178"/>
      <c r="G410" s="179">
        <f t="shared" si="0"/>
        <v>0</v>
      </c>
      <c r="H410" s="178"/>
      <c r="I410" s="179">
        <f t="shared" si="1"/>
        <v>0</v>
      </c>
      <c r="J410" s="178"/>
      <c r="K410" s="179">
        <f t="shared" si="2"/>
        <v>0</v>
      </c>
      <c r="L410" s="179">
        <v>21</v>
      </c>
      <c r="M410" s="179">
        <f t="shared" si="3"/>
        <v>0</v>
      </c>
      <c r="N410" s="179">
        <v>2E-3</v>
      </c>
      <c r="O410" s="179">
        <f t="shared" si="4"/>
        <v>0.01</v>
      </c>
      <c r="P410" s="179">
        <v>0</v>
      </c>
      <c r="Q410" s="179">
        <f t="shared" si="5"/>
        <v>0</v>
      </c>
      <c r="R410" s="179" t="s">
        <v>938</v>
      </c>
      <c r="S410" s="179" t="s">
        <v>184</v>
      </c>
      <c r="T410" s="180" t="s">
        <v>1127</v>
      </c>
      <c r="U410" s="159">
        <v>0</v>
      </c>
      <c r="V410" s="159">
        <f t="shared" si="6"/>
        <v>0</v>
      </c>
      <c r="W410" s="159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939</v>
      </c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x14ac:dyDescent="0.2">
      <c r="A411" s="161" t="s">
        <v>179</v>
      </c>
      <c r="B411" s="162" t="s">
        <v>124</v>
      </c>
      <c r="C411" s="182" t="s">
        <v>125</v>
      </c>
      <c r="D411" s="163"/>
      <c r="E411" s="164"/>
      <c r="F411" s="165"/>
      <c r="G411" s="165">
        <f>SUMIF(AG412:AG418,"&lt;&gt;NOR",G412:G418)</f>
        <v>0</v>
      </c>
      <c r="H411" s="165"/>
      <c r="I411" s="165">
        <f>SUM(I412:I418)</f>
        <v>0</v>
      </c>
      <c r="J411" s="165"/>
      <c r="K411" s="165">
        <f>SUM(K412:K418)</f>
        <v>0</v>
      </c>
      <c r="L411" s="165"/>
      <c r="M411" s="165">
        <f>SUM(M412:M418)</f>
        <v>0</v>
      </c>
      <c r="N411" s="165"/>
      <c r="O411" s="165">
        <f>SUM(O412:O418)</f>
        <v>0</v>
      </c>
      <c r="P411" s="165"/>
      <c r="Q411" s="165">
        <f>SUM(Q412:Q418)</f>
        <v>0</v>
      </c>
      <c r="R411" s="165"/>
      <c r="S411" s="165"/>
      <c r="T411" s="166"/>
      <c r="U411" s="160"/>
      <c r="V411" s="160">
        <f>SUM(V412:V418)</f>
        <v>97.460000000000008</v>
      </c>
      <c r="W411" s="160"/>
      <c r="AG411" t="s">
        <v>180</v>
      </c>
    </row>
    <row r="412" spans="1:60" outlineLevel="1" x14ac:dyDescent="0.2">
      <c r="A412" s="167">
        <v>85</v>
      </c>
      <c r="B412" s="168" t="s">
        <v>1455</v>
      </c>
      <c r="C412" s="184" t="s">
        <v>1456</v>
      </c>
      <c r="D412" s="169" t="s">
        <v>305</v>
      </c>
      <c r="E412" s="170">
        <v>1634</v>
      </c>
      <c r="F412" s="171"/>
      <c r="G412" s="172">
        <f>ROUND(E412*F412,2)</f>
        <v>0</v>
      </c>
      <c r="H412" s="171"/>
      <c r="I412" s="172">
        <f>ROUND(E412*H412,2)</f>
        <v>0</v>
      </c>
      <c r="J412" s="171"/>
      <c r="K412" s="172">
        <f>ROUND(E412*J412,2)</f>
        <v>0</v>
      </c>
      <c r="L412" s="172">
        <v>21</v>
      </c>
      <c r="M412" s="172">
        <f>G412*(1+L412/100)</f>
        <v>0</v>
      </c>
      <c r="N412" s="172">
        <v>0</v>
      </c>
      <c r="O412" s="172">
        <f>ROUND(E412*N412,2)</f>
        <v>0</v>
      </c>
      <c r="P412" s="172">
        <v>0</v>
      </c>
      <c r="Q412" s="172">
        <f>ROUND(E412*P412,2)</f>
        <v>0</v>
      </c>
      <c r="R412" s="172" t="s">
        <v>240</v>
      </c>
      <c r="S412" s="172" t="s">
        <v>184</v>
      </c>
      <c r="T412" s="173" t="s">
        <v>184</v>
      </c>
      <c r="U412" s="159">
        <v>3.6999999999999998E-2</v>
      </c>
      <c r="V412" s="159">
        <f>ROUND(E412*U412,2)</f>
        <v>60.46</v>
      </c>
      <c r="W412" s="159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241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256" t="s">
        <v>1457</v>
      </c>
      <c r="D413" s="257"/>
      <c r="E413" s="257"/>
      <c r="F413" s="257"/>
      <c r="G413" s="257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243</v>
      </c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197" t="s">
        <v>2056</v>
      </c>
      <c r="D414" s="188"/>
      <c r="E414" s="189">
        <v>500</v>
      </c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245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197" t="s">
        <v>2057</v>
      </c>
      <c r="D415" s="188"/>
      <c r="E415" s="189">
        <v>1134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67">
        <v>86</v>
      </c>
      <c r="B416" s="168" t="s">
        <v>1477</v>
      </c>
      <c r="C416" s="184" t="s">
        <v>1478</v>
      </c>
      <c r="D416" s="169" t="s">
        <v>305</v>
      </c>
      <c r="E416" s="170">
        <v>500</v>
      </c>
      <c r="F416" s="171"/>
      <c r="G416" s="172">
        <f>ROUND(E416*F416,2)</f>
        <v>0</v>
      </c>
      <c r="H416" s="171"/>
      <c r="I416" s="172">
        <f>ROUND(E416*H416,2)</f>
        <v>0</v>
      </c>
      <c r="J416" s="171"/>
      <c r="K416" s="172">
        <f>ROUND(E416*J416,2)</f>
        <v>0</v>
      </c>
      <c r="L416" s="172">
        <v>21</v>
      </c>
      <c r="M416" s="172">
        <f>G416*(1+L416/100)</f>
        <v>0</v>
      </c>
      <c r="N416" s="172">
        <v>0</v>
      </c>
      <c r="O416" s="172">
        <f>ROUND(E416*N416,2)</f>
        <v>0</v>
      </c>
      <c r="P416" s="172">
        <v>0</v>
      </c>
      <c r="Q416" s="172">
        <f>ROUND(E416*P416,2)</f>
        <v>0</v>
      </c>
      <c r="R416" s="172" t="s">
        <v>240</v>
      </c>
      <c r="S416" s="172" t="s">
        <v>184</v>
      </c>
      <c r="T416" s="173" t="s">
        <v>250</v>
      </c>
      <c r="U416" s="159">
        <v>7.3999999999999996E-2</v>
      </c>
      <c r="V416" s="159">
        <f>ROUND(E416*U416,2)</f>
        <v>37</v>
      </c>
      <c r="W416" s="159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241</v>
      </c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256" t="s">
        <v>1457</v>
      </c>
      <c r="D417" s="257"/>
      <c r="E417" s="257"/>
      <c r="F417" s="257"/>
      <c r="G417" s="257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243</v>
      </c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197" t="s">
        <v>2056</v>
      </c>
      <c r="D418" s="188"/>
      <c r="E418" s="189">
        <v>500</v>
      </c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245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x14ac:dyDescent="0.2">
      <c r="A419" s="161" t="s">
        <v>179</v>
      </c>
      <c r="B419" s="162" t="s">
        <v>131</v>
      </c>
      <c r="C419" s="182" t="s">
        <v>132</v>
      </c>
      <c r="D419" s="163"/>
      <c r="E419" s="164"/>
      <c r="F419" s="165"/>
      <c r="G419" s="165">
        <f>SUMIF(AG420:AG425,"&lt;&gt;NOR",G420:G425)</f>
        <v>0</v>
      </c>
      <c r="H419" s="165"/>
      <c r="I419" s="165">
        <f>SUM(I420:I425)</f>
        <v>0</v>
      </c>
      <c r="J419" s="165"/>
      <c r="K419" s="165">
        <f>SUM(K420:K425)</f>
        <v>0</v>
      </c>
      <c r="L419" s="165"/>
      <c r="M419" s="165">
        <f>SUM(M420:M425)</f>
        <v>0</v>
      </c>
      <c r="N419" s="165"/>
      <c r="O419" s="165">
        <f>SUM(O420:O425)</f>
        <v>0</v>
      </c>
      <c r="P419" s="165"/>
      <c r="Q419" s="165">
        <f>SUM(Q420:Q425)</f>
        <v>0</v>
      </c>
      <c r="R419" s="165"/>
      <c r="S419" s="165"/>
      <c r="T419" s="166"/>
      <c r="U419" s="160"/>
      <c r="V419" s="160">
        <f>SUM(V420:V425)</f>
        <v>558.72</v>
      </c>
      <c r="W419" s="160"/>
      <c r="AG419" t="s">
        <v>180</v>
      </c>
    </row>
    <row r="420" spans="1:60" ht="22.5" outlineLevel="1" x14ac:dyDescent="0.2">
      <c r="A420" s="167">
        <v>87</v>
      </c>
      <c r="B420" s="168" t="s">
        <v>1484</v>
      </c>
      <c r="C420" s="184" t="s">
        <v>1485</v>
      </c>
      <c r="D420" s="169" t="s">
        <v>1159</v>
      </c>
      <c r="E420" s="170">
        <v>2641.6849900000002</v>
      </c>
      <c r="F420" s="171"/>
      <c r="G420" s="172">
        <f>ROUND(E420*F420,2)</f>
        <v>0</v>
      </c>
      <c r="H420" s="171"/>
      <c r="I420" s="172">
        <f>ROUND(E420*H420,2)</f>
        <v>0</v>
      </c>
      <c r="J420" s="171"/>
      <c r="K420" s="172">
        <f>ROUND(E420*J420,2)</f>
        <v>0</v>
      </c>
      <c r="L420" s="172">
        <v>21</v>
      </c>
      <c r="M420" s="172">
        <f>G420*(1+L420/100)</f>
        <v>0</v>
      </c>
      <c r="N420" s="172">
        <v>0</v>
      </c>
      <c r="O420" s="172">
        <f>ROUND(E420*N420,2)</f>
        <v>0</v>
      </c>
      <c r="P420" s="172">
        <v>0</v>
      </c>
      <c r="Q420" s="172">
        <f>ROUND(E420*P420,2)</f>
        <v>0</v>
      </c>
      <c r="R420" s="172" t="s">
        <v>949</v>
      </c>
      <c r="S420" s="172" t="s">
        <v>184</v>
      </c>
      <c r="T420" s="173" t="s">
        <v>185</v>
      </c>
      <c r="U420" s="159">
        <v>0.21149999999999999</v>
      </c>
      <c r="V420" s="159">
        <f>ROUND(E420*U420,2)</f>
        <v>558.72</v>
      </c>
      <c r="W420" s="159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1486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256" t="s">
        <v>1487</v>
      </c>
      <c r="D421" s="257"/>
      <c r="E421" s="257"/>
      <c r="F421" s="257"/>
      <c r="G421" s="257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243</v>
      </c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197" t="s">
        <v>1488</v>
      </c>
      <c r="D422" s="188"/>
      <c r="E422" s="18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245</v>
      </c>
      <c r="AH422" s="150">
        <v>0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ht="22.5" outlineLevel="1" x14ac:dyDescent="0.2">
      <c r="A423" s="157"/>
      <c r="B423" s="158"/>
      <c r="C423" s="197" t="s">
        <v>2058</v>
      </c>
      <c r="D423" s="188"/>
      <c r="E423" s="18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245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197" t="s">
        <v>2059</v>
      </c>
      <c r="D424" s="188"/>
      <c r="E424" s="18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245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197" t="s">
        <v>2060</v>
      </c>
      <c r="D425" s="188"/>
      <c r="E425" s="189">
        <v>2641.6849900000002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245</v>
      </c>
      <c r="AH425" s="150">
        <v>0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x14ac:dyDescent="0.2">
      <c r="A426" s="161" t="s">
        <v>179</v>
      </c>
      <c r="B426" s="162" t="s">
        <v>148</v>
      </c>
      <c r="C426" s="182" t="s">
        <v>149</v>
      </c>
      <c r="D426" s="163"/>
      <c r="E426" s="164"/>
      <c r="F426" s="165"/>
      <c r="G426" s="165">
        <f>SUMIF(AG427:AG445,"&lt;&gt;NOR",G427:G445)</f>
        <v>0</v>
      </c>
      <c r="H426" s="165"/>
      <c r="I426" s="165">
        <f>SUM(I427:I445)</f>
        <v>0</v>
      </c>
      <c r="J426" s="165"/>
      <c r="K426" s="165">
        <f>SUM(K427:K445)</f>
        <v>0</v>
      </c>
      <c r="L426" s="165"/>
      <c r="M426" s="165">
        <f>SUM(M427:M445)</f>
        <v>0</v>
      </c>
      <c r="N426" s="165"/>
      <c r="O426" s="165">
        <f>SUM(O427:O445)</f>
        <v>0</v>
      </c>
      <c r="P426" s="165"/>
      <c r="Q426" s="165">
        <f>SUM(Q427:Q445)</f>
        <v>0</v>
      </c>
      <c r="R426" s="165"/>
      <c r="S426" s="165"/>
      <c r="T426" s="166"/>
      <c r="U426" s="160"/>
      <c r="V426" s="160">
        <f>SUM(V427:V445)</f>
        <v>90.44</v>
      </c>
      <c r="W426" s="160"/>
      <c r="AG426" t="s">
        <v>180</v>
      </c>
    </row>
    <row r="427" spans="1:60" outlineLevel="1" x14ac:dyDescent="0.2">
      <c r="A427" s="167">
        <v>88</v>
      </c>
      <c r="B427" s="168" t="s">
        <v>1493</v>
      </c>
      <c r="C427" s="184" t="s">
        <v>1494</v>
      </c>
      <c r="D427" s="169" t="s">
        <v>1159</v>
      </c>
      <c r="E427" s="170">
        <v>643.65800000000002</v>
      </c>
      <c r="F427" s="171"/>
      <c r="G427" s="172">
        <f>ROUND(E427*F427,2)</f>
        <v>0</v>
      </c>
      <c r="H427" s="171"/>
      <c r="I427" s="172">
        <f>ROUND(E427*H427,2)</f>
        <v>0</v>
      </c>
      <c r="J427" s="171"/>
      <c r="K427" s="172">
        <f>ROUND(E427*J427,2)</f>
        <v>0</v>
      </c>
      <c r="L427" s="172">
        <v>21</v>
      </c>
      <c r="M427" s="172">
        <f>G427*(1+L427/100)</f>
        <v>0</v>
      </c>
      <c r="N427" s="172">
        <v>0</v>
      </c>
      <c r="O427" s="172">
        <f>ROUND(E427*N427,2)</f>
        <v>0</v>
      </c>
      <c r="P427" s="172">
        <v>0</v>
      </c>
      <c r="Q427" s="172">
        <f>ROUND(E427*P427,2)</f>
        <v>0</v>
      </c>
      <c r="R427" s="172" t="s">
        <v>1495</v>
      </c>
      <c r="S427" s="172" t="s">
        <v>1496</v>
      </c>
      <c r="T427" s="173" t="s">
        <v>1496</v>
      </c>
      <c r="U427" s="159">
        <v>0</v>
      </c>
      <c r="V427" s="159">
        <f>ROUND(E427*U427,2)</f>
        <v>0</v>
      </c>
      <c r="W427" s="159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241</v>
      </c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197" t="s">
        <v>2061</v>
      </c>
      <c r="D428" s="188"/>
      <c r="E428" s="189">
        <v>643.65800000000002</v>
      </c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245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67">
        <v>89</v>
      </c>
      <c r="B429" s="168" t="s">
        <v>2062</v>
      </c>
      <c r="C429" s="184" t="s">
        <v>2063</v>
      </c>
      <c r="D429" s="169" t="s">
        <v>1159</v>
      </c>
      <c r="E429" s="170">
        <v>241.13144</v>
      </c>
      <c r="F429" s="171"/>
      <c r="G429" s="172">
        <f>ROUND(E429*F429,2)</f>
        <v>0</v>
      </c>
      <c r="H429" s="171"/>
      <c r="I429" s="172">
        <f>ROUND(E429*H429,2)</f>
        <v>0</v>
      </c>
      <c r="J429" s="171"/>
      <c r="K429" s="172">
        <f>ROUND(E429*J429,2)</f>
        <v>0</v>
      </c>
      <c r="L429" s="172">
        <v>21</v>
      </c>
      <c r="M429" s="172">
        <f>G429*(1+L429/100)</f>
        <v>0</v>
      </c>
      <c r="N429" s="172">
        <v>0</v>
      </c>
      <c r="O429" s="172">
        <f>ROUND(E429*N429,2)</f>
        <v>0</v>
      </c>
      <c r="P429" s="172">
        <v>0</v>
      </c>
      <c r="Q429" s="172">
        <f>ROUND(E429*P429,2)</f>
        <v>0</v>
      </c>
      <c r="R429" s="172" t="s">
        <v>1495</v>
      </c>
      <c r="S429" s="172" t="s">
        <v>184</v>
      </c>
      <c r="T429" s="173" t="s">
        <v>185</v>
      </c>
      <c r="U429" s="159">
        <v>0</v>
      </c>
      <c r="V429" s="159">
        <f>ROUND(E429*U429,2)</f>
        <v>0</v>
      </c>
      <c r="W429" s="159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241</v>
      </c>
      <c r="AH429" s="150"/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197" t="s">
        <v>2064</v>
      </c>
      <c r="D430" s="188"/>
      <c r="E430" s="189">
        <v>49.517600000000002</v>
      </c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245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7"/>
      <c r="B431" s="158"/>
      <c r="C431" s="197" t="s">
        <v>2065</v>
      </c>
      <c r="D431" s="188"/>
      <c r="E431" s="189">
        <v>43.061039999999998</v>
      </c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245</v>
      </c>
      <c r="AH431" s="150">
        <v>0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197" t="s">
        <v>2066</v>
      </c>
      <c r="D432" s="188"/>
      <c r="E432" s="189">
        <v>148.55279999999999</v>
      </c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>
        <v>0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ht="22.5" outlineLevel="1" x14ac:dyDescent="0.2">
      <c r="A433" s="167">
        <v>90</v>
      </c>
      <c r="B433" s="168" t="s">
        <v>1504</v>
      </c>
      <c r="C433" s="184" t="s">
        <v>1505</v>
      </c>
      <c r="D433" s="169" t="s">
        <v>1159</v>
      </c>
      <c r="E433" s="170">
        <v>829.72927000000004</v>
      </c>
      <c r="F433" s="171"/>
      <c r="G433" s="172">
        <f>ROUND(E433*F433,2)</f>
        <v>0</v>
      </c>
      <c r="H433" s="171"/>
      <c r="I433" s="172">
        <f>ROUND(E433*H433,2)</f>
        <v>0</v>
      </c>
      <c r="J433" s="171"/>
      <c r="K433" s="172">
        <f>ROUND(E433*J433,2)</f>
        <v>0</v>
      </c>
      <c r="L433" s="172">
        <v>21</v>
      </c>
      <c r="M433" s="172">
        <f>G433*(1+L433/100)</f>
        <v>0</v>
      </c>
      <c r="N433" s="172">
        <v>0</v>
      </c>
      <c r="O433" s="172">
        <f>ROUND(E433*N433,2)</f>
        <v>0</v>
      </c>
      <c r="P433" s="172">
        <v>0</v>
      </c>
      <c r="Q433" s="172">
        <f>ROUND(E433*P433,2)</f>
        <v>0</v>
      </c>
      <c r="R433" s="172" t="s">
        <v>240</v>
      </c>
      <c r="S433" s="172" t="s">
        <v>184</v>
      </c>
      <c r="T433" s="173" t="s">
        <v>184</v>
      </c>
      <c r="U433" s="159">
        <v>0.01</v>
      </c>
      <c r="V433" s="159">
        <f>ROUND(E433*U433,2)</f>
        <v>8.3000000000000007</v>
      </c>
      <c r="W433" s="159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1506</v>
      </c>
      <c r="AH433" s="150"/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197" t="s">
        <v>1507</v>
      </c>
      <c r="D434" s="188"/>
      <c r="E434" s="18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245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197" t="s">
        <v>2067</v>
      </c>
      <c r="D435" s="188"/>
      <c r="E435" s="18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245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197" t="s">
        <v>2068</v>
      </c>
      <c r="D436" s="188"/>
      <c r="E436" s="189">
        <v>829.72927000000004</v>
      </c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245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ht="22.5" outlineLevel="1" x14ac:dyDescent="0.2">
      <c r="A437" s="167">
        <v>91</v>
      </c>
      <c r="B437" s="168" t="s">
        <v>1510</v>
      </c>
      <c r="C437" s="184" t="s">
        <v>1511</v>
      </c>
      <c r="D437" s="169" t="s">
        <v>1159</v>
      </c>
      <c r="E437" s="170">
        <v>13275.66835</v>
      </c>
      <c r="F437" s="171"/>
      <c r="G437" s="172">
        <f>ROUND(E437*F437,2)</f>
        <v>0</v>
      </c>
      <c r="H437" s="171"/>
      <c r="I437" s="172">
        <f>ROUND(E437*H437,2)</f>
        <v>0</v>
      </c>
      <c r="J437" s="171"/>
      <c r="K437" s="172">
        <f>ROUND(E437*J437,2)</f>
        <v>0</v>
      </c>
      <c r="L437" s="172">
        <v>21</v>
      </c>
      <c r="M437" s="172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2" t="s">
        <v>240</v>
      </c>
      <c r="S437" s="172" t="s">
        <v>184</v>
      </c>
      <c r="T437" s="173" t="s">
        <v>184</v>
      </c>
      <c r="U437" s="159">
        <v>0</v>
      </c>
      <c r="V437" s="159">
        <f>ROUND(E437*U437,2)</f>
        <v>0</v>
      </c>
      <c r="W437" s="159"/>
      <c r="X437" s="150"/>
      <c r="Y437" s="150"/>
      <c r="Z437" s="150"/>
      <c r="AA437" s="150"/>
      <c r="AB437" s="150"/>
      <c r="AC437" s="150"/>
      <c r="AD437" s="150"/>
      <c r="AE437" s="150"/>
      <c r="AF437" s="150"/>
      <c r="AG437" s="150" t="s">
        <v>1506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7"/>
      <c r="B438" s="158"/>
      <c r="C438" s="197" t="s">
        <v>1507</v>
      </c>
      <c r="D438" s="188"/>
      <c r="E438" s="18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>
        <v>0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7"/>
      <c r="B439" s="158"/>
      <c r="C439" s="197" t="s">
        <v>2067</v>
      </c>
      <c r="D439" s="188"/>
      <c r="E439" s="18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245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197" t="s">
        <v>2069</v>
      </c>
      <c r="D440" s="188"/>
      <c r="E440" s="189">
        <v>13275.66835</v>
      </c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245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67">
        <v>92</v>
      </c>
      <c r="B441" s="168" t="s">
        <v>1513</v>
      </c>
      <c r="C441" s="184" t="s">
        <v>1514</v>
      </c>
      <c r="D441" s="169" t="s">
        <v>1159</v>
      </c>
      <c r="E441" s="170">
        <v>829.72927000000004</v>
      </c>
      <c r="F441" s="171"/>
      <c r="G441" s="172">
        <f>ROUND(E441*F441,2)</f>
        <v>0</v>
      </c>
      <c r="H441" s="171"/>
      <c r="I441" s="172">
        <f>ROUND(E441*H441,2)</f>
        <v>0</v>
      </c>
      <c r="J441" s="171"/>
      <c r="K441" s="172">
        <f>ROUND(E441*J441,2)</f>
        <v>0</v>
      </c>
      <c r="L441" s="172">
        <v>21</v>
      </c>
      <c r="M441" s="172">
        <f>G441*(1+L441/100)</f>
        <v>0</v>
      </c>
      <c r="N441" s="172">
        <v>0</v>
      </c>
      <c r="O441" s="172">
        <f>ROUND(E441*N441,2)</f>
        <v>0</v>
      </c>
      <c r="P441" s="172">
        <v>0</v>
      </c>
      <c r="Q441" s="172">
        <f>ROUND(E441*P441,2)</f>
        <v>0</v>
      </c>
      <c r="R441" s="172" t="s">
        <v>240</v>
      </c>
      <c r="S441" s="172" t="s">
        <v>184</v>
      </c>
      <c r="T441" s="173" t="s">
        <v>184</v>
      </c>
      <c r="U441" s="159">
        <v>9.9000000000000005E-2</v>
      </c>
      <c r="V441" s="159">
        <f>ROUND(E441*U441,2)</f>
        <v>82.14</v>
      </c>
      <c r="W441" s="159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1506</v>
      </c>
      <c r="AH441" s="150"/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256" t="s">
        <v>1515</v>
      </c>
      <c r="D442" s="257"/>
      <c r="E442" s="257"/>
      <c r="F442" s="257"/>
      <c r="G442" s="257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243</v>
      </c>
      <c r="AH442" s="150"/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197" t="s">
        <v>1507</v>
      </c>
      <c r="D443" s="188"/>
      <c r="E443" s="18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245</v>
      </c>
      <c r="AH443" s="150">
        <v>0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197" t="s">
        <v>2067</v>
      </c>
      <c r="D444" s="188"/>
      <c r="E444" s="18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>
        <v>0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197" t="s">
        <v>2068</v>
      </c>
      <c r="D445" s="188"/>
      <c r="E445" s="189">
        <v>829.72927000000004</v>
      </c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x14ac:dyDescent="0.2">
      <c r="A446" s="5"/>
      <c r="B446" s="6"/>
      <c r="C446" s="185"/>
      <c r="D446" s="8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AE446">
        <v>15</v>
      </c>
      <c r="AF446">
        <v>21</v>
      </c>
    </row>
    <row r="447" spans="1:60" x14ac:dyDescent="0.2">
      <c r="A447" s="153"/>
      <c r="B447" s="154" t="s">
        <v>29</v>
      </c>
      <c r="C447" s="186"/>
      <c r="D447" s="155"/>
      <c r="E447" s="156"/>
      <c r="F447" s="156"/>
      <c r="G447" s="181">
        <f>G8+G266+G288+G326+G329+G411+G419+G426</f>
        <v>0</v>
      </c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AE447">
        <f>SUMIF(L7:L445,AE446,G7:G445)</f>
        <v>0</v>
      </c>
      <c r="AF447">
        <f>SUMIF(L7:L445,AF446,G7:G445)</f>
        <v>0</v>
      </c>
      <c r="AG447" t="s">
        <v>234</v>
      </c>
    </row>
    <row r="448" spans="1:60" x14ac:dyDescent="0.2">
      <c r="C448" s="187"/>
      <c r="D448" s="141"/>
      <c r="AG448" t="s">
        <v>235</v>
      </c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as2fhC035lTYCxQgJd3sYVliruDGxpmLTPySf4Q+i0ru58FVYxXB+VPQ6Gg565rd71+1RbsgLk5oOT6xitVYyQ==" saltValue="nbYPgQAxa8q9DqxXIC0B/g==" spinCount="100000" sheet="1"/>
  <mergeCells count="40">
    <mergeCell ref="C413:G413"/>
    <mergeCell ref="C417:G417"/>
    <mergeCell ref="C421:G421"/>
    <mergeCell ref="C442:G442"/>
    <mergeCell ref="C335:G335"/>
    <mergeCell ref="C340:G340"/>
    <mergeCell ref="C351:G351"/>
    <mergeCell ref="C354:G354"/>
    <mergeCell ref="C356:G356"/>
    <mergeCell ref="C361:G361"/>
    <mergeCell ref="C290:G290"/>
    <mergeCell ref="C199:G199"/>
    <mergeCell ref="C204:G204"/>
    <mergeCell ref="C226:G226"/>
    <mergeCell ref="C235:G235"/>
    <mergeCell ref="C247:G247"/>
    <mergeCell ref="C250:G250"/>
    <mergeCell ref="C268:G268"/>
    <mergeCell ref="C274:G274"/>
    <mergeCell ref="C277:G277"/>
    <mergeCell ref="C281:G281"/>
    <mergeCell ref="C284:G284"/>
    <mergeCell ref="C196:G196"/>
    <mergeCell ref="C70:G70"/>
    <mergeCell ref="C73:G73"/>
    <mergeCell ref="C76:G76"/>
    <mergeCell ref="C82:G82"/>
    <mergeCell ref="C89:G89"/>
    <mergeCell ref="C114:G114"/>
    <mergeCell ref="C139:G139"/>
    <mergeCell ref="C164:G164"/>
    <mergeCell ref="C182:G182"/>
    <mergeCell ref="C192:G192"/>
    <mergeCell ref="C194:G194"/>
    <mergeCell ref="C65:G65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80</v>
      </c>
      <c r="C3" s="250" t="s">
        <v>81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82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142</v>
      </c>
      <c r="C8" s="182" t="s">
        <v>143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2070</v>
      </c>
      <c r="C9" s="184" t="s">
        <v>2071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4bLHW5bmhEz+lioi4pmFmVTDSseNaTLaPSi/dnG3pmSCkRjiFXsLTaavlcygd7Nz/hxZdYKmpDo1mvOt4G30Gg==" saltValue="p9k+zPzUqBNZfvl8qTFo3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80</v>
      </c>
      <c r="C3" s="250" t="s">
        <v>81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52</v>
      </c>
      <c r="C4" s="253" t="s">
        <v>83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142</v>
      </c>
      <c r="C8" s="182" t="s">
        <v>143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2070</v>
      </c>
      <c r="C9" s="184" t="s">
        <v>2072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tFUfgqs2ClQIAvXpi/pEwLPi5sMu831Z+bM0aa76P9Vzj3+IvaPx8tdkPnx+Kf2T0BJl0h23BIZHMF9zLMYz4Q==" saltValue="DRDi0kjEoDwD0TWLVNn1g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80</v>
      </c>
      <c r="C3" s="250" t="s">
        <v>81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84</v>
      </c>
      <c r="C4" s="253" t="s">
        <v>85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142</v>
      </c>
      <c r="C8" s="182" t="s">
        <v>143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2070</v>
      </c>
      <c r="C9" s="184" t="s">
        <v>2073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GPy8BiEbN/eBWhoNKtXbT41DtEE6beW6LRl+Wst7IqA/5ypCdzA9/gvu8z109UPsprBCsCPTHMFgus3cTmVawQ==" saltValue="fj8SPgi6Jo4iNNUP8Y1rW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80</v>
      </c>
      <c r="C3" s="250" t="s">
        <v>81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86</v>
      </c>
      <c r="C4" s="253" t="s">
        <v>87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142</v>
      </c>
      <c r="C8" s="182" t="s">
        <v>143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2070</v>
      </c>
      <c r="C9" s="184" t="s">
        <v>2074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EbodCNLFUsOb/v5mZ+9jt8fM4KO8HUulC9WYO4SYiGDYmltLM5eZ78png612Hnpuxr4PLEJO+nsyquJiUs37+w==" saltValue="+zEfZQI2MqMV6gCg1DSI/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88</v>
      </c>
      <c r="C3" s="250" t="s">
        <v>89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89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SUMIF(AG9:AG183,"&lt;&gt;NOR",G9:G183)</f>
        <v>0</v>
      </c>
      <c r="H8" s="165"/>
      <c r="I8" s="165">
        <f>SUM(I9:I183)</f>
        <v>0</v>
      </c>
      <c r="J8" s="165"/>
      <c r="K8" s="165">
        <f>SUM(K9:K183)</f>
        <v>0</v>
      </c>
      <c r="L8" s="165"/>
      <c r="M8" s="165">
        <f>SUM(M9:M183)</f>
        <v>0</v>
      </c>
      <c r="N8" s="165"/>
      <c r="O8" s="165">
        <f>SUM(O9:O183)</f>
        <v>71.150000000000006</v>
      </c>
      <c r="P8" s="165"/>
      <c r="Q8" s="165">
        <f>SUM(Q9:Q183)</f>
        <v>20.82</v>
      </c>
      <c r="R8" s="165"/>
      <c r="S8" s="165"/>
      <c r="T8" s="166"/>
      <c r="U8" s="160"/>
      <c r="V8" s="160">
        <f>SUM(V9:V183)</f>
        <v>314.22999999999996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237</v>
      </c>
      <c r="C9" s="184" t="s">
        <v>238</v>
      </c>
      <c r="D9" s="169" t="s">
        <v>239</v>
      </c>
      <c r="E9" s="170">
        <v>1.4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0.13800000000000001</v>
      </c>
      <c r="Q9" s="172">
        <f>ROUND(E9*P9,2)</f>
        <v>0.19</v>
      </c>
      <c r="R9" s="172" t="s">
        <v>240</v>
      </c>
      <c r="S9" s="172" t="s">
        <v>184</v>
      </c>
      <c r="T9" s="173" t="s">
        <v>185</v>
      </c>
      <c r="U9" s="159">
        <v>0.16</v>
      </c>
      <c r="V9" s="159">
        <f>ROUND(E9*U9,2)</f>
        <v>0.22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56" t="s">
        <v>242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7" t="s">
        <v>1833</v>
      </c>
      <c r="D11" s="188"/>
      <c r="E11" s="18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7" t="s">
        <v>2075</v>
      </c>
      <c r="D12" s="188"/>
      <c r="E12" s="189">
        <v>1.4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ht="22.5" outlineLevel="1" x14ac:dyDescent="0.2">
      <c r="A13" s="167">
        <v>2</v>
      </c>
      <c r="B13" s="168" t="s">
        <v>1835</v>
      </c>
      <c r="C13" s="184" t="s">
        <v>1836</v>
      </c>
      <c r="D13" s="169" t="s">
        <v>239</v>
      </c>
      <c r="E13" s="170">
        <v>7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0.33</v>
      </c>
      <c r="Q13" s="172">
        <f>ROUND(E13*P13,2)</f>
        <v>2.31</v>
      </c>
      <c r="R13" s="172" t="s">
        <v>240</v>
      </c>
      <c r="S13" s="172" t="s">
        <v>184</v>
      </c>
      <c r="T13" s="173" t="s">
        <v>184</v>
      </c>
      <c r="U13" s="159">
        <v>0.3135</v>
      </c>
      <c r="V13" s="159">
        <f>ROUND(E13*U13,2)</f>
        <v>2.19</v>
      </c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241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1833</v>
      </c>
      <c r="D14" s="188"/>
      <c r="E14" s="18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2075</v>
      </c>
      <c r="D15" s="188"/>
      <c r="E15" s="189">
        <v>1.4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7" t="s">
        <v>2076</v>
      </c>
      <c r="D16" s="188"/>
      <c r="E16" s="18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2077</v>
      </c>
      <c r="D17" s="188"/>
      <c r="E17" s="189">
        <v>5.6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ht="22.5" outlineLevel="1" x14ac:dyDescent="0.2">
      <c r="A18" s="167">
        <v>3</v>
      </c>
      <c r="B18" s="168" t="s">
        <v>1844</v>
      </c>
      <c r="C18" s="184" t="s">
        <v>1845</v>
      </c>
      <c r="D18" s="169" t="s">
        <v>239</v>
      </c>
      <c r="E18" s="170">
        <v>9.8000000000000007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2">
        <f>ROUND(E18*N18,2)</f>
        <v>0</v>
      </c>
      <c r="P18" s="172">
        <v>0.44</v>
      </c>
      <c r="Q18" s="172">
        <f>ROUND(E18*P18,2)</f>
        <v>4.3099999999999996</v>
      </c>
      <c r="R18" s="172" t="s">
        <v>240</v>
      </c>
      <c r="S18" s="172" t="s">
        <v>184</v>
      </c>
      <c r="T18" s="173" t="s">
        <v>185</v>
      </c>
      <c r="U18" s="159">
        <v>0.376</v>
      </c>
      <c r="V18" s="159">
        <f>ROUND(E18*U18,2)</f>
        <v>3.68</v>
      </c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241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7" t="s">
        <v>2078</v>
      </c>
      <c r="D19" s="188"/>
      <c r="E19" s="189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7" t="s">
        <v>2079</v>
      </c>
      <c r="D20" s="188"/>
      <c r="E20" s="18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2080</v>
      </c>
      <c r="D21" s="188"/>
      <c r="E21" s="189">
        <v>9.8000000000000007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ht="22.5" outlineLevel="1" x14ac:dyDescent="0.2">
      <c r="A22" s="167">
        <v>4</v>
      </c>
      <c r="B22" s="168" t="s">
        <v>1852</v>
      </c>
      <c r="C22" s="184" t="s">
        <v>1853</v>
      </c>
      <c r="D22" s="169" t="s">
        <v>239</v>
      </c>
      <c r="E22" s="170">
        <v>9.8000000000000007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0.11</v>
      </c>
      <c r="Q22" s="172">
        <f>ROUND(E22*P22,2)</f>
        <v>1.08</v>
      </c>
      <c r="R22" s="172" t="s">
        <v>240</v>
      </c>
      <c r="S22" s="172" t="s">
        <v>184</v>
      </c>
      <c r="T22" s="173" t="s">
        <v>250</v>
      </c>
      <c r="U22" s="159">
        <v>0.2</v>
      </c>
      <c r="V22" s="159">
        <f>ROUND(E22*U22,2)</f>
        <v>1.96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241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7" t="s">
        <v>2078</v>
      </c>
      <c r="D23" s="188"/>
      <c r="E23" s="18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2079</v>
      </c>
      <c r="D24" s="188"/>
      <c r="E24" s="18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7" t="s">
        <v>2080</v>
      </c>
      <c r="D25" s="188"/>
      <c r="E25" s="189">
        <v>9.8000000000000007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ht="22.5" outlineLevel="1" x14ac:dyDescent="0.2">
      <c r="A26" s="167">
        <v>5</v>
      </c>
      <c r="B26" s="168" t="s">
        <v>1854</v>
      </c>
      <c r="C26" s="184" t="s">
        <v>1855</v>
      </c>
      <c r="D26" s="169" t="s">
        <v>239</v>
      </c>
      <c r="E26" s="170">
        <v>5.6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0</v>
      </c>
      <c r="O26" s="172">
        <f>ROUND(E26*N26,2)</f>
        <v>0</v>
      </c>
      <c r="P26" s="172">
        <v>0.19800000000000001</v>
      </c>
      <c r="Q26" s="172">
        <f>ROUND(E26*P26,2)</f>
        <v>1.1100000000000001</v>
      </c>
      <c r="R26" s="172" t="s">
        <v>240</v>
      </c>
      <c r="S26" s="172" t="s">
        <v>184</v>
      </c>
      <c r="T26" s="173" t="s">
        <v>250</v>
      </c>
      <c r="U26" s="159">
        <v>0.34</v>
      </c>
      <c r="V26" s="159">
        <f>ROUND(E26*U26,2)</f>
        <v>1.9</v>
      </c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241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2076</v>
      </c>
      <c r="D27" s="188"/>
      <c r="E27" s="18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2077</v>
      </c>
      <c r="D28" s="188"/>
      <c r="E28" s="189">
        <v>5.6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ht="22.5" outlineLevel="1" x14ac:dyDescent="0.2">
      <c r="A29" s="167">
        <v>6</v>
      </c>
      <c r="B29" s="168" t="s">
        <v>1856</v>
      </c>
      <c r="C29" s="184" t="s">
        <v>1857</v>
      </c>
      <c r="D29" s="169" t="s">
        <v>239</v>
      </c>
      <c r="E29" s="170">
        <v>9.8000000000000007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0.33</v>
      </c>
      <c r="Q29" s="172">
        <f>ROUND(E29*P29,2)</f>
        <v>3.23</v>
      </c>
      <c r="R29" s="172" t="s">
        <v>240</v>
      </c>
      <c r="S29" s="172" t="s">
        <v>184</v>
      </c>
      <c r="T29" s="173" t="s">
        <v>250</v>
      </c>
      <c r="U29" s="159">
        <v>0.625</v>
      </c>
      <c r="V29" s="159">
        <f>ROUND(E29*U29,2)</f>
        <v>6.13</v>
      </c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241</v>
      </c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7" t="s">
        <v>2078</v>
      </c>
      <c r="D30" s="188"/>
      <c r="E30" s="18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2079</v>
      </c>
      <c r="D31" s="188"/>
      <c r="E31" s="18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2080</v>
      </c>
      <c r="D32" s="188"/>
      <c r="E32" s="189">
        <v>9.8000000000000007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ht="22.5" outlineLevel="1" x14ac:dyDescent="0.2">
      <c r="A33" s="167">
        <v>7</v>
      </c>
      <c r="B33" s="168" t="s">
        <v>1858</v>
      </c>
      <c r="C33" s="184" t="s">
        <v>1859</v>
      </c>
      <c r="D33" s="169" t="s">
        <v>239</v>
      </c>
      <c r="E33" s="170">
        <v>9.8000000000000007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2">
        <f>ROUND(E33*N33,2)</f>
        <v>0</v>
      </c>
      <c r="P33" s="172">
        <v>0.51085999999999998</v>
      </c>
      <c r="Q33" s="172">
        <f>ROUND(E33*P33,2)</f>
        <v>5.01</v>
      </c>
      <c r="R33" s="172" t="s">
        <v>240</v>
      </c>
      <c r="S33" s="172" t="s">
        <v>184</v>
      </c>
      <c r="T33" s="173" t="s">
        <v>250</v>
      </c>
      <c r="U33" s="159">
        <v>0.64</v>
      </c>
      <c r="V33" s="159">
        <f>ROUND(E33*U33,2)</f>
        <v>6.27</v>
      </c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241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2078</v>
      </c>
      <c r="D34" s="188"/>
      <c r="E34" s="18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7" t="s">
        <v>2079</v>
      </c>
      <c r="D35" s="188"/>
      <c r="E35" s="18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7" t="s">
        <v>2080</v>
      </c>
      <c r="D36" s="188"/>
      <c r="E36" s="189">
        <v>9.8000000000000007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245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ht="22.5" outlineLevel="1" x14ac:dyDescent="0.2">
      <c r="A37" s="167">
        <v>8</v>
      </c>
      <c r="B37" s="168" t="s">
        <v>1860</v>
      </c>
      <c r="C37" s="184" t="s">
        <v>1861</v>
      </c>
      <c r="D37" s="169" t="s">
        <v>239</v>
      </c>
      <c r="E37" s="170">
        <v>5.6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0.63856999999999997</v>
      </c>
      <c r="Q37" s="172">
        <f>ROUND(E37*P37,2)</f>
        <v>3.58</v>
      </c>
      <c r="R37" s="172" t="s">
        <v>240</v>
      </c>
      <c r="S37" s="172" t="s">
        <v>184</v>
      </c>
      <c r="T37" s="173" t="s">
        <v>250</v>
      </c>
      <c r="U37" s="159">
        <v>0.74</v>
      </c>
      <c r="V37" s="159">
        <f>ROUND(E37*U37,2)</f>
        <v>4.1399999999999997</v>
      </c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241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7" t="s">
        <v>2076</v>
      </c>
      <c r="D38" s="188"/>
      <c r="E38" s="18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245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7" t="s">
        <v>2077</v>
      </c>
      <c r="D39" s="188"/>
      <c r="E39" s="189">
        <v>5.6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67">
        <v>9</v>
      </c>
      <c r="B40" s="168" t="s">
        <v>1865</v>
      </c>
      <c r="C40" s="184" t="s">
        <v>1866</v>
      </c>
      <c r="D40" s="169" t="s">
        <v>305</v>
      </c>
      <c r="E40" s="170">
        <v>5.6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2.478E-2</v>
      </c>
      <c r="O40" s="172">
        <f>ROUND(E40*N40,2)</f>
        <v>0.14000000000000001</v>
      </c>
      <c r="P40" s="172">
        <v>0</v>
      </c>
      <c r="Q40" s="172">
        <f>ROUND(E40*P40,2)</f>
        <v>0</v>
      </c>
      <c r="R40" s="172" t="s">
        <v>306</v>
      </c>
      <c r="S40" s="172" t="s">
        <v>184</v>
      </c>
      <c r="T40" s="173" t="s">
        <v>184</v>
      </c>
      <c r="U40" s="159">
        <v>0.54700000000000004</v>
      </c>
      <c r="V40" s="159">
        <f>ROUND(E40*U40,2)</f>
        <v>3.06</v>
      </c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241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ht="22.5" outlineLevel="1" x14ac:dyDescent="0.2">
      <c r="A41" s="157"/>
      <c r="B41" s="158"/>
      <c r="C41" s="256" t="s">
        <v>307</v>
      </c>
      <c r="D41" s="257"/>
      <c r="E41" s="257"/>
      <c r="F41" s="257"/>
      <c r="G41" s="257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243</v>
      </c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96" t="str">
        <f>C41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7" t="s">
        <v>2081</v>
      </c>
      <c r="D42" s="188"/>
      <c r="E42" s="189">
        <v>5.6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67">
        <v>10</v>
      </c>
      <c r="B43" s="168" t="s">
        <v>351</v>
      </c>
      <c r="C43" s="184" t="s">
        <v>352</v>
      </c>
      <c r="D43" s="169" t="s">
        <v>353</v>
      </c>
      <c r="E43" s="170">
        <v>12.36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 t="s">
        <v>306</v>
      </c>
      <c r="S43" s="172" t="s">
        <v>184</v>
      </c>
      <c r="T43" s="173" t="s">
        <v>184</v>
      </c>
      <c r="U43" s="159">
        <v>9.5200000000000007E-2</v>
      </c>
      <c r="V43" s="159">
        <f>ROUND(E43*U43,2)</f>
        <v>1.18</v>
      </c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241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256" t="s">
        <v>354</v>
      </c>
      <c r="D44" s="257"/>
      <c r="E44" s="257"/>
      <c r="F44" s="257"/>
      <c r="G44" s="257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243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7" t="s">
        <v>2082</v>
      </c>
      <c r="D45" s="188"/>
      <c r="E45" s="189">
        <v>9.66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2083</v>
      </c>
      <c r="D46" s="188"/>
      <c r="E46" s="189">
        <v>2.7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67">
        <v>11</v>
      </c>
      <c r="B47" s="168" t="s">
        <v>372</v>
      </c>
      <c r="C47" s="184" t="s">
        <v>373</v>
      </c>
      <c r="D47" s="169" t="s">
        <v>353</v>
      </c>
      <c r="E47" s="170">
        <v>12.6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306</v>
      </c>
      <c r="S47" s="172" t="s">
        <v>184</v>
      </c>
      <c r="T47" s="173" t="s">
        <v>184</v>
      </c>
      <c r="U47" s="159">
        <v>1.7629999999999999</v>
      </c>
      <c r="V47" s="159">
        <f>ROUND(E47*U47,2)</f>
        <v>22.21</v>
      </c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241</v>
      </c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256" t="s">
        <v>374</v>
      </c>
      <c r="D48" s="257"/>
      <c r="E48" s="257"/>
      <c r="F48" s="257"/>
      <c r="G48" s="257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243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308</v>
      </c>
      <c r="D49" s="188"/>
      <c r="E49" s="18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2084</v>
      </c>
      <c r="D50" s="188"/>
      <c r="E50" s="189">
        <v>8.4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2085</v>
      </c>
      <c r="D51" s="188"/>
      <c r="E51" s="189">
        <v>4.2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67">
        <v>12</v>
      </c>
      <c r="B52" s="168" t="s">
        <v>1521</v>
      </c>
      <c r="C52" s="184" t="s">
        <v>1522</v>
      </c>
      <c r="D52" s="169" t="s">
        <v>353</v>
      </c>
      <c r="E52" s="170">
        <v>65.306250000000006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2" t="s">
        <v>306</v>
      </c>
      <c r="S52" s="172" t="s">
        <v>184</v>
      </c>
      <c r="T52" s="173" t="s">
        <v>184</v>
      </c>
      <c r="U52" s="159">
        <v>0.16</v>
      </c>
      <c r="V52" s="159">
        <f>ROUND(E52*U52,2)</f>
        <v>10.45</v>
      </c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241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ht="33.75" outlineLevel="1" x14ac:dyDescent="0.2">
      <c r="A53" s="157"/>
      <c r="B53" s="158"/>
      <c r="C53" s="256" t="s">
        <v>381</v>
      </c>
      <c r="D53" s="257"/>
      <c r="E53" s="257"/>
      <c r="F53" s="257"/>
      <c r="G53" s="257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243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96" t="str">
        <f>C53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9" t="s">
        <v>355</v>
      </c>
      <c r="D54" s="192"/>
      <c r="E54" s="193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200" t="s">
        <v>1892</v>
      </c>
      <c r="D55" s="192"/>
      <c r="E55" s="193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2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200" t="s">
        <v>2086</v>
      </c>
      <c r="D56" s="192"/>
      <c r="E56" s="193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2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200" t="s">
        <v>2087</v>
      </c>
      <c r="D57" s="192"/>
      <c r="E57" s="193">
        <v>51.351999999999997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2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200" t="s">
        <v>2088</v>
      </c>
      <c r="D58" s="192"/>
      <c r="E58" s="193">
        <v>10.023999999999999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2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200" t="s">
        <v>2089</v>
      </c>
      <c r="D59" s="192"/>
      <c r="E59" s="193">
        <v>8.8689999999999998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2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200" t="s">
        <v>2090</v>
      </c>
      <c r="D60" s="192"/>
      <c r="E60" s="193">
        <v>9.4184999999999999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2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200" t="s">
        <v>2091</v>
      </c>
      <c r="D61" s="192"/>
      <c r="E61" s="193">
        <v>11.507999999999999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2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200" t="s">
        <v>2092</v>
      </c>
      <c r="D62" s="192"/>
      <c r="E62" s="193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2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200" t="s">
        <v>2093</v>
      </c>
      <c r="D63" s="192"/>
      <c r="E63" s="193">
        <v>11.2995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>
        <v>2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200" t="s">
        <v>2094</v>
      </c>
      <c r="D64" s="192"/>
      <c r="E64" s="193">
        <v>11.2995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2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200" t="s">
        <v>462</v>
      </c>
      <c r="D65" s="192"/>
      <c r="E65" s="193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2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200" t="s">
        <v>2095</v>
      </c>
      <c r="D66" s="192"/>
      <c r="E66" s="193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2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00" t="s">
        <v>2096</v>
      </c>
      <c r="D67" s="192"/>
      <c r="E67" s="193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2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200" t="s">
        <v>2097</v>
      </c>
      <c r="D68" s="192"/>
      <c r="E68" s="193">
        <v>9.31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2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200" t="s">
        <v>462</v>
      </c>
      <c r="D69" s="192"/>
      <c r="E69" s="193"/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2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200" t="s">
        <v>2098</v>
      </c>
      <c r="D70" s="192"/>
      <c r="E70" s="193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>
        <v>2</v>
      </c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200" t="s">
        <v>2099</v>
      </c>
      <c r="D71" s="192"/>
      <c r="E71" s="193">
        <v>5.7679999999999998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2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200" t="s">
        <v>462</v>
      </c>
      <c r="D72" s="192"/>
      <c r="E72" s="193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2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200" t="s">
        <v>1888</v>
      </c>
      <c r="D73" s="192"/>
      <c r="E73" s="193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245</v>
      </c>
      <c r="AH73" s="150">
        <v>2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200" t="s">
        <v>2100</v>
      </c>
      <c r="D74" s="192"/>
      <c r="E74" s="193">
        <v>1.764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>
        <v>2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200" t="s">
        <v>462</v>
      </c>
      <c r="D75" s="192"/>
      <c r="E75" s="193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2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9" t="s">
        <v>370</v>
      </c>
      <c r="D76" s="192"/>
      <c r="E76" s="193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2101</v>
      </c>
      <c r="D77" s="188"/>
      <c r="E77" s="189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2102</v>
      </c>
      <c r="D78" s="188"/>
      <c r="E78" s="189">
        <v>65.306250000000006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67">
        <v>13</v>
      </c>
      <c r="B79" s="168" t="s">
        <v>1524</v>
      </c>
      <c r="C79" s="184" t="s">
        <v>1525</v>
      </c>
      <c r="D79" s="169" t="s">
        <v>353</v>
      </c>
      <c r="E79" s="170">
        <v>65.306250000000006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 t="s">
        <v>306</v>
      </c>
      <c r="S79" s="172" t="s">
        <v>184</v>
      </c>
      <c r="T79" s="173" t="s">
        <v>250</v>
      </c>
      <c r="U79" s="159">
        <v>0.3</v>
      </c>
      <c r="V79" s="159">
        <f>ROUND(E79*U79,2)</f>
        <v>19.59</v>
      </c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241</v>
      </c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ht="33.75" outlineLevel="1" x14ac:dyDescent="0.2">
      <c r="A80" s="157"/>
      <c r="B80" s="158"/>
      <c r="C80" s="256" t="s">
        <v>381</v>
      </c>
      <c r="D80" s="257"/>
      <c r="E80" s="257"/>
      <c r="F80" s="257"/>
      <c r="G80" s="257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243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96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9" t="s">
        <v>355</v>
      </c>
      <c r="D81" s="192"/>
      <c r="E81" s="193"/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200" t="s">
        <v>1892</v>
      </c>
      <c r="D82" s="192"/>
      <c r="E82" s="193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2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200" t="s">
        <v>2086</v>
      </c>
      <c r="D83" s="192"/>
      <c r="E83" s="193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2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200" t="s">
        <v>2087</v>
      </c>
      <c r="D84" s="192"/>
      <c r="E84" s="193">
        <v>51.351999999999997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2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200" t="s">
        <v>2088</v>
      </c>
      <c r="D85" s="192"/>
      <c r="E85" s="193">
        <v>10.023999999999999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2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200" t="s">
        <v>2089</v>
      </c>
      <c r="D86" s="192"/>
      <c r="E86" s="193">
        <v>8.8689999999999998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>
        <v>2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00" t="s">
        <v>2090</v>
      </c>
      <c r="D87" s="192"/>
      <c r="E87" s="193">
        <v>9.4184999999999999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2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200" t="s">
        <v>2091</v>
      </c>
      <c r="D88" s="192"/>
      <c r="E88" s="193">
        <v>11.507999999999999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2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200" t="s">
        <v>2092</v>
      </c>
      <c r="D89" s="192"/>
      <c r="E89" s="193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245</v>
      </c>
      <c r="AH89" s="150">
        <v>2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200" t="s">
        <v>2093</v>
      </c>
      <c r="D90" s="192"/>
      <c r="E90" s="193">
        <v>11.2995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>
        <v>2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00" t="s">
        <v>2094</v>
      </c>
      <c r="D91" s="192"/>
      <c r="E91" s="193">
        <v>11.2995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2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200" t="s">
        <v>462</v>
      </c>
      <c r="D92" s="192"/>
      <c r="E92" s="193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2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200" t="s">
        <v>2095</v>
      </c>
      <c r="D93" s="192"/>
      <c r="E93" s="193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245</v>
      </c>
      <c r="AH93" s="150">
        <v>2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200" t="s">
        <v>2096</v>
      </c>
      <c r="D94" s="192"/>
      <c r="E94" s="193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2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200" t="s">
        <v>2097</v>
      </c>
      <c r="D95" s="192"/>
      <c r="E95" s="193">
        <v>9.31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2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200" t="s">
        <v>462</v>
      </c>
      <c r="D96" s="192"/>
      <c r="E96" s="193"/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200" t="s">
        <v>2098</v>
      </c>
      <c r="D97" s="192"/>
      <c r="E97" s="193"/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200" t="s">
        <v>2099</v>
      </c>
      <c r="D98" s="192"/>
      <c r="E98" s="193">
        <v>5.7679999999999998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>
        <v>2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200" t="s">
        <v>462</v>
      </c>
      <c r="D99" s="192"/>
      <c r="E99" s="193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>
        <v>2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200" t="s">
        <v>1888</v>
      </c>
      <c r="D100" s="192"/>
      <c r="E100" s="193"/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2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200" t="s">
        <v>2100</v>
      </c>
      <c r="D101" s="192"/>
      <c r="E101" s="193">
        <v>1.764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2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200" t="s">
        <v>462</v>
      </c>
      <c r="D102" s="192"/>
      <c r="E102" s="193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2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9" t="s">
        <v>370</v>
      </c>
      <c r="D103" s="192"/>
      <c r="E103" s="193"/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7" t="s">
        <v>2101</v>
      </c>
      <c r="D104" s="188"/>
      <c r="E104" s="18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2102</v>
      </c>
      <c r="D105" s="188"/>
      <c r="E105" s="189">
        <v>65.306250000000006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67">
        <v>14</v>
      </c>
      <c r="B106" s="168" t="s">
        <v>2103</v>
      </c>
      <c r="C106" s="184" t="s">
        <v>2104</v>
      </c>
      <c r="D106" s="169" t="s">
        <v>305</v>
      </c>
      <c r="E106" s="170">
        <v>5.5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7.26E-3</v>
      </c>
      <c r="O106" s="172">
        <f>ROUND(E106*N106,2)</f>
        <v>0.04</v>
      </c>
      <c r="P106" s="172">
        <v>0</v>
      </c>
      <c r="Q106" s="172">
        <f>ROUND(E106*P106,2)</f>
        <v>0</v>
      </c>
      <c r="R106" s="172" t="s">
        <v>306</v>
      </c>
      <c r="S106" s="172" t="s">
        <v>184</v>
      </c>
      <c r="T106" s="173" t="s">
        <v>250</v>
      </c>
      <c r="U106" s="159">
        <v>1.7250000000000001</v>
      </c>
      <c r="V106" s="159">
        <f>ROUND(E106*U106,2)</f>
        <v>9.49</v>
      </c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241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ht="22.5" outlineLevel="1" x14ac:dyDescent="0.2">
      <c r="A107" s="157"/>
      <c r="B107" s="158"/>
      <c r="C107" s="256" t="s">
        <v>2105</v>
      </c>
      <c r="D107" s="257"/>
      <c r="E107" s="257"/>
      <c r="F107" s="257"/>
      <c r="G107" s="257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243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96" t="str">
        <f>C107</f>
        <v>s výjimkou tekoucího písku a hornin kašovité konzistence v hloubce do 6 m a v délce do 35 m, s případným vodorovným a svislým přemístění výkopku z protlačovaného potrubí a montážní jámy na přilehlé území.</v>
      </c>
      <c r="BB107" s="150"/>
      <c r="BC107" s="150"/>
      <c r="BD107" s="150"/>
      <c r="BE107" s="150"/>
      <c r="BF107" s="150"/>
      <c r="BG107" s="150"/>
      <c r="BH107" s="150"/>
    </row>
    <row r="108" spans="1:60" ht="45" outlineLevel="1" x14ac:dyDescent="0.2">
      <c r="A108" s="157"/>
      <c r="B108" s="158"/>
      <c r="C108" s="258" t="s">
        <v>2106</v>
      </c>
      <c r="D108" s="259"/>
      <c r="E108" s="259"/>
      <c r="F108" s="259"/>
      <c r="G108" s="2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243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96" t="str">
        <f>C108</f>
        <v>Zřízení a odstranění podlahy a podpěrné konstrukce pro protlačovací zařízení, spojování protlačovaných trub, úpravu čela potrubí pro protlačení, případné vodorovné a svislé přemístění výkopku z protlačovaného potrubí a montážní jámy na přilehlé území. Včetně případného opakování protlačení v případě, že se v zemině vyskytnou překážky, pro které je nutno protlačení uskutečnit v jiném místě avšak při stejné pozici protlačovacího zařízení.</v>
      </c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7" t="s">
        <v>2107</v>
      </c>
      <c r="D109" s="188"/>
      <c r="E109" s="189">
        <v>5.5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ht="22.5" outlineLevel="1" x14ac:dyDescent="0.2">
      <c r="A110" s="167">
        <v>15</v>
      </c>
      <c r="B110" s="168" t="s">
        <v>539</v>
      </c>
      <c r="C110" s="184" t="s">
        <v>540</v>
      </c>
      <c r="D110" s="169" t="s">
        <v>239</v>
      </c>
      <c r="E110" s="170">
        <v>396.18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9.8999999999999999E-4</v>
      </c>
      <c r="O110" s="172">
        <f>ROUND(E110*N110,2)</f>
        <v>0.39</v>
      </c>
      <c r="P110" s="172">
        <v>0</v>
      </c>
      <c r="Q110" s="172">
        <f>ROUND(E110*P110,2)</f>
        <v>0</v>
      </c>
      <c r="R110" s="172" t="s">
        <v>306</v>
      </c>
      <c r="S110" s="172" t="s">
        <v>184</v>
      </c>
      <c r="T110" s="173" t="s">
        <v>184</v>
      </c>
      <c r="U110" s="159">
        <v>0.23599999999999999</v>
      </c>
      <c r="V110" s="159">
        <f>ROUND(E110*U110,2)</f>
        <v>93.5</v>
      </c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241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256" t="s">
        <v>541</v>
      </c>
      <c r="D111" s="257"/>
      <c r="E111" s="257"/>
      <c r="F111" s="257"/>
      <c r="G111" s="257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243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7" t="s">
        <v>1868</v>
      </c>
      <c r="D112" s="188"/>
      <c r="E112" s="18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245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7" t="s">
        <v>2108</v>
      </c>
      <c r="D113" s="188"/>
      <c r="E113" s="18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245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2109</v>
      </c>
      <c r="D114" s="188"/>
      <c r="E114" s="189">
        <v>163.52000000000001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2110</v>
      </c>
      <c r="D115" s="188"/>
      <c r="E115" s="189">
        <v>31.04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7" t="s">
        <v>2111</v>
      </c>
      <c r="D116" s="188"/>
      <c r="E116" s="189">
        <v>27.44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7" t="s">
        <v>2112</v>
      </c>
      <c r="D117" s="188"/>
      <c r="E117" s="189">
        <v>27.18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7" t="s">
        <v>2113</v>
      </c>
      <c r="D118" s="188"/>
      <c r="E118" s="189">
        <v>36.479999999999997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2114</v>
      </c>
      <c r="D119" s="188"/>
      <c r="E119" s="18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7" t="s">
        <v>2115</v>
      </c>
      <c r="D120" s="188"/>
      <c r="E120" s="189">
        <v>18.36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7" t="s">
        <v>2116</v>
      </c>
      <c r="D121" s="188"/>
      <c r="E121" s="189">
        <v>18.36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245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792</v>
      </c>
      <c r="D122" s="188"/>
      <c r="E122" s="18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2078</v>
      </c>
      <c r="D123" s="188"/>
      <c r="E123" s="18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7" t="s">
        <v>2079</v>
      </c>
      <c r="D124" s="188"/>
      <c r="E124" s="18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245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2117</v>
      </c>
      <c r="D125" s="188"/>
      <c r="E125" s="189">
        <v>43.4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7" t="s">
        <v>792</v>
      </c>
      <c r="D126" s="188"/>
      <c r="E126" s="18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245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7" t="s">
        <v>2076</v>
      </c>
      <c r="D127" s="188"/>
      <c r="E127" s="18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2118</v>
      </c>
      <c r="D128" s="188"/>
      <c r="E128" s="189">
        <v>24.32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197" t="s">
        <v>792</v>
      </c>
      <c r="D129" s="188"/>
      <c r="E129" s="18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7" t="s">
        <v>1833</v>
      </c>
      <c r="D130" s="188"/>
      <c r="E130" s="18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2119</v>
      </c>
      <c r="D131" s="188"/>
      <c r="E131" s="189">
        <v>6.08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67">
        <v>16</v>
      </c>
      <c r="B132" s="168" t="s">
        <v>558</v>
      </c>
      <c r="C132" s="184" t="s">
        <v>559</v>
      </c>
      <c r="D132" s="169" t="s">
        <v>239</v>
      </c>
      <c r="E132" s="170">
        <v>396.18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</v>
      </c>
      <c r="O132" s="172">
        <f>ROUND(E132*N132,2)</f>
        <v>0</v>
      </c>
      <c r="P132" s="172">
        <v>0</v>
      </c>
      <c r="Q132" s="172">
        <f>ROUND(E132*P132,2)</f>
        <v>0</v>
      </c>
      <c r="R132" s="172" t="s">
        <v>306</v>
      </c>
      <c r="S132" s="172" t="s">
        <v>184</v>
      </c>
      <c r="T132" s="173" t="s">
        <v>184</v>
      </c>
      <c r="U132" s="159">
        <v>7.0000000000000007E-2</v>
      </c>
      <c r="V132" s="159">
        <f>ROUND(E132*U132,2)</f>
        <v>27.73</v>
      </c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241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256" t="s">
        <v>560</v>
      </c>
      <c r="D133" s="257"/>
      <c r="E133" s="257"/>
      <c r="F133" s="257"/>
      <c r="G133" s="257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243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67">
        <v>17</v>
      </c>
      <c r="B134" s="168" t="s">
        <v>613</v>
      </c>
      <c r="C134" s="184" t="s">
        <v>614</v>
      </c>
      <c r="D134" s="169" t="s">
        <v>353</v>
      </c>
      <c r="E134" s="170">
        <v>65.305999999999997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2" t="s">
        <v>306</v>
      </c>
      <c r="S134" s="172" t="s">
        <v>184</v>
      </c>
      <c r="T134" s="173" t="s">
        <v>184</v>
      </c>
      <c r="U134" s="159">
        <v>0.34499999999999997</v>
      </c>
      <c r="V134" s="159">
        <f>ROUND(E134*U134,2)</f>
        <v>22.53</v>
      </c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241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256" t="s">
        <v>615</v>
      </c>
      <c r="D135" s="257"/>
      <c r="E135" s="257"/>
      <c r="F135" s="257"/>
      <c r="G135" s="257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243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7" t="s">
        <v>2120</v>
      </c>
      <c r="D136" s="188"/>
      <c r="E136" s="189">
        <v>65.305999999999997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ht="22.5" outlineLevel="1" x14ac:dyDescent="0.2">
      <c r="A137" s="167">
        <v>18</v>
      </c>
      <c r="B137" s="168" t="s">
        <v>670</v>
      </c>
      <c r="C137" s="184" t="s">
        <v>671</v>
      </c>
      <c r="D137" s="169" t="s">
        <v>353</v>
      </c>
      <c r="E137" s="170">
        <v>54.601999999999997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0</v>
      </c>
      <c r="O137" s="172">
        <f>ROUND(E137*N137,2)</f>
        <v>0</v>
      </c>
      <c r="P137" s="172">
        <v>0</v>
      </c>
      <c r="Q137" s="172">
        <f>ROUND(E137*P137,2)</f>
        <v>0</v>
      </c>
      <c r="R137" s="172" t="s">
        <v>306</v>
      </c>
      <c r="S137" s="172" t="s">
        <v>184</v>
      </c>
      <c r="T137" s="173" t="s">
        <v>184</v>
      </c>
      <c r="U137" s="159">
        <v>1.0999999999999999E-2</v>
      </c>
      <c r="V137" s="159">
        <f>ROUND(E137*U137,2)</f>
        <v>0.6</v>
      </c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241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256" t="s">
        <v>636</v>
      </c>
      <c r="D138" s="257"/>
      <c r="E138" s="257"/>
      <c r="F138" s="257"/>
      <c r="G138" s="257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243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7" t="s">
        <v>1868</v>
      </c>
      <c r="D139" s="188"/>
      <c r="E139" s="189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245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1560</v>
      </c>
      <c r="D140" s="188"/>
      <c r="E140" s="189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7" t="s">
        <v>2121</v>
      </c>
      <c r="D141" s="188"/>
      <c r="E141" s="189">
        <v>28.98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2114</v>
      </c>
      <c r="D142" s="188"/>
      <c r="E142" s="189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7" t="s">
        <v>2122</v>
      </c>
      <c r="D143" s="188"/>
      <c r="E143" s="189">
        <v>0.68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7" t="s">
        <v>2123</v>
      </c>
      <c r="D144" s="188"/>
      <c r="E144" s="189">
        <v>8.1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7" t="s">
        <v>792</v>
      </c>
      <c r="D145" s="188"/>
      <c r="E145" s="189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2124</v>
      </c>
      <c r="D146" s="188"/>
      <c r="E146" s="189">
        <v>9.31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7" t="s">
        <v>2125</v>
      </c>
      <c r="D147" s="188"/>
      <c r="E147" s="189">
        <v>5.7679999999999998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7" t="s">
        <v>2126</v>
      </c>
      <c r="D148" s="188"/>
      <c r="E148" s="189">
        <v>1.764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ht="33.75" outlineLevel="1" x14ac:dyDescent="0.2">
      <c r="A149" s="167">
        <v>19</v>
      </c>
      <c r="B149" s="168" t="s">
        <v>704</v>
      </c>
      <c r="C149" s="184" t="s">
        <v>705</v>
      </c>
      <c r="D149" s="169" t="s">
        <v>353</v>
      </c>
      <c r="E149" s="170">
        <v>382.214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2" t="s">
        <v>306</v>
      </c>
      <c r="S149" s="172" t="s">
        <v>184</v>
      </c>
      <c r="T149" s="173" t="s">
        <v>250</v>
      </c>
      <c r="U149" s="159">
        <v>0</v>
      </c>
      <c r="V149" s="159">
        <f>ROUND(E149*U149,2)</f>
        <v>0</v>
      </c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241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256" t="s">
        <v>636</v>
      </c>
      <c r="D150" s="257"/>
      <c r="E150" s="257"/>
      <c r="F150" s="257"/>
      <c r="G150" s="257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243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7" t="s">
        <v>2127</v>
      </c>
      <c r="D151" s="188"/>
      <c r="E151" s="189">
        <v>382.214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ht="22.5" outlineLevel="1" x14ac:dyDescent="0.2">
      <c r="A152" s="174">
        <v>20</v>
      </c>
      <c r="B152" s="175" t="s">
        <v>717</v>
      </c>
      <c r="C152" s="183" t="s">
        <v>718</v>
      </c>
      <c r="D152" s="176" t="s">
        <v>353</v>
      </c>
      <c r="E152" s="177">
        <v>54.601999999999997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79" t="s">
        <v>306</v>
      </c>
      <c r="S152" s="179" t="s">
        <v>184</v>
      </c>
      <c r="T152" s="180" t="s">
        <v>184</v>
      </c>
      <c r="U152" s="159">
        <v>8.9999999999999993E-3</v>
      </c>
      <c r="V152" s="159">
        <f>ROUND(E152*U152,2)</f>
        <v>0.49</v>
      </c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241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ht="22.5" outlineLevel="1" x14ac:dyDescent="0.2">
      <c r="A153" s="167">
        <v>21</v>
      </c>
      <c r="B153" s="168" t="s">
        <v>730</v>
      </c>
      <c r="C153" s="184" t="s">
        <v>731</v>
      </c>
      <c r="D153" s="169" t="s">
        <v>353</v>
      </c>
      <c r="E153" s="170">
        <v>85.292000000000002</v>
      </c>
      <c r="F153" s="171"/>
      <c r="G153" s="172">
        <f>ROUND(E153*F153,2)</f>
        <v>0</v>
      </c>
      <c r="H153" s="171"/>
      <c r="I153" s="172">
        <f>ROUND(E153*H153,2)</f>
        <v>0</v>
      </c>
      <c r="J153" s="171"/>
      <c r="K153" s="172">
        <f>ROUND(E153*J153,2)</f>
        <v>0</v>
      </c>
      <c r="L153" s="172">
        <v>21</v>
      </c>
      <c r="M153" s="172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2" t="s">
        <v>306</v>
      </c>
      <c r="S153" s="172" t="s">
        <v>184</v>
      </c>
      <c r="T153" s="173" t="s">
        <v>184</v>
      </c>
      <c r="U153" s="159">
        <v>0.20200000000000001</v>
      </c>
      <c r="V153" s="159">
        <f>ROUND(E153*U153,2)</f>
        <v>17.23</v>
      </c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241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256" t="s">
        <v>732</v>
      </c>
      <c r="D154" s="257"/>
      <c r="E154" s="257"/>
      <c r="F154" s="257"/>
      <c r="G154" s="257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243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7" t="s">
        <v>2128</v>
      </c>
      <c r="D155" s="188"/>
      <c r="E155" s="189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245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7" t="s">
        <v>2129</v>
      </c>
      <c r="D156" s="188"/>
      <c r="E156" s="189">
        <v>113.77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7" t="s">
        <v>761</v>
      </c>
      <c r="D157" s="188"/>
      <c r="E157" s="189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7" t="s">
        <v>2130</v>
      </c>
      <c r="D158" s="188"/>
      <c r="E158" s="189">
        <v>-28.98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7" t="s">
        <v>2114</v>
      </c>
      <c r="D159" s="188"/>
      <c r="E159" s="189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7" t="s">
        <v>2131</v>
      </c>
      <c r="D160" s="188"/>
      <c r="E160" s="189">
        <v>-0.68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7" t="s">
        <v>2132</v>
      </c>
      <c r="D161" s="188"/>
      <c r="E161" s="189">
        <v>-8.1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8" t="s">
        <v>272</v>
      </c>
      <c r="D162" s="190"/>
      <c r="E162" s="191">
        <v>76.010000000000005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1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2133</v>
      </c>
      <c r="D163" s="188"/>
      <c r="E163" s="189"/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7" t="s">
        <v>2134</v>
      </c>
      <c r="D164" s="188"/>
      <c r="E164" s="189">
        <v>16.841999999999999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245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7" t="s">
        <v>825</v>
      </c>
      <c r="D165" s="188"/>
      <c r="E165" s="189"/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2135</v>
      </c>
      <c r="D166" s="188"/>
      <c r="E166" s="189">
        <v>-7.56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8" t="s">
        <v>272</v>
      </c>
      <c r="D167" s="190"/>
      <c r="E167" s="191">
        <v>9.282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1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67">
        <v>22</v>
      </c>
      <c r="B168" s="168" t="s">
        <v>862</v>
      </c>
      <c r="C168" s="184" t="s">
        <v>863</v>
      </c>
      <c r="D168" s="169" t="s">
        <v>353</v>
      </c>
      <c r="E168" s="170">
        <v>28.42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1.7</v>
      </c>
      <c r="O168" s="172">
        <f>ROUND(E168*N168,2)</f>
        <v>48.31</v>
      </c>
      <c r="P168" s="172">
        <v>0</v>
      </c>
      <c r="Q168" s="172">
        <f>ROUND(E168*P168,2)</f>
        <v>0</v>
      </c>
      <c r="R168" s="172" t="s">
        <v>306</v>
      </c>
      <c r="S168" s="172" t="s">
        <v>184</v>
      </c>
      <c r="T168" s="173" t="s">
        <v>184</v>
      </c>
      <c r="U168" s="159">
        <v>1.587</v>
      </c>
      <c r="V168" s="159">
        <f>ROUND(E168*U168,2)</f>
        <v>45.1</v>
      </c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241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ht="22.5" outlineLevel="1" x14ac:dyDescent="0.2">
      <c r="A169" s="157"/>
      <c r="B169" s="158"/>
      <c r="C169" s="256" t="s">
        <v>864</v>
      </c>
      <c r="D169" s="257"/>
      <c r="E169" s="257"/>
      <c r="F169" s="257"/>
      <c r="G169" s="257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243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96" t="str">
        <f>C169</f>
        <v>sypaninou z vhodných hornin tř. 1 - 4 nebo materiálem připraveným podél výkopu ve vzdálenosti do 3 m od jeho kraje, pro jakoukoliv hloubku výkopu a jakoukoliv míru zhutnění,</v>
      </c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7" t="s">
        <v>2136</v>
      </c>
      <c r="D170" s="188"/>
      <c r="E170" s="189">
        <v>28.42</v>
      </c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ht="22.5" outlineLevel="1" x14ac:dyDescent="0.2">
      <c r="A171" s="167">
        <v>23</v>
      </c>
      <c r="B171" s="168" t="s">
        <v>895</v>
      </c>
      <c r="C171" s="184" t="s">
        <v>896</v>
      </c>
      <c r="D171" s="169" t="s">
        <v>239</v>
      </c>
      <c r="E171" s="170">
        <v>82.4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2" t="s">
        <v>306</v>
      </c>
      <c r="S171" s="172" t="s">
        <v>184</v>
      </c>
      <c r="T171" s="173" t="s">
        <v>184</v>
      </c>
      <c r="U171" s="159">
        <v>0.17699999999999999</v>
      </c>
      <c r="V171" s="159">
        <f>ROUND(E171*U171,2)</f>
        <v>14.58</v>
      </c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241</v>
      </c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256" t="s">
        <v>897</v>
      </c>
      <c r="D172" s="257"/>
      <c r="E172" s="257"/>
      <c r="F172" s="257"/>
      <c r="G172" s="257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243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2137</v>
      </c>
      <c r="D173" s="188"/>
      <c r="E173" s="189">
        <v>64.400000000000006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7" t="s">
        <v>2138</v>
      </c>
      <c r="D174" s="188"/>
      <c r="E174" s="189">
        <v>18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67">
        <v>24</v>
      </c>
      <c r="B175" s="168" t="s">
        <v>1943</v>
      </c>
      <c r="C175" s="184" t="s">
        <v>1944</v>
      </c>
      <c r="D175" s="169" t="s">
        <v>1159</v>
      </c>
      <c r="E175" s="170">
        <v>98.283600000000007</v>
      </c>
      <c r="F175" s="171"/>
      <c r="G175" s="172">
        <f>ROUND(E175*F175,2)</f>
        <v>0</v>
      </c>
      <c r="H175" s="171"/>
      <c r="I175" s="172">
        <f>ROUND(E175*H175,2)</f>
        <v>0</v>
      </c>
      <c r="J175" s="171"/>
      <c r="K175" s="172">
        <f>ROUND(E175*J175,2)</f>
        <v>0</v>
      </c>
      <c r="L175" s="172">
        <v>21</v>
      </c>
      <c r="M175" s="172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2" t="s">
        <v>306</v>
      </c>
      <c r="S175" s="172" t="s">
        <v>184</v>
      </c>
      <c r="T175" s="173" t="s">
        <v>184</v>
      </c>
      <c r="U175" s="159">
        <v>0</v>
      </c>
      <c r="V175" s="159">
        <f>ROUND(E175*U175,2)</f>
        <v>0</v>
      </c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241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7" t="s">
        <v>2139</v>
      </c>
      <c r="D176" s="188"/>
      <c r="E176" s="189">
        <v>98.283600000000007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67">
        <v>25</v>
      </c>
      <c r="B177" s="168" t="s">
        <v>930</v>
      </c>
      <c r="C177" s="184" t="s">
        <v>931</v>
      </c>
      <c r="D177" s="169" t="s">
        <v>239</v>
      </c>
      <c r="E177" s="170">
        <v>82.4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3.0000000000000001E-5</v>
      </c>
      <c r="O177" s="172">
        <f>ROUND(E177*N177,2)</f>
        <v>0</v>
      </c>
      <c r="P177" s="172">
        <v>0</v>
      </c>
      <c r="Q177" s="172">
        <f>ROUND(E177*P177,2)</f>
        <v>0</v>
      </c>
      <c r="R177" s="172" t="s">
        <v>932</v>
      </c>
      <c r="S177" s="172" t="s">
        <v>184</v>
      </c>
      <c r="T177" s="173" t="s">
        <v>184</v>
      </c>
      <c r="U177" s="159">
        <v>0</v>
      </c>
      <c r="V177" s="159">
        <f>ROUND(E177*U177,2)</f>
        <v>0</v>
      </c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933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2137</v>
      </c>
      <c r="D178" s="188"/>
      <c r="E178" s="189">
        <v>64.400000000000006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7" t="s">
        <v>2138</v>
      </c>
      <c r="D179" s="188"/>
      <c r="E179" s="189">
        <v>18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245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ht="22.5" outlineLevel="1" x14ac:dyDescent="0.2">
      <c r="A180" s="167">
        <v>26</v>
      </c>
      <c r="B180" s="168" t="s">
        <v>2140</v>
      </c>
      <c r="C180" s="184" t="s">
        <v>2141</v>
      </c>
      <c r="D180" s="169" t="s">
        <v>305</v>
      </c>
      <c r="E180" s="170">
        <v>6.05</v>
      </c>
      <c r="F180" s="171"/>
      <c r="G180" s="172">
        <f>ROUND(E180*F180,2)</f>
        <v>0</v>
      </c>
      <c r="H180" s="171"/>
      <c r="I180" s="172">
        <f>ROUND(E180*H180,2)</f>
        <v>0</v>
      </c>
      <c r="J180" s="171"/>
      <c r="K180" s="172">
        <f>ROUND(E180*J180,2)</f>
        <v>0</v>
      </c>
      <c r="L180" s="172">
        <v>21</v>
      </c>
      <c r="M180" s="172">
        <f>G180*(1+L180/100)</f>
        <v>0</v>
      </c>
      <c r="N180" s="172">
        <v>1.8499999999999999E-2</v>
      </c>
      <c r="O180" s="172">
        <f>ROUND(E180*N180,2)</f>
        <v>0.11</v>
      </c>
      <c r="P180" s="172">
        <v>0</v>
      </c>
      <c r="Q180" s="172">
        <f>ROUND(E180*P180,2)</f>
        <v>0</v>
      </c>
      <c r="R180" s="172" t="s">
        <v>938</v>
      </c>
      <c r="S180" s="172" t="s">
        <v>184</v>
      </c>
      <c r="T180" s="173" t="s">
        <v>184</v>
      </c>
      <c r="U180" s="159">
        <v>0</v>
      </c>
      <c r="V180" s="159">
        <f>ROUND(E180*U180,2)</f>
        <v>0</v>
      </c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939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7" t="s">
        <v>2142</v>
      </c>
      <c r="D181" s="188"/>
      <c r="E181" s="189">
        <v>6.05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245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67">
        <v>27</v>
      </c>
      <c r="B182" s="168" t="s">
        <v>936</v>
      </c>
      <c r="C182" s="184" t="s">
        <v>937</v>
      </c>
      <c r="D182" s="169" t="s">
        <v>353</v>
      </c>
      <c r="E182" s="170">
        <v>13.2704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1.67</v>
      </c>
      <c r="O182" s="172">
        <f>ROUND(E182*N182,2)</f>
        <v>22.16</v>
      </c>
      <c r="P182" s="172">
        <v>0</v>
      </c>
      <c r="Q182" s="172">
        <f>ROUND(E182*P182,2)</f>
        <v>0</v>
      </c>
      <c r="R182" s="172" t="s">
        <v>938</v>
      </c>
      <c r="S182" s="172" t="s">
        <v>184</v>
      </c>
      <c r="T182" s="173" t="s">
        <v>184</v>
      </c>
      <c r="U182" s="159">
        <v>0</v>
      </c>
      <c r="V182" s="159">
        <f>ROUND(E182*U182,2)</f>
        <v>0</v>
      </c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939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7" t="s">
        <v>2143</v>
      </c>
      <c r="D183" s="188"/>
      <c r="E183" s="189">
        <v>13.2704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x14ac:dyDescent="0.2">
      <c r="A184" s="161" t="s">
        <v>179</v>
      </c>
      <c r="B184" s="162" t="s">
        <v>86</v>
      </c>
      <c r="C184" s="182" t="s">
        <v>116</v>
      </c>
      <c r="D184" s="163"/>
      <c r="E184" s="164"/>
      <c r="F184" s="165"/>
      <c r="G184" s="165">
        <f>SUMIF(AG185:AG193,"&lt;&gt;NOR",G185:G193)</f>
        <v>0</v>
      </c>
      <c r="H184" s="165"/>
      <c r="I184" s="165">
        <f>SUM(I185:I193)</f>
        <v>0</v>
      </c>
      <c r="J184" s="165"/>
      <c r="K184" s="165">
        <f>SUM(K185:K193)</f>
        <v>0</v>
      </c>
      <c r="L184" s="165"/>
      <c r="M184" s="165">
        <f>SUM(M185:M193)</f>
        <v>0</v>
      </c>
      <c r="N184" s="165"/>
      <c r="O184" s="165">
        <f>SUM(O185:O193)</f>
        <v>17.060000000000002</v>
      </c>
      <c r="P184" s="165"/>
      <c r="Q184" s="165">
        <f>SUM(Q185:Q193)</f>
        <v>0</v>
      </c>
      <c r="R184" s="165"/>
      <c r="S184" s="165"/>
      <c r="T184" s="166"/>
      <c r="U184" s="160"/>
      <c r="V184" s="160">
        <f>SUM(V185:V193)</f>
        <v>15.97</v>
      </c>
      <c r="W184" s="160"/>
      <c r="AG184" t="s">
        <v>180</v>
      </c>
    </row>
    <row r="185" spans="1:60" outlineLevel="1" x14ac:dyDescent="0.2">
      <c r="A185" s="167">
        <v>28</v>
      </c>
      <c r="B185" s="168" t="s">
        <v>947</v>
      </c>
      <c r="C185" s="184" t="s">
        <v>948</v>
      </c>
      <c r="D185" s="169" t="s">
        <v>353</v>
      </c>
      <c r="E185" s="170">
        <v>8.1199999999999992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2">
        <v>1.8907700000000001</v>
      </c>
      <c r="O185" s="172">
        <f>ROUND(E185*N185,2)</f>
        <v>15.35</v>
      </c>
      <c r="P185" s="172">
        <v>0</v>
      </c>
      <c r="Q185" s="172">
        <f>ROUND(E185*P185,2)</f>
        <v>0</v>
      </c>
      <c r="R185" s="172" t="s">
        <v>949</v>
      </c>
      <c r="S185" s="172" t="s">
        <v>184</v>
      </c>
      <c r="T185" s="173" t="s">
        <v>184</v>
      </c>
      <c r="U185" s="159">
        <v>1.6950000000000001</v>
      </c>
      <c r="V185" s="159">
        <f>ROUND(E185*U185,2)</f>
        <v>13.76</v>
      </c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241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256" t="s">
        <v>950</v>
      </c>
      <c r="D186" s="257"/>
      <c r="E186" s="257"/>
      <c r="F186" s="257"/>
      <c r="G186" s="257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243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7" t="s">
        <v>2144</v>
      </c>
      <c r="D187" s="188"/>
      <c r="E187" s="189">
        <v>8.1199999999999992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ht="22.5" outlineLevel="1" x14ac:dyDescent="0.2">
      <c r="A188" s="167">
        <v>29</v>
      </c>
      <c r="B188" s="168" t="s">
        <v>1057</v>
      </c>
      <c r="C188" s="184" t="s">
        <v>1058</v>
      </c>
      <c r="D188" s="169" t="s">
        <v>353</v>
      </c>
      <c r="E188" s="170">
        <v>0.68</v>
      </c>
      <c r="F188" s="171"/>
      <c r="G188" s="172">
        <f>ROUND(E188*F188,2)</f>
        <v>0</v>
      </c>
      <c r="H188" s="171"/>
      <c r="I188" s="172">
        <f>ROUND(E188*H188,2)</f>
        <v>0</v>
      </c>
      <c r="J188" s="171"/>
      <c r="K188" s="172">
        <f>ROUND(E188*J188,2)</f>
        <v>0</v>
      </c>
      <c r="L188" s="172">
        <v>21</v>
      </c>
      <c r="M188" s="172">
        <f>G188*(1+L188/100)</f>
        <v>0</v>
      </c>
      <c r="N188" s="172">
        <v>2.5</v>
      </c>
      <c r="O188" s="172">
        <f>ROUND(E188*N188,2)</f>
        <v>1.7</v>
      </c>
      <c r="P188" s="172">
        <v>0</v>
      </c>
      <c r="Q188" s="172">
        <f>ROUND(E188*P188,2)</f>
        <v>0</v>
      </c>
      <c r="R188" s="172" t="s">
        <v>949</v>
      </c>
      <c r="S188" s="172" t="s">
        <v>184</v>
      </c>
      <c r="T188" s="173" t="s">
        <v>250</v>
      </c>
      <c r="U188" s="159">
        <v>1.4490000000000001</v>
      </c>
      <c r="V188" s="159">
        <f>ROUND(E188*U188,2)</f>
        <v>0.99</v>
      </c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241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256" t="s">
        <v>1059</v>
      </c>
      <c r="D189" s="257"/>
      <c r="E189" s="257"/>
      <c r="F189" s="257"/>
      <c r="G189" s="257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243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7" t="s">
        <v>2145</v>
      </c>
      <c r="D190" s="188"/>
      <c r="E190" s="189">
        <v>0.68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ht="22.5" outlineLevel="1" x14ac:dyDescent="0.2">
      <c r="A191" s="167">
        <v>30</v>
      </c>
      <c r="B191" s="168" t="s">
        <v>1092</v>
      </c>
      <c r="C191" s="184" t="s">
        <v>1093</v>
      </c>
      <c r="D191" s="169" t="s">
        <v>239</v>
      </c>
      <c r="E191" s="170">
        <v>1.48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4.4099999999999999E-3</v>
      </c>
      <c r="O191" s="172">
        <f>ROUND(E191*N191,2)</f>
        <v>0.01</v>
      </c>
      <c r="P191" s="172">
        <v>0</v>
      </c>
      <c r="Q191" s="172">
        <f>ROUND(E191*P191,2)</f>
        <v>0</v>
      </c>
      <c r="R191" s="172" t="s">
        <v>949</v>
      </c>
      <c r="S191" s="172" t="s">
        <v>184</v>
      </c>
      <c r="T191" s="173" t="s">
        <v>250</v>
      </c>
      <c r="U191" s="159">
        <v>0.82099999999999995</v>
      </c>
      <c r="V191" s="159">
        <f>ROUND(E191*U191,2)</f>
        <v>1.22</v>
      </c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241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256" t="s">
        <v>950</v>
      </c>
      <c r="D192" s="257"/>
      <c r="E192" s="257"/>
      <c r="F192" s="257"/>
      <c r="G192" s="257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243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197" t="s">
        <v>2146</v>
      </c>
      <c r="D193" s="188"/>
      <c r="E193" s="189">
        <v>1.48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x14ac:dyDescent="0.2">
      <c r="A194" s="161" t="s">
        <v>179</v>
      </c>
      <c r="B194" s="162" t="s">
        <v>117</v>
      </c>
      <c r="C194" s="182" t="s">
        <v>118</v>
      </c>
      <c r="D194" s="163"/>
      <c r="E194" s="164"/>
      <c r="F194" s="165"/>
      <c r="G194" s="165">
        <f>SUMIF(AG195:AG214,"&lt;&gt;NOR",G195:G214)</f>
        <v>0</v>
      </c>
      <c r="H194" s="165"/>
      <c r="I194" s="165">
        <f>SUM(I195:I214)</f>
        <v>0</v>
      </c>
      <c r="J194" s="165"/>
      <c r="K194" s="165">
        <f>SUM(K195:K214)</f>
        <v>0</v>
      </c>
      <c r="L194" s="165"/>
      <c r="M194" s="165">
        <f>SUM(M195:M214)</f>
        <v>0</v>
      </c>
      <c r="N194" s="165"/>
      <c r="O194" s="165">
        <f>SUM(O195:O214)</f>
        <v>17.96</v>
      </c>
      <c r="P194" s="165"/>
      <c r="Q194" s="165">
        <f>SUM(Q195:Q214)</f>
        <v>0</v>
      </c>
      <c r="R194" s="165"/>
      <c r="S194" s="165"/>
      <c r="T194" s="166"/>
      <c r="U194" s="160"/>
      <c r="V194" s="160">
        <f>SUM(V195:V214)</f>
        <v>1.03</v>
      </c>
      <c r="W194" s="160"/>
      <c r="AG194" t="s">
        <v>180</v>
      </c>
    </row>
    <row r="195" spans="1:60" ht="22.5" outlineLevel="1" x14ac:dyDescent="0.2">
      <c r="A195" s="167">
        <v>31</v>
      </c>
      <c r="B195" s="168" t="s">
        <v>1130</v>
      </c>
      <c r="C195" s="184" t="s">
        <v>1131</v>
      </c>
      <c r="D195" s="169" t="s">
        <v>239</v>
      </c>
      <c r="E195" s="170">
        <v>15.4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0.315</v>
      </c>
      <c r="O195" s="172">
        <f>ROUND(E195*N195,2)</f>
        <v>4.8499999999999996</v>
      </c>
      <c r="P195" s="172">
        <v>0</v>
      </c>
      <c r="Q195" s="172">
        <f>ROUND(E195*P195,2)</f>
        <v>0</v>
      </c>
      <c r="R195" s="172" t="s">
        <v>240</v>
      </c>
      <c r="S195" s="172" t="s">
        <v>184</v>
      </c>
      <c r="T195" s="173" t="s">
        <v>250</v>
      </c>
      <c r="U195" s="159">
        <v>1.6E-2</v>
      </c>
      <c r="V195" s="159">
        <f>ROUND(E195*U195,2)</f>
        <v>0.25</v>
      </c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241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256" t="s">
        <v>1132</v>
      </c>
      <c r="D196" s="257"/>
      <c r="E196" s="257"/>
      <c r="F196" s="257"/>
      <c r="G196" s="257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243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2147</v>
      </c>
      <c r="D197" s="188"/>
      <c r="E197" s="189"/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197" t="s">
        <v>2079</v>
      </c>
      <c r="D198" s="188"/>
      <c r="E198" s="189"/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245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7" t="s">
        <v>2080</v>
      </c>
      <c r="D199" s="188"/>
      <c r="E199" s="189">
        <v>9.8000000000000007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7" t="s">
        <v>2148</v>
      </c>
      <c r="D200" s="188"/>
      <c r="E200" s="189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7" t="s">
        <v>2077</v>
      </c>
      <c r="D201" s="188"/>
      <c r="E201" s="189">
        <v>5.6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ht="22.5" outlineLevel="1" x14ac:dyDescent="0.2">
      <c r="A202" s="167">
        <v>32</v>
      </c>
      <c r="B202" s="168" t="s">
        <v>1140</v>
      </c>
      <c r="C202" s="184" t="s">
        <v>1141</v>
      </c>
      <c r="D202" s="169" t="s">
        <v>239</v>
      </c>
      <c r="E202" s="170">
        <v>2.8</v>
      </c>
      <c r="F202" s="171"/>
      <c r="G202" s="172">
        <f>ROUND(E202*F202,2)</f>
        <v>0</v>
      </c>
      <c r="H202" s="171"/>
      <c r="I202" s="172">
        <f>ROUND(E202*H202,2)</f>
        <v>0</v>
      </c>
      <c r="J202" s="171"/>
      <c r="K202" s="172">
        <f>ROUND(E202*J202,2)</f>
        <v>0</v>
      </c>
      <c r="L202" s="172">
        <v>21</v>
      </c>
      <c r="M202" s="172">
        <f>G202*(1+L202/100)</f>
        <v>0</v>
      </c>
      <c r="N202" s="172">
        <v>0.3276</v>
      </c>
      <c r="O202" s="172">
        <f>ROUND(E202*N202,2)</f>
        <v>0.92</v>
      </c>
      <c r="P202" s="172">
        <v>0</v>
      </c>
      <c r="Q202" s="172">
        <f>ROUND(E202*P202,2)</f>
        <v>0</v>
      </c>
      <c r="R202" s="172" t="s">
        <v>240</v>
      </c>
      <c r="S202" s="172" t="s">
        <v>184</v>
      </c>
      <c r="T202" s="173" t="s">
        <v>250</v>
      </c>
      <c r="U202" s="159">
        <v>2.5999999999999999E-2</v>
      </c>
      <c r="V202" s="159">
        <f>ROUND(E202*U202,2)</f>
        <v>7.0000000000000007E-2</v>
      </c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97" t="s">
        <v>2149</v>
      </c>
      <c r="D203" s="188"/>
      <c r="E203" s="18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245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197" t="s">
        <v>2150</v>
      </c>
      <c r="D204" s="188"/>
      <c r="E204" s="189">
        <v>2.8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245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ht="22.5" outlineLevel="1" x14ac:dyDescent="0.2">
      <c r="A205" s="167">
        <v>33</v>
      </c>
      <c r="B205" s="168" t="s">
        <v>1146</v>
      </c>
      <c r="C205" s="184" t="s">
        <v>1147</v>
      </c>
      <c r="D205" s="169" t="s">
        <v>239</v>
      </c>
      <c r="E205" s="170">
        <v>15.4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0.441</v>
      </c>
      <c r="O205" s="172">
        <f>ROUND(E205*N205,2)</f>
        <v>6.79</v>
      </c>
      <c r="P205" s="172">
        <v>0</v>
      </c>
      <c r="Q205" s="172">
        <f>ROUND(E205*P205,2)</f>
        <v>0</v>
      </c>
      <c r="R205" s="172" t="s">
        <v>240</v>
      </c>
      <c r="S205" s="172" t="s">
        <v>184</v>
      </c>
      <c r="T205" s="173" t="s">
        <v>184</v>
      </c>
      <c r="U205" s="159">
        <v>2.9000000000000001E-2</v>
      </c>
      <c r="V205" s="159">
        <f>ROUND(E205*U205,2)</f>
        <v>0.45</v>
      </c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241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7" t="s">
        <v>2147</v>
      </c>
      <c r="D206" s="188"/>
      <c r="E206" s="189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245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197" t="s">
        <v>2079</v>
      </c>
      <c r="D207" s="188"/>
      <c r="E207" s="189"/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197" t="s">
        <v>2080</v>
      </c>
      <c r="D208" s="188"/>
      <c r="E208" s="189">
        <v>9.8000000000000007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197" t="s">
        <v>2148</v>
      </c>
      <c r="D209" s="188"/>
      <c r="E209" s="189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245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197" t="s">
        <v>2077</v>
      </c>
      <c r="D210" s="188"/>
      <c r="E210" s="189">
        <v>5.6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ht="22.5" outlineLevel="1" x14ac:dyDescent="0.2">
      <c r="A211" s="167">
        <v>34</v>
      </c>
      <c r="B211" s="168" t="s">
        <v>1148</v>
      </c>
      <c r="C211" s="184" t="s">
        <v>1149</v>
      </c>
      <c r="D211" s="169" t="s">
        <v>239</v>
      </c>
      <c r="E211" s="170">
        <v>9.8000000000000007</v>
      </c>
      <c r="F211" s="171"/>
      <c r="G211" s="172">
        <f>ROUND(E211*F211,2)</f>
        <v>0</v>
      </c>
      <c r="H211" s="171"/>
      <c r="I211" s="172">
        <f>ROUND(E211*H211,2)</f>
        <v>0</v>
      </c>
      <c r="J211" s="171"/>
      <c r="K211" s="172">
        <f>ROUND(E211*J211,2)</f>
        <v>0</v>
      </c>
      <c r="L211" s="172">
        <v>21</v>
      </c>
      <c r="M211" s="172">
        <f>G211*(1+L211/100)</f>
        <v>0</v>
      </c>
      <c r="N211" s="172">
        <v>0.55125000000000002</v>
      </c>
      <c r="O211" s="172">
        <f>ROUND(E211*N211,2)</f>
        <v>5.4</v>
      </c>
      <c r="P211" s="172">
        <v>0</v>
      </c>
      <c r="Q211" s="172">
        <f>ROUND(E211*P211,2)</f>
        <v>0</v>
      </c>
      <c r="R211" s="172" t="s">
        <v>240</v>
      </c>
      <c r="S211" s="172" t="s">
        <v>184</v>
      </c>
      <c r="T211" s="173" t="s">
        <v>185</v>
      </c>
      <c r="U211" s="159">
        <v>2.7E-2</v>
      </c>
      <c r="V211" s="159">
        <f>ROUND(E211*U211,2)</f>
        <v>0.26</v>
      </c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241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7" t="s">
        <v>2147</v>
      </c>
      <c r="D212" s="188"/>
      <c r="E212" s="189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245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7" t="s">
        <v>2079</v>
      </c>
      <c r="D213" s="188"/>
      <c r="E213" s="189"/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197" t="s">
        <v>2080</v>
      </c>
      <c r="D214" s="188"/>
      <c r="E214" s="189">
        <v>9.8000000000000007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245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x14ac:dyDescent="0.2">
      <c r="A215" s="161" t="s">
        <v>179</v>
      </c>
      <c r="B215" s="162" t="s">
        <v>121</v>
      </c>
      <c r="C215" s="182" t="s">
        <v>123</v>
      </c>
      <c r="D215" s="163"/>
      <c r="E215" s="164"/>
      <c r="F215" s="165"/>
      <c r="G215" s="165">
        <f>SUMIF(AG216:AG248,"&lt;&gt;NOR",G216:G248)</f>
        <v>0</v>
      </c>
      <c r="H215" s="165"/>
      <c r="I215" s="165">
        <f>SUM(I216:I248)</f>
        <v>0</v>
      </c>
      <c r="J215" s="165"/>
      <c r="K215" s="165">
        <f>SUM(K216:K248)</f>
        <v>0</v>
      </c>
      <c r="L215" s="165"/>
      <c r="M215" s="165">
        <f>SUM(M216:M248)</f>
        <v>0</v>
      </c>
      <c r="N215" s="165"/>
      <c r="O215" s="165">
        <f>SUM(O216:O248)</f>
        <v>0.22000000000000003</v>
      </c>
      <c r="P215" s="165"/>
      <c r="Q215" s="165">
        <f>SUM(Q216:Q248)</f>
        <v>0</v>
      </c>
      <c r="R215" s="165"/>
      <c r="S215" s="165"/>
      <c r="T215" s="166"/>
      <c r="U215" s="160"/>
      <c r="V215" s="160">
        <f>SUM(V216:V248)</f>
        <v>44.47</v>
      </c>
      <c r="W215" s="160"/>
      <c r="AG215" t="s">
        <v>180</v>
      </c>
    </row>
    <row r="216" spans="1:60" ht="22.5" outlineLevel="1" x14ac:dyDescent="0.2">
      <c r="A216" s="167">
        <v>35</v>
      </c>
      <c r="B216" s="168" t="s">
        <v>2151</v>
      </c>
      <c r="C216" s="184" t="s">
        <v>2152</v>
      </c>
      <c r="D216" s="169" t="s">
        <v>305</v>
      </c>
      <c r="E216" s="170">
        <v>22</v>
      </c>
      <c r="F216" s="171"/>
      <c r="G216" s="172">
        <f>ROUND(E216*F216,2)</f>
        <v>0</v>
      </c>
      <c r="H216" s="171"/>
      <c r="I216" s="172">
        <f>ROUND(E216*H216,2)</f>
        <v>0</v>
      </c>
      <c r="J216" s="171"/>
      <c r="K216" s="172">
        <f>ROUND(E216*J216,2)</f>
        <v>0</v>
      </c>
      <c r="L216" s="172">
        <v>21</v>
      </c>
      <c r="M216" s="172">
        <f>G216*(1+L216/100)</f>
        <v>0</v>
      </c>
      <c r="N216" s="172">
        <v>0</v>
      </c>
      <c r="O216" s="172">
        <f>ROUND(E216*N216,2)</f>
        <v>0</v>
      </c>
      <c r="P216" s="172">
        <v>0</v>
      </c>
      <c r="Q216" s="172">
        <f>ROUND(E216*P216,2)</f>
        <v>0</v>
      </c>
      <c r="R216" s="172" t="s">
        <v>949</v>
      </c>
      <c r="S216" s="172" t="s">
        <v>184</v>
      </c>
      <c r="T216" s="173" t="s">
        <v>184</v>
      </c>
      <c r="U216" s="159">
        <v>3.4000000000000002E-2</v>
      </c>
      <c r="V216" s="159">
        <f>ROUND(E216*U216,2)</f>
        <v>0.75</v>
      </c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241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256" t="s">
        <v>950</v>
      </c>
      <c r="D217" s="257"/>
      <c r="E217" s="257"/>
      <c r="F217" s="257"/>
      <c r="G217" s="257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243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ht="22.5" outlineLevel="1" x14ac:dyDescent="0.2">
      <c r="A218" s="167">
        <v>36</v>
      </c>
      <c r="B218" s="168" t="s">
        <v>2153</v>
      </c>
      <c r="C218" s="184" t="s">
        <v>2154</v>
      </c>
      <c r="D218" s="169" t="s">
        <v>305</v>
      </c>
      <c r="E218" s="170">
        <v>94</v>
      </c>
      <c r="F218" s="171"/>
      <c r="G218" s="172">
        <f>ROUND(E218*F218,2)</f>
        <v>0</v>
      </c>
      <c r="H218" s="171"/>
      <c r="I218" s="172">
        <f>ROUND(E218*H218,2)</f>
        <v>0</v>
      </c>
      <c r="J218" s="171"/>
      <c r="K218" s="172">
        <f>ROUND(E218*J218,2)</f>
        <v>0</v>
      </c>
      <c r="L218" s="172">
        <v>21</v>
      </c>
      <c r="M218" s="172">
        <f>G218*(1+L218/100)</f>
        <v>0</v>
      </c>
      <c r="N218" s="172">
        <v>0</v>
      </c>
      <c r="O218" s="172">
        <f>ROUND(E218*N218,2)</f>
        <v>0</v>
      </c>
      <c r="P218" s="172">
        <v>0</v>
      </c>
      <c r="Q218" s="172">
        <f>ROUND(E218*P218,2)</f>
        <v>0</v>
      </c>
      <c r="R218" s="172" t="s">
        <v>949</v>
      </c>
      <c r="S218" s="172" t="s">
        <v>184</v>
      </c>
      <c r="T218" s="173" t="s">
        <v>250</v>
      </c>
      <c r="U218" s="159">
        <v>3.5999999999999997E-2</v>
      </c>
      <c r="V218" s="159">
        <f>ROUND(E218*U218,2)</f>
        <v>3.38</v>
      </c>
      <c r="W218" s="159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241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256" t="s">
        <v>950</v>
      </c>
      <c r="D219" s="257"/>
      <c r="E219" s="257"/>
      <c r="F219" s="257"/>
      <c r="G219" s="257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243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ht="22.5" outlineLevel="1" x14ac:dyDescent="0.2">
      <c r="A220" s="174">
        <v>37</v>
      </c>
      <c r="B220" s="175" t="s">
        <v>2155</v>
      </c>
      <c r="C220" s="183" t="s">
        <v>2156</v>
      </c>
      <c r="D220" s="176" t="s">
        <v>565</v>
      </c>
      <c r="E220" s="177">
        <v>2</v>
      </c>
      <c r="F220" s="178"/>
      <c r="G220" s="179">
        <f>ROUND(E220*F220,2)</f>
        <v>0</v>
      </c>
      <c r="H220" s="178"/>
      <c r="I220" s="179">
        <f>ROUND(E220*H220,2)</f>
        <v>0</v>
      </c>
      <c r="J220" s="178"/>
      <c r="K220" s="179">
        <f>ROUND(E220*J220,2)</f>
        <v>0</v>
      </c>
      <c r="L220" s="179">
        <v>21</v>
      </c>
      <c r="M220" s="179">
        <f>G220*(1+L220/100)</f>
        <v>0</v>
      </c>
      <c r="N220" s="179">
        <v>2.3000000000000001E-4</v>
      </c>
      <c r="O220" s="179">
        <f>ROUND(E220*N220,2)</f>
        <v>0</v>
      </c>
      <c r="P220" s="179">
        <v>0</v>
      </c>
      <c r="Q220" s="179">
        <f>ROUND(E220*P220,2)</f>
        <v>0</v>
      </c>
      <c r="R220" s="179" t="s">
        <v>949</v>
      </c>
      <c r="S220" s="179" t="s">
        <v>184</v>
      </c>
      <c r="T220" s="180" t="s">
        <v>184</v>
      </c>
      <c r="U220" s="159">
        <v>1.1819999999999999</v>
      </c>
      <c r="V220" s="159">
        <f>ROUND(E220*U220,2)</f>
        <v>2.36</v>
      </c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241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ht="33.75" outlineLevel="1" x14ac:dyDescent="0.2">
      <c r="A221" s="174">
        <v>38</v>
      </c>
      <c r="B221" s="175" t="s">
        <v>2157</v>
      </c>
      <c r="C221" s="183" t="s">
        <v>2158</v>
      </c>
      <c r="D221" s="176" t="s">
        <v>565</v>
      </c>
      <c r="E221" s="177">
        <v>1</v>
      </c>
      <c r="F221" s="178"/>
      <c r="G221" s="179">
        <f>ROUND(E221*F221,2)</f>
        <v>0</v>
      </c>
      <c r="H221" s="178"/>
      <c r="I221" s="179">
        <f>ROUND(E221*H221,2)</f>
        <v>0</v>
      </c>
      <c r="J221" s="178"/>
      <c r="K221" s="179">
        <f>ROUND(E221*J221,2)</f>
        <v>0</v>
      </c>
      <c r="L221" s="179">
        <v>21</v>
      </c>
      <c r="M221" s="179">
        <f>G221*(1+L221/100)</f>
        <v>0</v>
      </c>
      <c r="N221" s="179">
        <v>0</v>
      </c>
      <c r="O221" s="179">
        <f>ROUND(E221*N221,2)</f>
        <v>0</v>
      </c>
      <c r="P221" s="179">
        <v>0</v>
      </c>
      <c r="Q221" s="179">
        <f>ROUND(E221*P221,2)</f>
        <v>0</v>
      </c>
      <c r="R221" s="179" t="s">
        <v>949</v>
      </c>
      <c r="S221" s="179" t="s">
        <v>184</v>
      </c>
      <c r="T221" s="180" t="s">
        <v>250</v>
      </c>
      <c r="U221" s="159">
        <v>3.4740000000000002</v>
      </c>
      <c r="V221" s="159">
        <f>ROUND(E221*U221,2)</f>
        <v>3.47</v>
      </c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241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ht="33.75" outlineLevel="1" x14ac:dyDescent="0.2">
      <c r="A222" s="174">
        <v>39</v>
      </c>
      <c r="B222" s="175" t="s">
        <v>2159</v>
      </c>
      <c r="C222" s="183" t="s">
        <v>2160</v>
      </c>
      <c r="D222" s="176" t="s">
        <v>565</v>
      </c>
      <c r="E222" s="177">
        <v>1</v>
      </c>
      <c r="F222" s="178"/>
      <c r="G222" s="179">
        <f>ROUND(E222*F222,2)</f>
        <v>0</v>
      </c>
      <c r="H222" s="178"/>
      <c r="I222" s="179">
        <f>ROUND(E222*H222,2)</f>
        <v>0</v>
      </c>
      <c r="J222" s="178"/>
      <c r="K222" s="179">
        <f>ROUND(E222*J222,2)</f>
        <v>0</v>
      </c>
      <c r="L222" s="179">
        <v>21</v>
      </c>
      <c r="M222" s="179">
        <f>G222*(1+L222/100)</f>
        <v>0</v>
      </c>
      <c r="N222" s="179">
        <v>0</v>
      </c>
      <c r="O222" s="179">
        <f>ROUND(E222*N222,2)</f>
        <v>0</v>
      </c>
      <c r="P222" s="179">
        <v>0</v>
      </c>
      <c r="Q222" s="179">
        <f>ROUND(E222*P222,2)</f>
        <v>0</v>
      </c>
      <c r="R222" s="179" t="s">
        <v>949</v>
      </c>
      <c r="S222" s="179" t="s">
        <v>184</v>
      </c>
      <c r="T222" s="180" t="s">
        <v>184</v>
      </c>
      <c r="U222" s="159">
        <v>3.51</v>
      </c>
      <c r="V222" s="159">
        <f>ROUND(E222*U222,2)</f>
        <v>3.51</v>
      </c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241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67">
        <v>40</v>
      </c>
      <c r="B223" s="168" t="s">
        <v>2161</v>
      </c>
      <c r="C223" s="184" t="s">
        <v>2162</v>
      </c>
      <c r="D223" s="169" t="s">
        <v>305</v>
      </c>
      <c r="E223" s="170">
        <v>116</v>
      </c>
      <c r="F223" s="171"/>
      <c r="G223" s="172">
        <f>ROUND(E223*F223,2)</f>
        <v>0</v>
      </c>
      <c r="H223" s="171"/>
      <c r="I223" s="172">
        <f>ROUND(E223*H223,2)</f>
        <v>0</v>
      </c>
      <c r="J223" s="171"/>
      <c r="K223" s="172">
        <f>ROUND(E223*J223,2)</f>
        <v>0</v>
      </c>
      <c r="L223" s="172">
        <v>21</v>
      </c>
      <c r="M223" s="172">
        <f>G223*(1+L223/100)</f>
        <v>0</v>
      </c>
      <c r="N223" s="172">
        <v>0</v>
      </c>
      <c r="O223" s="172">
        <f>ROUND(E223*N223,2)</f>
        <v>0</v>
      </c>
      <c r="P223" s="172">
        <v>0</v>
      </c>
      <c r="Q223" s="172">
        <f>ROUND(E223*P223,2)</f>
        <v>0</v>
      </c>
      <c r="R223" s="172" t="s">
        <v>949</v>
      </c>
      <c r="S223" s="172" t="s">
        <v>184</v>
      </c>
      <c r="T223" s="173" t="s">
        <v>250</v>
      </c>
      <c r="U223" s="159">
        <v>4.3999999999999997E-2</v>
      </c>
      <c r="V223" s="159">
        <f>ROUND(E223*U223,2)</f>
        <v>5.0999999999999996</v>
      </c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241</v>
      </c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256" t="s">
        <v>1992</v>
      </c>
      <c r="D224" s="257"/>
      <c r="E224" s="257"/>
      <c r="F224" s="257"/>
      <c r="G224" s="257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243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197" t="s">
        <v>2163</v>
      </c>
      <c r="D225" s="188"/>
      <c r="E225" s="189">
        <v>116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67">
        <v>41</v>
      </c>
      <c r="B226" s="168" t="s">
        <v>2164</v>
      </c>
      <c r="C226" s="184" t="s">
        <v>2165</v>
      </c>
      <c r="D226" s="169" t="s">
        <v>305</v>
      </c>
      <c r="E226" s="170">
        <v>116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0</v>
      </c>
      <c r="O226" s="172">
        <f>ROUND(E226*N226,2)</f>
        <v>0</v>
      </c>
      <c r="P226" s="172">
        <v>0</v>
      </c>
      <c r="Q226" s="172">
        <f>ROUND(E226*P226,2)</f>
        <v>0</v>
      </c>
      <c r="R226" s="172" t="s">
        <v>949</v>
      </c>
      <c r="S226" s="172" t="s">
        <v>184</v>
      </c>
      <c r="T226" s="173" t="s">
        <v>250</v>
      </c>
      <c r="U226" s="159">
        <v>0.15</v>
      </c>
      <c r="V226" s="159">
        <f>ROUND(E226*U226,2)</f>
        <v>17.399999999999999</v>
      </c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241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256" t="s">
        <v>1996</v>
      </c>
      <c r="D227" s="257"/>
      <c r="E227" s="257"/>
      <c r="F227" s="257"/>
      <c r="G227" s="257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243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97" t="s">
        <v>2163</v>
      </c>
      <c r="D228" s="188"/>
      <c r="E228" s="189">
        <v>116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245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67">
        <v>42</v>
      </c>
      <c r="B229" s="168" t="s">
        <v>2166</v>
      </c>
      <c r="C229" s="184" t="s">
        <v>2167</v>
      </c>
      <c r="D229" s="169" t="s">
        <v>565</v>
      </c>
      <c r="E229" s="170">
        <v>2</v>
      </c>
      <c r="F229" s="171"/>
      <c r="G229" s="172">
        <f>ROUND(E229*F229,2)</f>
        <v>0</v>
      </c>
      <c r="H229" s="171"/>
      <c r="I229" s="172">
        <f>ROUND(E229*H229,2)</f>
        <v>0</v>
      </c>
      <c r="J229" s="171"/>
      <c r="K229" s="172">
        <f>ROUND(E229*J229,2)</f>
        <v>0</v>
      </c>
      <c r="L229" s="172">
        <v>21</v>
      </c>
      <c r="M229" s="172">
        <f>G229*(1+L229/100)</f>
        <v>0</v>
      </c>
      <c r="N229" s="172">
        <v>6.3829999999999998E-2</v>
      </c>
      <c r="O229" s="172">
        <f>ROUND(E229*N229,2)</f>
        <v>0.13</v>
      </c>
      <c r="P229" s="172">
        <v>0</v>
      </c>
      <c r="Q229" s="172">
        <f>ROUND(E229*P229,2)</f>
        <v>0</v>
      </c>
      <c r="R229" s="172" t="s">
        <v>949</v>
      </c>
      <c r="S229" s="172" t="s">
        <v>184</v>
      </c>
      <c r="T229" s="173" t="s">
        <v>184</v>
      </c>
      <c r="U229" s="159">
        <v>0.77200000000000002</v>
      </c>
      <c r="V229" s="159">
        <f>ROUND(E229*U229,2)</f>
        <v>1.54</v>
      </c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241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256" t="s">
        <v>2002</v>
      </c>
      <c r="D230" s="257"/>
      <c r="E230" s="257"/>
      <c r="F230" s="257"/>
      <c r="G230" s="257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243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74">
        <v>43</v>
      </c>
      <c r="B231" s="175" t="s">
        <v>2003</v>
      </c>
      <c r="C231" s="183" t="s">
        <v>2004</v>
      </c>
      <c r="D231" s="176" t="s">
        <v>305</v>
      </c>
      <c r="E231" s="177">
        <v>116</v>
      </c>
      <c r="F231" s="178"/>
      <c r="G231" s="179">
        <f t="shared" ref="G231:G236" si="0">ROUND(E231*F231,2)</f>
        <v>0</v>
      </c>
      <c r="H231" s="178"/>
      <c r="I231" s="179">
        <f t="shared" ref="I231:I236" si="1">ROUND(E231*H231,2)</f>
        <v>0</v>
      </c>
      <c r="J231" s="178"/>
      <c r="K231" s="179">
        <f t="shared" ref="K231:K236" si="2">ROUND(E231*J231,2)</f>
        <v>0</v>
      </c>
      <c r="L231" s="179">
        <v>21</v>
      </c>
      <c r="M231" s="179">
        <f t="shared" ref="M231:M236" si="3">G231*(1+L231/100)</f>
        <v>0</v>
      </c>
      <c r="N231" s="179">
        <v>0</v>
      </c>
      <c r="O231" s="179">
        <f t="shared" ref="O231:O236" si="4">ROUND(E231*N231,2)</f>
        <v>0</v>
      </c>
      <c r="P231" s="179">
        <v>0</v>
      </c>
      <c r="Q231" s="179">
        <f t="shared" ref="Q231:Q236" si="5">ROUND(E231*P231,2)</f>
        <v>0</v>
      </c>
      <c r="R231" s="179" t="s">
        <v>949</v>
      </c>
      <c r="S231" s="179" t="s">
        <v>184</v>
      </c>
      <c r="T231" s="180" t="s">
        <v>184</v>
      </c>
      <c r="U231" s="159">
        <v>2.5999999999999999E-2</v>
      </c>
      <c r="V231" s="159">
        <f t="shared" ref="V231:V236" si="6">ROUND(E231*U231,2)</f>
        <v>3.02</v>
      </c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241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74">
        <v>44</v>
      </c>
      <c r="B232" s="175" t="s">
        <v>2006</v>
      </c>
      <c r="C232" s="183" t="s">
        <v>2007</v>
      </c>
      <c r="D232" s="176" t="s">
        <v>305</v>
      </c>
      <c r="E232" s="177">
        <v>116</v>
      </c>
      <c r="F232" s="178"/>
      <c r="G232" s="179">
        <f t="shared" si="0"/>
        <v>0</v>
      </c>
      <c r="H232" s="178"/>
      <c r="I232" s="179">
        <f t="shared" si="1"/>
        <v>0</v>
      </c>
      <c r="J232" s="178"/>
      <c r="K232" s="179">
        <f t="shared" si="2"/>
        <v>0</v>
      </c>
      <c r="L232" s="179">
        <v>21</v>
      </c>
      <c r="M232" s="179">
        <f t="shared" si="3"/>
        <v>0</v>
      </c>
      <c r="N232" s="179">
        <v>8.0000000000000007E-5</v>
      </c>
      <c r="O232" s="179">
        <f t="shared" si="4"/>
        <v>0.01</v>
      </c>
      <c r="P232" s="179">
        <v>0</v>
      </c>
      <c r="Q232" s="179">
        <f t="shared" si="5"/>
        <v>0</v>
      </c>
      <c r="R232" s="179" t="s">
        <v>949</v>
      </c>
      <c r="S232" s="179" t="s">
        <v>184</v>
      </c>
      <c r="T232" s="180" t="s">
        <v>184</v>
      </c>
      <c r="U232" s="159">
        <v>3.4000000000000002E-2</v>
      </c>
      <c r="V232" s="159">
        <f t="shared" si="6"/>
        <v>3.94</v>
      </c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241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74">
        <v>45</v>
      </c>
      <c r="B233" s="175" t="s">
        <v>1298</v>
      </c>
      <c r="C233" s="183" t="s">
        <v>2168</v>
      </c>
      <c r="D233" s="176" t="s">
        <v>233</v>
      </c>
      <c r="E233" s="177">
        <v>2</v>
      </c>
      <c r="F233" s="178"/>
      <c r="G233" s="179">
        <f t="shared" si="0"/>
        <v>0</v>
      </c>
      <c r="H233" s="178"/>
      <c r="I233" s="179">
        <f t="shared" si="1"/>
        <v>0</v>
      </c>
      <c r="J233" s="178"/>
      <c r="K233" s="179">
        <f t="shared" si="2"/>
        <v>0</v>
      </c>
      <c r="L233" s="179">
        <v>21</v>
      </c>
      <c r="M233" s="179">
        <f t="shared" si="3"/>
        <v>0</v>
      </c>
      <c r="N233" s="179">
        <v>0</v>
      </c>
      <c r="O233" s="179">
        <f t="shared" si="4"/>
        <v>0</v>
      </c>
      <c r="P233" s="179">
        <v>0</v>
      </c>
      <c r="Q233" s="179">
        <f t="shared" si="5"/>
        <v>0</v>
      </c>
      <c r="R233" s="179"/>
      <c r="S233" s="179" t="s">
        <v>221</v>
      </c>
      <c r="T233" s="180" t="s">
        <v>185</v>
      </c>
      <c r="U233" s="159">
        <v>0</v>
      </c>
      <c r="V233" s="159">
        <f t="shared" si="6"/>
        <v>0</v>
      </c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241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74">
        <v>46</v>
      </c>
      <c r="B234" s="175" t="s">
        <v>1300</v>
      </c>
      <c r="C234" s="183" t="s">
        <v>2169</v>
      </c>
      <c r="D234" s="176" t="s">
        <v>1296</v>
      </c>
      <c r="E234" s="177">
        <v>2</v>
      </c>
      <c r="F234" s="178"/>
      <c r="G234" s="179">
        <f t="shared" si="0"/>
        <v>0</v>
      </c>
      <c r="H234" s="178"/>
      <c r="I234" s="179">
        <f t="shared" si="1"/>
        <v>0</v>
      </c>
      <c r="J234" s="178"/>
      <c r="K234" s="179">
        <f t="shared" si="2"/>
        <v>0</v>
      </c>
      <c r="L234" s="179">
        <v>21</v>
      </c>
      <c r="M234" s="179">
        <f t="shared" si="3"/>
        <v>0</v>
      </c>
      <c r="N234" s="179">
        <v>0</v>
      </c>
      <c r="O234" s="179">
        <f t="shared" si="4"/>
        <v>0</v>
      </c>
      <c r="P234" s="179">
        <v>0</v>
      </c>
      <c r="Q234" s="179">
        <f t="shared" si="5"/>
        <v>0</v>
      </c>
      <c r="R234" s="179"/>
      <c r="S234" s="179" t="s">
        <v>221</v>
      </c>
      <c r="T234" s="180" t="s">
        <v>185</v>
      </c>
      <c r="U234" s="159">
        <v>0</v>
      </c>
      <c r="V234" s="159">
        <f t="shared" si="6"/>
        <v>0</v>
      </c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241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74">
        <v>47</v>
      </c>
      <c r="B235" s="175" t="s">
        <v>1302</v>
      </c>
      <c r="C235" s="183" t="s">
        <v>2170</v>
      </c>
      <c r="D235" s="176" t="s">
        <v>1296</v>
      </c>
      <c r="E235" s="177">
        <v>4</v>
      </c>
      <c r="F235" s="178"/>
      <c r="G235" s="179">
        <f t="shared" si="0"/>
        <v>0</v>
      </c>
      <c r="H235" s="178"/>
      <c r="I235" s="179">
        <f t="shared" si="1"/>
        <v>0</v>
      </c>
      <c r="J235" s="178"/>
      <c r="K235" s="179">
        <f t="shared" si="2"/>
        <v>0</v>
      </c>
      <c r="L235" s="179">
        <v>21</v>
      </c>
      <c r="M235" s="179">
        <f t="shared" si="3"/>
        <v>0</v>
      </c>
      <c r="N235" s="179">
        <v>0</v>
      </c>
      <c r="O235" s="179">
        <f t="shared" si="4"/>
        <v>0</v>
      </c>
      <c r="P235" s="179">
        <v>0</v>
      </c>
      <c r="Q235" s="179">
        <f t="shared" si="5"/>
        <v>0</v>
      </c>
      <c r="R235" s="179"/>
      <c r="S235" s="179" t="s">
        <v>221</v>
      </c>
      <c r="T235" s="180" t="s">
        <v>185</v>
      </c>
      <c r="U235" s="159">
        <v>0</v>
      </c>
      <c r="V235" s="159">
        <f t="shared" si="6"/>
        <v>0</v>
      </c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241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ht="22.5" outlineLevel="1" x14ac:dyDescent="0.2">
      <c r="A236" s="167">
        <v>48</v>
      </c>
      <c r="B236" s="168" t="s">
        <v>2171</v>
      </c>
      <c r="C236" s="184" t="s">
        <v>2172</v>
      </c>
      <c r="D236" s="169" t="s">
        <v>305</v>
      </c>
      <c r="E236" s="170">
        <v>22.33</v>
      </c>
      <c r="F236" s="171"/>
      <c r="G236" s="172">
        <f t="shared" si="0"/>
        <v>0</v>
      </c>
      <c r="H236" s="171"/>
      <c r="I236" s="172">
        <f t="shared" si="1"/>
        <v>0</v>
      </c>
      <c r="J236" s="171"/>
      <c r="K236" s="172">
        <f t="shared" si="2"/>
        <v>0</v>
      </c>
      <c r="L236" s="172">
        <v>21</v>
      </c>
      <c r="M236" s="172">
        <f t="shared" si="3"/>
        <v>0</v>
      </c>
      <c r="N236" s="172">
        <v>2.7999999999999998E-4</v>
      </c>
      <c r="O236" s="172">
        <f t="shared" si="4"/>
        <v>0.01</v>
      </c>
      <c r="P236" s="172">
        <v>0</v>
      </c>
      <c r="Q236" s="172">
        <f t="shared" si="5"/>
        <v>0</v>
      </c>
      <c r="R236" s="172" t="s">
        <v>938</v>
      </c>
      <c r="S236" s="172" t="s">
        <v>184</v>
      </c>
      <c r="T236" s="173" t="s">
        <v>184</v>
      </c>
      <c r="U236" s="159">
        <v>0</v>
      </c>
      <c r="V236" s="159">
        <f t="shared" si="6"/>
        <v>0</v>
      </c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939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197" t="s">
        <v>2173</v>
      </c>
      <c r="D237" s="188"/>
      <c r="E237" s="189">
        <v>22.33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245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ht="22.5" outlineLevel="1" x14ac:dyDescent="0.2">
      <c r="A238" s="167">
        <v>49</v>
      </c>
      <c r="B238" s="168" t="s">
        <v>2174</v>
      </c>
      <c r="C238" s="184" t="s">
        <v>2175</v>
      </c>
      <c r="D238" s="169" t="s">
        <v>305</v>
      </c>
      <c r="E238" s="170">
        <v>95.41</v>
      </c>
      <c r="F238" s="171"/>
      <c r="G238" s="172">
        <f>ROUND(E238*F238,2)</f>
        <v>0</v>
      </c>
      <c r="H238" s="171"/>
      <c r="I238" s="172">
        <f>ROUND(E238*H238,2)</f>
        <v>0</v>
      </c>
      <c r="J238" s="171"/>
      <c r="K238" s="172">
        <f>ROUND(E238*J238,2)</f>
        <v>0</v>
      </c>
      <c r="L238" s="172">
        <v>21</v>
      </c>
      <c r="M238" s="172">
        <f>G238*(1+L238/100)</f>
        <v>0</v>
      </c>
      <c r="N238" s="172">
        <v>4.2999999999999999E-4</v>
      </c>
      <c r="O238" s="172">
        <f>ROUND(E238*N238,2)</f>
        <v>0.04</v>
      </c>
      <c r="P238" s="172">
        <v>0</v>
      </c>
      <c r="Q238" s="172">
        <f>ROUND(E238*P238,2)</f>
        <v>0</v>
      </c>
      <c r="R238" s="172" t="s">
        <v>938</v>
      </c>
      <c r="S238" s="172" t="s">
        <v>184</v>
      </c>
      <c r="T238" s="173" t="s">
        <v>184</v>
      </c>
      <c r="U238" s="159">
        <v>0</v>
      </c>
      <c r="V238" s="159">
        <f>ROUND(E238*U238,2)</f>
        <v>0</v>
      </c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939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97" t="s">
        <v>2176</v>
      </c>
      <c r="D239" s="188"/>
      <c r="E239" s="189">
        <v>95.41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245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74">
        <v>50</v>
      </c>
      <c r="B240" s="175" t="s">
        <v>2177</v>
      </c>
      <c r="C240" s="183" t="s">
        <v>2178</v>
      </c>
      <c r="D240" s="176" t="s">
        <v>565</v>
      </c>
      <c r="E240" s="177">
        <v>3</v>
      </c>
      <c r="F240" s="178"/>
      <c r="G240" s="179">
        <f t="shared" ref="G240:G248" si="7">ROUND(E240*F240,2)</f>
        <v>0</v>
      </c>
      <c r="H240" s="178"/>
      <c r="I240" s="179">
        <f t="shared" ref="I240:I248" si="8">ROUND(E240*H240,2)</f>
        <v>0</v>
      </c>
      <c r="J240" s="178"/>
      <c r="K240" s="179">
        <f t="shared" ref="K240:K248" si="9">ROUND(E240*J240,2)</f>
        <v>0</v>
      </c>
      <c r="L240" s="179">
        <v>21</v>
      </c>
      <c r="M240" s="179">
        <f t="shared" ref="M240:M248" si="10">G240*(1+L240/100)</f>
        <v>0</v>
      </c>
      <c r="N240" s="179">
        <v>7.2000000000000005E-4</v>
      </c>
      <c r="O240" s="179">
        <f t="shared" ref="O240:O248" si="11">ROUND(E240*N240,2)</f>
        <v>0</v>
      </c>
      <c r="P240" s="179">
        <v>0</v>
      </c>
      <c r="Q240" s="179">
        <f t="shared" ref="Q240:Q248" si="12">ROUND(E240*P240,2)</f>
        <v>0</v>
      </c>
      <c r="R240" s="179"/>
      <c r="S240" s="179" t="s">
        <v>221</v>
      </c>
      <c r="T240" s="180" t="s">
        <v>184</v>
      </c>
      <c r="U240" s="159">
        <v>0</v>
      </c>
      <c r="V240" s="159">
        <f t="shared" ref="V240:V248" si="13">ROUND(E240*U240,2)</f>
        <v>0</v>
      </c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939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74">
        <v>51</v>
      </c>
      <c r="B241" s="175" t="s">
        <v>2179</v>
      </c>
      <c r="C241" s="183" t="s">
        <v>2180</v>
      </c>
      <c r="D241" s="176" t="s">
        <v>565</v>
      </c>
      <c r="E241" s="177">
        <v>2</v>
      </c>
      <c r="F241" s="178"/>
      <c r="G241" s="179">
        <f t="shared" si="7"/>
        <v>0</v>
      </c>
      <c r="H241" s="178"/>
      <c r="I241" s="179">
        <f t="shared" si="8"/>
        <v>0</v>
      </c>
      <c r="J241" s="178"/>
      <c r="K241" s="179">
        <f t="shared" si="9"/>
        <v>0</v>
      </c>
      <c r="L241" s="179">
        <v>21</v>
      </c>
      <c r="M241" s="179">
        <f t="shared" si="10"/>
        <v>0</v>
      </c>
      <c r="N241" s="179">
        <v>2.7E-4</v>
      </c>
      <c r="O241" s="179">
        <f t="shared" si="11"/>
        <v>0</v>
      </c>
      <c r="P241" s="179">
        <v>0</v>
      </c>
      <c r="Q241" s="179">
        <f t="shared" si="12"/>
        <v>0</v>
      </c>
      <c r="R241" s="179"/>
      <c r="S241" s="179" t="s">
        <v>221</v>
      </c>
      <c r="T241" s="180" t="s">
        <v>184</v>
      </c>
      <c r="U241" s="159">
        <v>0</v>
      </c>
      <c r="V241" s="159">
        <f t="shared" si="13"/>
        <v>0</v>
      </c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939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ht="22.5" outlineLevel="1" x14ac:dyDescent="0.2">
      <c r="A242" s="174">
        <v>52</v>
      </c>
      <c r="B242" s="175" t="s">
        <v>2181</v>
      </c>
      <c r="C242" s="183" t="s">
        <v>2182</v>
      </c>
      <c r="D242" s="176" t="s">
        <v>565</v>
      </c>
      <c r="E242" s="177">
        <v>1</v>
      </c>
      <c r="F242" s="178"/>
      <c r="G242" s="179">
        <f t="shared" si="7"/>
        <v>0</v>
      </c>
      <c r="H242" s="178"/>
      <c r="I242" s="179">
        <f t="shared" si="8"/>
        <v>0</v>
      </c>
      <c r="J242" s="178"/>
      <c r="K242" s="179">
        <f t="shared" si="9"/>
        <v>0</v>
      </c>
      <c r="L242" s="179">
        <v>21</v>
      </c>
      <c r="M242" s="179">
        <f t="shared" si="10"/>
        <v>0</v>
      </c>
      <c r="N242" s="179">
        <v>2.8E-3</v>
      </c>
      <c r="O242" s="179">
        <f t="shared" si="11"/>
        <v>0</v>
      </c>
      <c r="P242" s="179">
        <v>0</v>
      </c>
      <c r="Q242" s="179">
        <f t="shared" si="12"/>
        <v>0</v>
      </c>
      <c r="R242" s="179" t="s">
        <v>938</v>
      </c>
      <c r="S242" s="179" t="s">
        <v>184</v>
      </c>
      <c r="T242" s="180" t="s">
        <v>184</v>
      </c>
      <c r="U242" s="159">
        <v>0</v>
      </c>
      <c r="V242" s="159">
        <f t="shared" si="13"/>
        <v>0</v>
      </c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939</v>
      </c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ht="22.5" outlineLevel="1" x14ac:dyDescent="0.2">
      <c r="A243" s="174">
        <v>53</v>
      </c>
      <c r="B243" s="175" t="s">
        <v>2183</v>
      </c>
      <c r="C243" s="183" t="s">
        <v>2184</v>
      </c>
      <c r="D243" s="176" t="s">
        <v>565</v>
      </c>
      <c r="E243" s="177">
        <v>1</v>
      </c>
      <c r="F243" s="178"/>
      <c r="G243" s="179">
        <f t="shared" si="7"/>
        <v>0</v>
      </c>
      <c r="H243" s="178"/>
      <c r="I243" s="179">
        <f t="shared" si="8"/>
        <v>0</v>
      </c>
      <c r="J243" s="178"/>
      <c r="K243" s="179">
        <f t="shared" si="9"/>
        <v>0</v>
      </c>
      <c r="L243" s="179">
        <v>21</v>
      </c>
      <c r="M243" s="179">
        <f t="shared" si="10"/>
        <v>0</v>
      </c>
      <c r="N243" s="179">
        <v>4.7999999999999996E-3</v>
      </c>
      <c r="O243" s="179">
        <f t="shared" si="11"/>
        <v>0</v>
      </c>
      <c r="P243" s="179">
        <v>0</v>
      </c>
      <c r="Q243" s="179">
        <f t="shared" si="12"/>
        <v>0</v>
      </c>
      <c r="R243" s="179" t="s">
        <v>938</v>
      </c>
      <c r="S243" s="179" t="s">
        <v>184</v>
      </c>
      <c r="T243" s="180" t="s">
        <v>184</v>
      </c>
      <c r="U243" s="159">
        <v>0</v>
      </c>
      <c r="V243" s="159">
        <f t="shared" si="13"/>
        <v>0</v>
      </c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939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ht="33.75" outlineLevel="1" x14ac:dyDescent="0.2">
      <c r="A244" s="174">
        <v>54</v>
      </c>
      <c r="B244" s="175" t="s">
        <v>2185</v>
      </c>
      <c r="C244" s="183" t="s">
        <v>2186</v>
      </c>
      <c r="D244" s="176" t="s">
        <v>565</v>
      </c>
      <c r="E244" s="177">
        <v>1</v>
      </c>
      <c r="F244" s="178"/>
      <c r="G244" s="179">
        <f t="shared" si="7"/>
        <v>0</v>
      </c>
      <c r="H244" s="178"/>
      <c r="I244" s="179">
        <f t="shared" si="8"/>
        <v>0</v>
      </c>
      <c r="J244" s="178"/>
      <c r="K244" s="179">
        <f t="shared" si="9"/>
        <v>0</v>
      </c>
      <c r="L244" s="179">
        <v>21</v>
      </c>
      <c r="M244" s="179">
        <f t="shared" si="10"/>
        <v>0</v>
      </c>
      <c r="N244" s="179">
        <v>2.8500000000000001E-3</v>
      </c>
      <c r="O244" s="179">
        <f t="shared" si="11"/>
        <v>0</v>
      </c>
      <c r="P244" s="179">
        <v>0</v>
      </c>
      <c r="Q244" s="179">
        <f t="shared" si="12"/>
        <v>0</v>
      </c>
      <c r="R244" s="179" t="s">
        <v>938</v>
      </c>
      <c r="S244" s="179" t="s">
        <v>184</v>
      </c>
      <c r="T244" s="180" t="s">
        <v>184</v>
      </c>
      <c r="U244" s="159">
        <v>0</v>
      </c>
      <c r="V244" s="159">
        <f t="shared" si="13"/>
        <v>0</v>
      </c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939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ht="33.75" outlineLevel="1" x14ac:dyDescent="0.2">
      <c r="A245" s="174">
        <v>55</v>
      </c>
      <c r="B245" s="175" t="s">
        <v>2187</v>
      </c>
      <c r="C245" s="183" t="s">
        <v>2188</v>
      </c>
      <c r="D245" s="176" t="s">
        <v>565</v>
      </c>
      <c r="E245" s="177">
        <v>1</v>
      </c>
      <c r="F245" s="178"/>
      <c r="G245" s="179">
        <f t="shared" si="7"/>
        <v>0</v>
      </c>
      <c r="H245" s="178"/>
      <c r="I245" s="179">
        <f t="shared" si="8"/>
        <v>0</v>
      </c>
      <c r="J245" s="178"/>
      <c r="K245" s="179">
        <f t="shared" si="9"/>
        <v>0</v>
      </c>
      <c r="L245" s="179">
        <v>21</v>
      </c>
      <c r="M245" s="179">
        <f t="shared" si="10"/>
        <v>0</v>
      </c>
      <c r="N245" s="179">
        <v>3.0000000000000001E-3</v>
      </c>
      <c r="O245" s="179">
        <f t="shared" si="11"/>
        <v>0</v>
      </c>
      <c r="P245" s="179">
        <v>0</v>
      </c>
      <c r="Q245" s="179">
        <f t="shared" si="12"/>
        <v>0</v>
      </c>
      <c r="R245" s="179" t="s">
        <v>938</v>
      </c>
      <c r="S245" s="179" t="s">
        <v>184</v>
      </c>
      <c r="T245" s="180" t="s">
        <v>184</v>
      </c>
      <c r="U245" s="159">
        <v>0</v>
      </c>
      <c r="V245" s="159">
        <f t="shared" si="13"/>
        <v>0</v>
      </c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939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ht="22.5" outlineLevel="1" x14ac:dyDescent="0.2">
      <c r="A246" s="174">
        <v>56</v>
      </c>
      <c r="B246" s="175" t="s">
        <v>2189</v>
      </c>
      <c r="C246" s="183" t="s">
        <v>2190</v>
      </c>
      <c r="D246" s="176" t="s">
        <v>565</v>
      </c>
      <c r="E246" s="177">
        <v>2</v>
      </c>
      <c r="F246" s="178"/>
      <c r="G246" s="179">
        <f t="shared" si="7"/>
        <v>0</v>
      </c>
      <c r="H246" s="178"/>
      <c r="I246" s="179">
        <f t="shared" si="8"/>
        <v>0</v>
      </c>
      <c r="J246" s="178"/>
      <c r="K246" s="179">
        <f t="shared" si="9"/>
        <v>0</v>
      </c>
      <c r="L246" s="179">
        <v>21</v>
      </c>
      <c r="M246" s="179">
        <f t="shared" si="10"/>
        <v>0</v>
      </c>
      <c r="N246" s="179">
        <v>4.3E-3</v>
      </c>
      <c r="O246" s="179">
        <f t="shared" si="11"/>
        <v>0.01</v>
      </c>
      <c r="P246" s="179">
        <v>0</v>
      </c>
      <c r="Q246" s="179">
        <f t="shared" si="12"/>
        <v>0</v>
      </c>
      <c r="R246" s="179" t="s">
        <v>938</v>
      </c>
      <c r="S246" s="179" t="s">
        <v>1496</v>
      </c>
      <c r="T246" s="180" t="s">
        <v>1496</v>
      </c>
      <c r="U246" s="159">
        <v>0</v>
      </c>
      <c r="V246" s="159">
        <f t="shared" si="13"/>
        <v>0</v>
      </c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939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ht="45" outlineLevel="1" x14ac:dyDescent="0.2">
      <c r="A247" s="174">
        <v>57</v>
      </c>
      <c r="B247" s="175" t="s">
        <v>2191</v>
      </c>
      <c r="C247" s="183" t="s">
        <v>2192</v>
      </c>
      <c r="D247" s="176" t="s">
        <v>565</v>
      </c>
      <c r="E247" s="177">
        <v>2</v>
      </c>
      <c r="F247" s="178"/>
      <c r="G247" s="179">
        <f t="shared" si="7"/>
        <v>0</v>
      </c>
      <c r="H247" s="178"/>
      <c r="I247" s="179">
        <f t="shared" si="8"/>
        <v>0</v>
      </c>
      <c r="J247" s="178"/>
      <c r="K247" s="179">
        <f t="shared" si="9"/>
        <v>0</v>
      </c>
      <c r="L247" s="179">
        <v>21</v>
      </c>
      <c r="M247" s="179">
        <f t="shared" si="10"/>
        <v>0</v>
      </c>
      <c r="N247" s="179">
        <v>8.0000000000000002E-3</v>
      </c>
      <c r="O247" s="179">
        <f t="shared" si="11"/>
        <v>0.02</v>
      </c>
      <c r="P247" s="179">
        <v>0</v>
      </c>
      <c r="Q247" s="179">
        <f t="shared" si="12"/>
        <v>0</v>
      </c>
      <c r="R247" s="179" t="s">
        <v>938</v>
      </c>
      <c r="S247" s="179" t="s">
        <v>184</v>
      </c>
      <c r="T247" s="180" t="s">
        <v>184</v>
      </c>
      <c r="U247" s="159">
        <v>0</v>
      </c>
      <c r="V247" s="159">
        <f t="shared" si="13"/>
        <v>0</v>
      </c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939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74">
        <v>58</v>
      </c>
      <c r="B248" s="175" t="s">
        <v>2050</v>
      </c>
      <c r="C248" s="183" t="s">
        <v>2051</v>
      </c>
      <c r="D248" s="176" t="s">
        <v>565</v>
      </c>
      <c r="E248" s="177">
        <v>2</v>
      </c>
      <c r="F248" s="178"/>
      <c r="G248" s="179">
        <f t="shared" si="7"/>
        <v>0</v>
      </c>
      <c r="H248" s="178"/>
      <c r="I248" s="179">
        <f t="shared" si="8"/>
        <v>0</v>
      </c>
      <c r="J248" s="178"/>
      <c r="K248" s="179">
        <f t="shared" si="9"/>
        <v>0</v>
      </c>
      <c r="L248" s="179">
        <v>21</v>
      </c>
      <c r="M248" s="179">
        <f t="shared" si="10"/>
        <v>0</v>
      </c>
      <c r="N248" s="179">
        <v>8.9999999999999998E-4</v>
      </c>
      <c r="O248" s="179">
        <f t="shared" si="11"/>
        <v>0</v>
      </c>
      <c r="P248" s="179">
        <v>0</v>
      </c>
      <c r="Q248" s="179">
        <f t="shared" si="12"/>
        <v>0</v>
      </c>
      <c r="R248" s="179" t="s">
        <v>938</v>
      </c>
      <c r="S248" s="179" t="s">
        <v>184</v>
      </c>
      <c r="T248" s="180" t="s">
        <v>184</v>
      </c>
      <c r="U248" s="159">
        <v>0</v>
      </c>
      <c r="V248" s="159">
        <f t="shared" si="13"/>
        <v>0</v>
      </c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939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x14ac:dyDescent="0.2">
      <c r="A249" s="161" t="s">
        <v>179</v>
      </c>
      <c r="B249" s="162" t="s">
        <v>124</v>
      </c>
      <c r="C249" s="182" t="s">
        <v>125</v>
      </c>
      <c r="D249" s="163"/>
      <c r="E249" s="164"/>
      <c r="F249" s="165"/>
      <c r="G249" s="165">
        <f>SUMIF(AG250:AG256,"&lt;&gt;NOR",G250:G256)</f>
        <v>0</v>
      </c>
      <c r="H249" s="165"/>
      <c r="I249" s="165">
        <f>SUM(I250:I256)</f>
        <v>0</v>
      </c>
      <c r="J249" s="165"/>
      <c r="K249" s="165">
        <f>SUM(K250:K256)</f>
        <v>0</v>
      </c>
      <c r="L249" s="165"/>
      <c r="M249" s="165">
        <f>SUM(M250:M256)</f>
        <v>0</v>
      </c>
      <c r="N249" s="165"/>
      <c r="O249" s="165">
        <f>SUM(O250:O256)</f>
        <v>0</v>
      </c>
      <c r="P249" s="165"/>
      <c r="Q249" s="165">
        <f>SUM(Q250:Q256)</f>
        <v>0</v>
      </c>
      <c r="R249" s="165"/>
      <c r="S249" s="165"/>
      <c r="T249" s="166"/>
      <c r="U249" s="160"/>
      <c r="V249" s="160">
        <f>SUM(V250:V256)</f>
        <v>1.63</v>
      </c>
      <c r="W249" s="160"/>
      <c r="AG249" t="s">
        <v>180</v>
      </c>
    </row>
    <row r="250" spans="1:60" outlineLevel="1" x14ac:dyDescent="0.2">
      <c r="A250" s="167">
        <v>59</v>
      </c>
      <c r="B250" s="168" t="s">
        <v>1455</v>
      </c>
      <c r="C250" s="184" t="s">
        <v>1456</v>
      </c>
      <c r="D250" s="169" t="s">
        <v>305</v>
      </c>
      <c r="E250" s="170">
        <v>44</v>
      </c>
      <c r="F250" s="171"/>
      <c r="G250" s="172">
        <f>ROUND(E250*F250,2)</f>
        <v>0</v>
      </c>
      <c r="H250" s="171"/>
      <c r="I250" s="172">
        <f>ROUND(E250*H250,2)</f>
        <v>0</v>
      </c>
      <c r="J250" s="171"/>
      <c r="K250" s="172">
        <f>ROUND(E250*J250,2)</f>
        <v>0</v>
      </c>
      <c r="L250" s="172">
        <v>21</v>
      </c>
      <c r="M250" s="172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2" t="s">
        <v>240</v>
      </c>
      <c r="S250" s="172" t="s">
        <v>184</v>
      </c>
      <c r="T250" s="173" t="s">
        <v>184</v>
      </c>
      <c r="U250" s="159">
        <v>3.6999999999999998E-2</v>
      </c>
      <c r="V250" s="159">
        <f>ROUND(E250*U250,2)</f>
        <v>1.63</v>
      </c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241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256" t="s">
        <v>1457</v>
      </c>
      <c r="D251" s="257"/>
      <c r="E251" s="257"/>
      <c r="F251" s="257"/>
      <c r="G251" s="257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243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7" t="s">
        <v>2147</v>
      </c>
      <c r="D252" s="188"/>
      <c r="E252" s="189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245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97" t="s">
        <v>2079</v>
      </c>
      <c r="D253" s="188"/>
      <c r="E253" s="189"/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245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97" t="s">
        <v>2193</v>
      </c>
      <c r="D254" s="188"/>
      <c r="E254" s="189">
        <v>28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245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197" t="s">
        <v>2148</v>
      </c>
      <c r="D255" s="188"/>
      <c r="E255" s="189"/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245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7" t="s">
        <v>2194</v>
      </c>
      <c r="D256" s="188"/>
      <c r="E256" s="189">
        <v>16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x14ac:dyDescent="0.2">
      <c r="A257" s="161" t="s">
        <v>179</v>
      </c>
      <c r="B257" s="162" t="s">
        <v>131</v>
      </c>
      <c r="C257" s="182" t="s">
        <v>132</v>
      </c>
      <c r="D257" s="163"/>
      <c r="E257" s="164"/>
      <c r="F257" s="165"/>
      <c r="G257" s="165">
        <f>SUMIF(AG258:AG262,"&lt;&gt;NOR",G258:G262)</f>
        <v>0</v>
      </c>
      <c r="H257" s="165"/>
      <c r="I257" s="165">
        <f>SUM(I258:I262)</f>
        <v>0</v>
      </c>
      <c r="J257" s="165"/>
      <c r="K257" s="165">
        <f>SUM(K258:K262)</f>
        <v>0</v>
      </c>
      <c r="L257" s="165"/>
      <c r="M257" s="165">
        <f>SUM(M258:M262)</f>
        <v>0</v>
      </c>
      <c r="N257" s="165"/>
      <c r="O257" s="165">
        <f>SUM(O258:O262)</f>
        <v>0</v>
      </c>
      <c r="P257" s="165"/>
      <c r="Q257" s="165">
        <f>SUM(Q258:Q262)</f>
        <v>0</v>
      </c>
      <c r="R257" s="165"/>
      <c r="S257" s="165"/>
      <c r="T257" s="166"/>
      <c r="U257" s="160"/>
      <c r="V257" s="160">
        <f>SUM(V258:V262)</f>
        <v>22.51</v>
      </c>
      <c r="W257" s="160"/>
      <c r="AG257" t="s">
        <v>180</v>
      </c>
    </row>
    <row r="258" spans="1:60" ht="22.5" outlineLevel="1" x14ac:dyDescent="0.2">
      <c r="A258" s="167">
        <v>60</v>
      </c>
      <c r="B258" s="168" t="s">
        <v>1484</v>
      </c>
      <c r="C258" s="184" t="s">
        <v>1485</v>
      </c>
      <c r="D258" s="169" t="s">
        <v>1159</v>
      </c>
      <c r="E258" s="170">
        <v>106.40715</v>
      </c>
      <c r="F258" s="171"/>
      <c r="G258" s="172">
        <f>ROUND(E258*F258,2)</f>
        <v>0</v>
      </c>
      <c r="H258" s="171"/>
      <c r="I258" s="172">
        <f>ROUND(E258*H258,2)</f>
        <v>0</v>
      </c>
      <c r="J258" s="171"/>
      <c r="K258" s="172">
        <f>ROUND(E258*J258,2)</f>
        <v>0</v>
      </c>
      <c r="L258" s="172">
        <v>21</v>
      </c>
      <c r="M258" s="172">
        <f>G258*(1+L258/100)</f>
        <v>0</v>
      </c>
      <c r="N258" s="172">
        <v>0</v>
      </c>
      <c r="O258" s="172">
        <f>ROUND(E258*N258,2)</f>
        <v>0</v>
      </c>
      <c r="P258" s="172">
        <v>0</v>
      </c>
      <c r="Q258" s="172">
        <f>ROUND(E258*P258,2)</f>
        <v>0</v>
      </c>
      <c r="R258" s="172" t="s">
        <v>949</v>
      </c>
      <c r="S258" s="172" t="s">
        <v>184</v>
      </c>
      <c r="T258" s="173" t="s">
        <v>250</v>
      </c>
      <c r="U258" s="159">
        <v>0.21149999999999999</v>
      </c>
      <c r="V258" s="159">
        <f>ROUND(E258*U258,2)</f>
        <v>22.51</v>
      </c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1486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256" t="s">
        <v>1487</v>
      </c>
      <c r="D259" s="257"/>
      <c r="E259" s="257"/>
      <c r="F259" s="257"/>
      <c r="G259" s="257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243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197" t="s">
        <v>1488</v>
      </c>
      <c r="D260" s="188"/>
      <c r="E260" s="189"/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245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197" t="s">
        <v>2195</v>
      </c>
      <c r="D261" s="188"/>
      <c r="E261" s="189"/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245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197" t="s">
        <v>2196</v>
      </c>
      <c r="D262" s="188"/>
      <c r="E262" s="189">
        <v>106.40715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x14ac:dyDescent="0.2">
      <c r="A263" s="161" t="s">
        <v>179</v>
      </c>
      <c r="B263" s="162" t="s">
        <v>138</v>
      </c>
      <c r="C263" s="182" t="s">
        <v>139</v>
      </c>
      <c r="D263" s="163"/>
      <c r="E263" s="164"/>
      <c r="F263" s="165"/>
      <c r="G263" s="165">
        <f>SUMIF(AG264:AG264,"&lt;&gt;NOR",G264:G264)</f>
        <v>0</v>
      </c>
      <c r="H263" s="165"/>
      <c r="I263" s="165">
        <f>SUM(I264:I264)</f>
        <v>0</v>
      </c>
      <c r="J263" s="165"/>
      <c r="K263" s="165">
        <f>SUM(K264:K264)</f>
        <v>0</v>
      </c>
      <c r="L263" s="165"/>
      <c r="M263" s="165">
        <f>SUM(M264:M264)</f>
        <v>0</v>
      </c>
      <c r="N263" s="165"/>
      <c r="O263" s="165">
        <f>SUM(O264:O264)</f>
        <v>0</v>
      </c>
      <c r="P263" s="165"/>
      <c r="Q263" s="165">
        <f>SUM(Q264:Q264)</f>
        <v>0</v>
      </c>
      <c r="R263" s="165"/>
      <c r="S263" s="165"/>
      <c r="T263" s="166"/>
      <c r="U263" s="160"/>
      <c r="V263" s="160">
        <f>SUM(V264:V264)</f>
        <v>0</v>
      </c>
      <c r="W263" s="160"/>
      <c r="AG263" t="s">
        <v>180</v>
      </c>
    </row>
    <row r="264" spans="1:60" ht="22.5" outlineLevel="1" x14ac:dyDescent="0.2">
      <c r="A264" s="174">
        <v>61</v>
      </c>
      <c r="B264" s="175" t="s">
        <v>2197</v>
      </c>
      <c r="C264" s="183" t="s">
        <v>2198</v>
      </c>
      <c r="D264" s="176" t="s">
        <v>233</v>
      </c>
      <c r="E264" s="177">
        <v>2</v>
      </c>
      <c r="F264" s="178"/>
      <c r="G264" s="179">
        <f>ROUND(E264*F264,2)</f>
        <v>0</v>
      </c>
      <c r="H264" s="178"/>
      <c r="I264" s="179">
        <f>ROUND(E264*H264,2)</f>
        <v>0</v>
      </c>
      <c r="J264" s="178"/>
      <c r="K264" s="179">
        <f>ROUND(E264*J264,2)</f>
        <v>0</v>
      </c>
      <c r="L264" s="179">
        <v>21</v>
      </c>
      <c r="M264" s="179">
        <f>G264*(1+L264/100)</f>
        <v>0</v>
      </c>
      <c r="N264" s="179">
        <v>0</v>
      </c>
      <c r="O264" s="179">
        <f>ROUND(E264*N264,2)</f>
        <v>0</v>
      </c>
      <c r="P264" s="179">
        <v>0</v>
      </c>
      <c r="Q264" s="179">
        <f>ROUND(E264*P264,2)</f>
        <v>0</v>
      </c>
      <c r="R264" s="179"/>
      <c r="S264" s="179" t="s">
        <v>221</v>
      </c>
      <c r="T264" s="180" t="s">
        <v>185</v>
      </c>
      <c r="U264" s="159">
        <v>0</v>
      </c>
      <c r="V264" s="159">
        <f>ROUND(E264*U264,2)</f>
        <v>0</v>
      </c>
      <c r="W264" s="159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241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x14ac:dyDescent="0.2">
      <c r="A265" s="161" t="s">
        <v>179</v>
      </c>
      <c r="B265" s="162" t="s">
        <v>144</v>
      </c>
      <c r="C265" s="182" t="s">
        <v>145</v>
      </c>
      <c r="D265" s="163"/>
      <c r="E265" s="164"/>
      <c r="F265" s="165"/>
      <c r="G265" s="165">
        <f>SUMIF(AG266:AG267,"&lt;&gt;NOR",G266:G267)</f>
        <v>0</v>
      </c>
      <c r="H265" s="165"/>
      <c r="I265" s="165">
        <f>SUM(I266:I267)</f>
        <v>0</v>
      </c>
      <c r="J265" s="165"/>
      <c r="K265" s="165">
        <f>SUM(K266:K267)</f>
        <v>0</v>
      </c>
      <c r="L265" s="165"/>
      <c r="M265" s="165">
        <f>SUM(M266:M267)</f>
        <v>0</v>
      </c>
      <c r="N265" s="165"/>
      <c r="O265" s="165">
        <f>SUM(O266:O267)</f>
        <v>0</v>
      </c>
      <c r="P265" s="165"/>
      <c r="Q265" s="165">
        <f>SUM(Q266:Q267)</f>
        <v>0</v>
      </c>
      <c r="R265" s="165"/>
      <c r="S265" s="165"/>
      <c r="T265" s="166"/>
      <c r="U265" s="160"/>
      <c r="V265" s="160">
        <f>SUM(V266:V267)</f>
        <v>0.28000000000000003</v>
      </c>
      <c r="W265" s="160"/>
      <c r="AG265" t="s">
        <v>180</v>
      </c>
    </row>
    <row r="266" spans="1:60" outlineLevel="1" x14ac:dyDescent="0.2">
      <c r="A266" s="174">
        <v>62</v>
      </c>
      <c r="B266" s="175" t="s">
        <v>2199</v>
      </c>
      <c r="C266" s="183" t="s">
        <v>2200</v>
      </c>
      <c r="D266" s="176" t="s">
        <v>565</v>
      </c>
      <c r="E266" s="177">
        <v>2</v>
      </c>
      <c r="F266" s="178"/>
      <c r="G266" s="179">
        <f>ROUND(E266*F266,2)</f>
        <v>0</v>
      </c>
      <c r="H266" s="178"/>
      <c r="I266" s="179">
        <f>ROUND(E266*H266,2)</f>
        <v>0</v>
      </c>
      <c r="J266" s="178"/>
      <c r="K266" s="179">
        <f>ROUND(E266*J266,2)</f>
        <v>0</v>
      </c>
      <c r="L266" s="179">
        <v>21</v>
      </c>
      <c r="M266" s="179">
        <f>G266*(1+L266/100)</f>
        <v>0</v>
      </c>
      <c r="N266" s="179">
        <v>0</v>
      </c>
      <c r="O266" s="179">
        <f>ROUND(E266*N266,2)</f>
        <v>0</v>
      </c>
      <c r="P266" s="179">
        <v>0</v>
      </c>
      <c r="Q266" s="179">
        <f>ROUND(E266*P266,2)</f>
        <v>0</v>
      </c>
      <c r="R266" s="179"/>
      <c r="S266" s="179" t="s">
        <v>184</v>
      </c>
      <c r="T266" s="180" t="s">
        <v>250</v>
      </c>
      <c r="U266" s="159">
        <v>0.14000000000000001</v>
      </c>
      <c r="V266" s="159">
        <f>ROUND(E266*U266,2)</f>
        <v>0.28000000000000003</v>
      </c>
      <c r="W266" s="159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241</v>
      </c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ht="22.5" outlineLevel="1" x14ac:dyDescent="0.2">
      <c r="A267" s="174">
        <v>63</v>
      </c>
      <c r="B267" s="175" t="s">
        <v>2201</v>
      </c>
      <c r="C267" s="183" t="s">
        <v>2202</v>
      </c>
      <c r="D267" s="176" t="s">
        <v>565</v>
      </c>
      <c r="E267" s="177">
        <v>2</v>
      </c>
      <c r="F267" s="178"/>
      <c r="G267" s="179">
        <f>ROUND(E267*F267,2)</f>
        <v>0</v>
      </c>
      <c r="H267" s="178"/>
      <c r="I267" s="179">
        <f>ROUND(E267*H267,2)</f>
        <v>0</v>
      </c>
      <c r="J267" s="178"/>
      <c r="K267" s="179">
        <f>ROUND(E267*J267,2)</f>
        <v>0</v>
      </c>
      <c r="L267" s="179">
        <v>21</v>
      </c>
      <c r="M267" s="179">
        <f>G267*(1+L267/100)</f>
        <v>0</v>
      </c>
      <c r="N267" s="179">
        <v>5.0000000000000001E-4</v>
      </c>
      <c r="O267" s="179">
        <f>ROUND(E267*N267,2)</f>
        <v>0</v>
      </c>
      <c r="P267" s="179">
        <v>0</v>
      </c>
      <c r="Q267" s="179">
        <f>ROUND(E267*P267,2)</f>
        <v>0</v>
      </c>
      <c r="R267" s="179" t="s">
        <v>938</v>
      </c>
      <c r="S267" s="179" t="s">
        <v>184</v>
      </c>
      <c r="T267" s="180" t="s">
        <v>184</v>
      </c>
      <c r="U267" s="159">
        <v>0</v>
      </c>
      <c r="V267" s="159">
        <f>ROUND(E267*U267,2)</f>
        <v>0</v>
      </c>
      <c r="W267" s="159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939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x14ac:dyDescent="0.2">
      <c r="A268" s="161" t="s">
        <v>179</v>
      </c>
      <c r="B268" s="162" t="s">
        <v>148</v>
      </c>
      <c r="C268" s="182" t="s">
        <v>149</v>
      </c>
      <c r="D268" s="163"/>
      <c r="E268" s="164"/>
      <c r="F268" s="165"/>
      <c r="G268" s="165">
        <f>SUMIF(AG269:AG285,"&lt;&gt;NOR",G269:G285)</f>
        <v>0</v>
      </c>
      <c r="H268" s="165"/>
      <c r="I268" s="165">
        <f>SUM(I269:I285)</f>
        <v>0</v>
      </c>
      <c r="J268" s="165"/>
      <c r="K268" s="165">
        <f>SUM(K269:K285)</f>
        <v>0</v>
      </c>
      <c r="L268" s="165"/>
      <c r="M268" s="165">
        <f>SUM(M269:M285)</f>
        <v>0</v>
      </c>
      <c r="N268" s="165"/>
      <c r="O268" s="165">
        <f>SUM(O269:O285)</f>
        <v>0</v>
      </c>
      <c r="P268" s="165"/>
      <c r="Q268" s="165">
        <f>SUM(Q269:Q285)</f>
        <v>0</v>
      </c>
      <c r="R268" s="165"/>
      <c r="S268" s="165"/>
      <c r="T268" s="166"/>
      <c r="U268" s="160"/>
      <c r="V268" s="160">
        <f>SUM(V269:V285)</f>
        <v>2.27</v>
      </c>
      <c r="W268" s="160"/>
      <c r="AG268" t="s">
        <v>180</v>
      </c>
    </row>
    <row r="269" spans="1:60" outlineLevel="1" x14ac:dyDescent="0.2">
      <c r="A269" s="167">
        <v>64</v>
      </c>
      <c r="B269" s="168" t="s">
        <v>1493</v>
      </c>
      <c r="C269" s="184" t="s">
        <v>1494</v>
      </c>
      <c r="D269" s="169" t="s">
        <v>1159</v>
      </c>
      <c r="E269" s="170">
        <v>15.397</v>
      </c>
      <c r="F269" s="171"/>
      <c r="G269" s="172">
        <f>ROUND(E269*F269,2)</f>
        <v>0</v>
      </c>
      <c r="H269" s="171"/>
      <c r="I269" s="172">
        <f>ROUND(E269*H269,2)</f>
        <v>0</v>
      </c>
      <c r="J269" s="171"/>
      <c r="K269" s="172">
        <f>ROUND(E269*J269,2)</f>
        <v>0</v>
      </c>
      <c r="L269" s="172">
        <v>21</v>
      </c>
      <c r="M269" s="172">
        <f>G269*(1+L269/100)</f>
        <v>0</v>
      </c>
      <c r="N269" s="172">
        <v>0</v>
      </c>
      <c r="O269" s="172">
        <f>ROUND(E269*N269,2)</f>
        <v>0</v>
      </c>
      <c r="P269" s="172">
        <v>0</v>
      </c>
      <c r="Q269" s="172">
        <f>ROUND(E269*P269,2)</f>
        <v>0</v>
      </c>
      <c r="R269" s="172" t="s">
        <v>1495</v>
      </c>
      <c r="S269" s="172" t="s">
        <v>1496</v>
      </c>
      <c r="T269" s="173" t="s">
        <v>1496</v>
      </c>
      <c r="U269" s="159">
        <v>0</v>
      </c>
      <c r="V269" s="159">
        <f>ROUND(E269*U269,2)</f>
        <v>0</v>
      </c>
      <c r="W269" s="159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241</v>
      </c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197" t="s">
        <v>2203</v>
      </c>
      <c r="D270" s="188"/>
      <c r="E270" s="189">
        <v>15.397</v>
      </c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245</v>
      </c>
      <c r="AH270" s="150">
        <v>0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67">
        <v>65</v>
      </c>
      <c r="B271" s="168" t="s">
        <v>2062</v>
      </c>
      <c r="C271" s="184" t="s">
        <v>2063</v>
      </c>
      <c r="D271" s="169" t="s">
        <v>1159</v>
      </c>
      <c r="E271" s="170">
        <v>5.4207999999999998</v>
      </c>
      <c r="F271" s="171"/>
      <c r="G271" s="172">
        <f>ROUND(E271*F271,2)</f>
        <v>0</v>
      </c>
      <c r="H271" s="171"/>
      <c r="I271" s="172">
        <f>ROUND(E271*H271,2)</f>
        <v>0</v>
      </c>
      <c r="J271" s="171"/>
      <c r="K271" s="172">
        <f>ROUND(E271*J271,2)</f>
        <v>0</v>
      </c>
      <c r="L271" s="172">
        <v>21</v>
      </c>
      <c r="M271" s="172">
        <f>G271*(1+L271/100)</f>
        <v>0</v>
      </c>
      <c r="N271" s="172">
        <v>0</v>
      </c>
      <c r="O271" s="172">
        <f>ROUND(E271*N271,2)</f>
        <v>0</v>
      </c>
      <c r="P271" s="172">
        <v>0</v>
      </c>
      <c r="Q271" s="172">
        <f>ROUND(E271*P271,2)</f>
        <v>0</v>
      </c>
      <c r="R271" s="172" t="s">
        <v>1495</v>
      </c>
      <c r="S271" s="172" t="s">
        <v>184</v>
      </c>
      <c r="T271" s="173" t="s">
        <v>185</v>
      </c>
      <c r="U271" s="159">
        <v>0</v>
      </c>
      <c r="V271" s="159">
        <f>ROUND(E271*U271,2)</f>
        <v>0</v>
      </c>
      <c r="W271" s="159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241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97" t="s">
        <v>2204</v>
      </c>
      <c r="D272" s="188"/>
      <c r="E272" s="189">
        <v>5.4207999999999998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245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ht="22.5" outlineLevel="1" x14ac:dyDescent="0.2">
      <c r="A273" s="167">
        <v>66</v>
      </c>
      <c r="B273" s="168" t="s">
        <v>1504</v>
      </c>
      <c r="C273" s="184" t="s">
        <v>1505</v>
      </c>
      <c r="D273" s="169" t="s">
        <v>1159</v>
      </c>
      <c r="E273" s="170">
        <v>20.81842</v>
      </c>
      <c r="F273" s="171"/>
      <c r="G273" s="172">
        <f>ROUND(E273*F273,2)</f>
        <v>0</v>
      </c>
      <c r="H273" s="171"/>
      <c r="I273" s="172">
        <f>ROUND(E273*H273,2)</f>
        <v>0</v>
      </c>
      <c r="J273" s="171"/>
      <c r="K273" s="172">
        <f>ROUND(E273*J273,2)</f>
        <v>0</v>
      </c>
      <c r="L273" s="172">
        <v>21</v>
      </c>
      <c r="M273" s="172">
        <f>G273*(1+L273/100)</f>
        <v>0</v>
      </c>
      <c r="N273" s="172">
        <v>0</v>
      </c>
      <c r="O273" s="172">
        <f>ROUND(E273*N273,2)</f>
        <v>0</v>
      </c>
      <c r="P273" s="172">
        <v>0</v>
      </c>
      <c r="Q273" s="172">
        <f>ROUND(E273*P273,2)</f>
        <v>0</v>
      </c>
      <c r="R273" s="172" t="s">
        <v>240</v>
      </c>
      <c r="S273" s="172" t="s">
        <v>184</v>
      </c>
      <c r="T273" s="173" t="s">
        <v>184</v>
      </c>
      <c r="U273" s="159">
        <v>0.01</v>
      </c>
      <c r="V273" s="159">
        <f>ROUND(E273*U273,2)</f>
        <v>0.21</v>
      </c>
      <c r="W273" s="159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1506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197" t="s">
        <v>1507</v>
      </c>
      <c r="D274" s="188"/>
      <c r="E274" s="189"/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245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197" t="s">
        <v>2067</v>
      </c>
      <c r="D275" s="188"/>
      <c r="E275" s="189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245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197" t="s">
        <v>2205</v>
      </c>
      <c r="D276" s="188"/>
      <c r="E276" s="189">
        <v>20.81842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ht="22.5" outlineLevel="1" x14ac:dyDescent="0.2">
      <c r="A277" s="167">
        <v>67</v>
      </c>
      <c r="B277" s="168" t="s">
        <v>1510</v>
      </c>
      <c r="C277" s="184" t="s">
        <v>1511</v>
      </c>
      <c r="D277" s="169" t="s">
        <v>1159</v>
      </c>
      <c r="E277" s="170">
        <v>333.09472</v>
      </c>
      <c r="F277" s="171"/>
      <c r="G277" s="172">
        <f>ROUND(E277*F277,2)</f>
        <v>0</v>
      </c>
      <c r="H277" s="171"/>
      <c r="I277" s="172">
        <f>ROUND(E277*H277,2)</f>
        <v>0</v>
      </c>
      <c r="J277" s="171"/>
      <c r="K277" s="172">
        <f>ROUND(E277*J277,2)</f>
        <v>0</v>
      </c>
      <c r="L277" s="172">
        <v>21</v>
      </c>
      <c r="M277" s="172">
        <f>G277*(1+L277/100)</f>
        <v>0</v>
      </c>
      <c r="N277" s="172">
        <v>0</v>
      </c>
      <c r="O277" s="172">
        <f>ROUND(E277*N277,2)</f>
        <v>0</v>
      </c>
      <c r="P277" s="172">
        <v>0</v>
      </c>
      <c r="Q277" s="172">
        <f>ROUND(E277*P277,2)</f>
        <v>0</v>
      </c>
      <c r="R277" s="172" t="s">
        <v>240</v>
      </c>
      <c r="S277" s="172" t="s">
        <v>184</v>
      </c>
      <c r="T277" s="173" t="s">
        <v>184</v>
      </c>
      <c r="U277" s="159">
        <v>0</v>
      </c>
      <c r="V277" s="159">
        <f>ROUND(E277*U277,2)</f>
        <v>0</v>
      </c>
      <c r="W277" s="159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1506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97" t="s">
        <v>1507</v>
      </c>
      <c r="D278" s="188"/>
      <c r="E278" s="189"/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245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97" t="s">
        <v>2067</v>
      </c>
      <c r="D279" s="188"/>
      <c r="E279" s="189"/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245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197" t="s">
        <v>2206</v>
      </c>
      <c r="D280" s="188"/>
      <c r="E280" s="189">
        <v>333.09472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245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67">
        <v>68</v>
      </c>
      <c r="B281" s="168" t="s">
        <v>1513</v>
      </c>
      <c r="C281" s="184" t="s">
        <v>1514</v>
      </c>
      <c r="D281" s="169" t="s">
        <v>1159</v>
      </c>
      <c r="E281" s="170">
        <v>20.81842</v>
      </c>
      <c r="F281" s="171"/>
      <c r="G281" s="172">
        <f>ROUND(E281*F281,2)</f>
        <v>0</v>
      </c>
      <c r="H281" s="171"/>
      <c r="I281" s="172">
        <f>ROUND(E281*H281,2)</f>
        <v>0</v>
      </c>
      <c r="J281" s="171"/>
      <c r="K281" s="172">
        <f>ROUND(E281*J281,2)</f>
        <v>0</v>
      </c>
      <c r="L281" s="172">
        <v>21</v>
      </c>
      <c r="M281" s="172">
        <f>G281*(1+L281/100)</f>
        <v>0</v>
      </c>
      <c r="N281" s="172">
        <v>0</v>
      </c>
      <c r="O281" s="172">
        <f>ROUND(E281*N281,2)</f>
        <v>0</v>
      </c>
      <c r="P281" s="172">
        <v>0</v>
      </c>
      <c r="Q281" s="172">
        <f>ROUND(E281*P281,2)</f>
        <v>0</v>
      </c>
      <c r="R281" s="172" t="s">
        <v>240</v>
      </c>
      <c r="S281" s="172" t="s">
        <v>184</v>
      </c>
      <c r="T281" s="173" t="s">
        <v>184</v>
      </c>
      <c r="U281" s="159">
        <v>9.9000000000000005E-2</v>
      </c>
      <c r="V281" s="159">
        <f>ROUND(E281*U281,2)</f>
        <v>2.06</v>
      </c>
      <c r="W281" s="159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1506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256" t="s">
        <v>1515</v>
      </c>
      <c r="D282" s="257"/>
      <c r="E282" s="257"/>
      <c r="F282" s="257"/>
      <c r="G282" s="257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243</v>
      </c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197" t="s">
        <v>1507</v>
      </c>
      <c r="D283" s="188"/>
      <c r="E283" s="189"/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245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197" t="s">
        <v>2067</v>
      </c>
      <c r="D284" s="188"/>
      <c r="E284" s="189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245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197" t="s">
        <v>2205</v>
      </c>
      <c r="D285" s="188"/>
      <c r="E285" s="189">
        <v>20.81842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245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x14ac:dyDescent="0.2">
      <c r="A286" s="5"/>
      <c r="B286" s="6"/>
      <c r="C286" s="185"/>
      <c r="D286" s="8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AE286">
        <v>15</v>
      </c>
      <c r="AF286">
        <v>21</v>
      </c>
    </row>
    <row r="287" spans="1:60" x14ac:dyDescent="0.2">
      <c r="A287" s="153"/>
      <c r="B287" s="154" t="s">
        <v>29</v>
      </c>
      <c r="C287" s="186"/>
      <c r="D287" s="155"/>
      <c r="E287" s="156"/>
      <c r="F287" s="156"/>
      <c r="G287" s="181">
        <f>G8+G184+G194+G215+G249+G257+G263+G265+G268</f>
        <v>0</v>
      </c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AE287">
        <f>SUMIF(L7:L285,AE286,G7:G285)</f>
        <v>0</v>
      </c>
      <c r="AF287">
        <f>SUMIF(L7:L285,AF286,G7:G285)</f>
        <v>0</v>
      </c>
      <c r="AG287" t="s">
        <v>234</v>
      </c>
    </row>
    <row r="288" spans="1:60" x14ac:dyDescent="0.2">
      <c r="C288" s="187"/>
      <c r="D288" s="141"/>
      <c r="AG288" t="s">
        <v>235</v>
      </c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ubvBP/HTYv9m7z/l0ItjQbWr9ooy640QXQ3IcQtx8EAA/uhmmjOso/QfM5Gxp0YLXUA1huG5ORlc939J21yOPg==" saltValue="sUoO2qLsZ2g7fucGK5iV1w==" spinCount="100000" sheet="1"/>
  <mergeCells count="32">
    <mergeCell ref="C259:G259"/>
    <mergeCell ref="C282:G282"/>
    <mergeCell ref="C217:G217"/>
    <mergeCell ref="C219:G219"/>
    <mergeCell ref="C224:G224"/>
    <mergeCell ref="C227:G227"/>
    <mergeCell ref="C230:G230"/>
    <mergeCell ref="C251:G251"/>
    <mergeCell ref="C196:G196"/>
    <mergeCell ref="C111:G111"/>
    <mergeCell ref="C133:G133"/>
    <mergeCell ref="C135:G135"/>
    <mergeCell ref="C138:G138"/>
    <mergeCell ref="C150:G150"/>
    <mergeCell ref="C154:G154"/>
    <mergeCell ref="C169:G169"/>
    <mergeCell ref="C172:G172"/>
    <mergeCell ref="C186:G186"/>
    <mergeCell ref="C189:G189"/>
    <mergeCell ref="C192:G192"/>
    <mergeCell ref="C108:G108"/>
    <mergeCell ref="A1:G1"/>
    <mergeCell ref="C2:G2"/>
    <mergeCell ref="C3:G3"/>
    <mergeCell ref="C4:G4"/>
    <mergeCell ref="C10:G10"/>
    <mergeCell ref="C41:G41"/>
    <mergeCell ref="C44:G44"/>
    <mergeCell ref="C48:G48"/>
    <mergeCell ref="C53:G53"/>
    <mergeCell ref="C80:G80"/>
    <mergeCell ref="C107:G10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90</v>
      </c>
      <c r="C3" s="250" t="s">
        <v>91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91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SUMIF(AG9:AG1591,"&lt;&gt;NOR",G9:G1591)</f>
        <v>0</v>
      </c>
      <c r="H8" s="165"/>
      <c r="I8" s="165">
        <f>SUM(I9:I1591)</f>
        <v>0</v>
      </c>
      <c r="J8" s="165"/>
      <c r="K8" s="165">
        <f>SUM(K9:K1591)</f>
        <v>0</v>
      </c>
      <c r="L8" s="165"/>
      <c r="M8" s="165">
        <f>SUM(M9:M1591)</f>
        <v>0</v>
      </c>
      <c r="N8" s="165"/>
      <c r="O8" s="165">
        <f>SUM(O9:O1591)</f>
        <v>3216.4</v>
      </c>
      <c r="P8" s="165"/>
      <c r="Q8" s="165">
        <f>SUM(Q9:Q1591)</f>
        <v>698.47</v>
      </c>
      <c r="R8" s="165"/>
      <c r="S8" s="165"/>
      <c r="T8" s="166"/>
      <c r="U8" s="160"/>
      <c r="V8" s="160">
        <f>SUM(V9:V1591)</f>
        <v>5732.7699999999995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237</v>
      </c>
      <c r="C9" s="184" t="s">
        <v>238</v>
      </c>
      <c r="D9" s="169" t="s">
        <v>239</v>
      </c>
      <c r="E9" s="170">
        <v>171.45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0.13800000000000001</v>
      </c>
      <c r="Q9" s="172">
        <f>ROUND(E9*P9,2)</f>
        <v>23.66</v>
      </c>
      <c r="R9" s="172" t="s">
        <v>240</v>
      </c>
      <c r="S9" s="172" t="s">
        <v>184</v>
      </c>
      <c r="T9" s="173" t="s">
        <v>185</v>
      </c>
      <c r="U9" s="159">
        <v>0.16</v>
      </c>
      <c r="V9" s="159">
        <f>ROUND(E9*U9,2)</f>
        <v>27.43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56" t="s">
        <v>242</v>
      </c>
      <c r="D10" s="257"/>
      <c r="E10" s="257"/>
      <c r="F10" s="257"/>
      <c r="G10" s="257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243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7" t="s">
        <v>251</v>
      </c>
      <c r="D11" s="188"/>
      <c r="E11" s="18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7" t="s">
        <v>2207</v>
      </c>
      <c r="D12" s="188"/>
      <c r="E12" s="18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2208</v>
      </c>
      <c r="D13" s="188"/>
      <c r="E13" s="189">
        <v>3.6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2209</v>
      </c>
      <c r="D14" s="188"/>
      <c r="E14" s="189">
        <v>2.25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2210</v>
      </c>
      <c r="D15" s="188"/>
      <c r="E15" s="189">
        <v>4.5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7" t="s">
        <v>2211</v>
      </c>
      <c r="D16" s="188"/>
      <c r="E16" s="189">
        <v>3.6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2212</v>
      </c>
      <c r="D17" s="188"/>
      <c r="E17" s="189">
        <v>1.8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2213</v>
      </c>
      <c r="D18" s="188"/>
      <c r="E18" s="189">
        <v>9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7" t="s">
        <v>2214</v>
      </c>
      <c r="D19" s="188"/>
      <c r="E19" s="189">
        <v>1.8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7" t="s">
        <v>2215</v>
      </c>
      <c r="D20" s="188"/>
      <c r="E20" s="18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2216</v>
      </c>
      <c r="D21" s="188"/>
      <c r="E21" s="189">
        <v>27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7" t="s">
        <v>2217</v>
      </c>
      <c r="D22" s="188"/>
      <c r="E22" s="189">
        <v>13.5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7" t="s">
        <v>2218</v>
      </c>
      <c r="D23" s="188"/>
      <c r="E23" s="189">
        <v>39.6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2219</v>
      </c>
      <c r="D24" s="188"/>
      <c r="E24" s="189">
        <v>18.899999999999999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7" t="s">
        <v>2220</v>
      </c>
      <c r="D25" s="188"/>
      <c r="E25" s="189">
        <v>2.7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7" t="s">
        <v>2221</v>
      </c>
      <c r="D26" s="188"/>
      <c r="E26" s="189">
        <v>7.2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2222</v>
      </c>
      <c r="D27" s="188"/>
      <c r="E27" s="189">
        <v>10.8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2223</v>
      </c>
      <c r="D28" s="188"/>
      <c r="E28" s="189">
        <v>18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7" t="s">
        <v>2224</v>
      </c>
      <c r="D29" s="188"/>
      <c r="E29" s="189">
        <v>7.2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ht="22.5" outlineLevel="1" x14ac:dyDescent="0.2">
      <c r="A30" s="167">
        <v>2</v>
      </c>
      <c r="B30" s="168" t="s">
        <v>248</v>
      </c>
      <c r="C30" s="184" t="s">
        <v>249</v>
      </c>
      <c r="D30" s="169" t="s">
        <v>239</v>
      </c>
      <c r="E30" s="170">
        <v>565.65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2">
        <v>0</v>
      </c>
      <c r="O30" s="172">
        <f>ROUND(E30*N30,2)</f>
        <v>0</v>
      </c>
      <c r="P30" s="172">
        <v>0.33</v>
      </c>
      <c r="Q30" s="172">
        <f>ROUND(E30*P30,2)</f>
        <v>186.66</v>
      </c>
      <c r="R30" s="172" t="s">
        <v>240</v>
      </c>
      <c r="S30" s="172" t="s">
        <v>184</v>
      </c>
      <c r="T30" s="173" t="s">
        <v>185</v>
      </c>
      <c r="U30" s="159">
        <v>4.0500000000000001E-2</v>
      </c>
      <c r="V30" s="159">
        <f>ROUND(E30*U30,2)</f>
        <v>22.91</v>
      </c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241</v>
      </c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2225</v>
      </c>
      <c r="D31" s="188"/>
      <c r="E31" s="18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7" t="s">
        <v>2226</v>
      </c>
      <c r="D32" s="188"/>
      <c r="E32" s="189">
        <v>0.9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0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7" t="s">
        <v>2227</v>
      </c>
      <c r="D33" s="188"/>
      <c r="E33" s="189">
        <v>49.5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245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2228</v>
      </c>
      <c r="D34" s="188"/>
      <c r="E34" s="189">
        <v>9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7" t="s">
        <v>2229</v>
      </c>
      <c r="D35" s="188"/>
      <c r="E35" s="189">
        <v>61.65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7" t="s">
        <v>2230</v>
      </c>
      <c r="D36" s="188"/>
      <c r="E36" s="189">
        <v>23.85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245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2231</v>
      </c>
      <c r="D37" s="188"/>
      <c r="E37" s="189">
        <v>16.2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7" t="s">
        <v>2232</v>
      </c>
      <c r="D38" s="188"/>
      <c r="E38" s="189">
        <v>35.549999999999997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245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7" t="s">
        <v>2233</v>
      </c>
      <c r="D39" s="188"/>
      <c r="E39" s="189">
        <v>25.2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2234</v>
      </c>
      <c r="D40" s="188"/>
      <c r="E40" s="189">
        <v>4.5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7" t="s">
        <v>2235</v>
      </c>
      <c r="D41" s="188"/>
      <c r="E41" s="189">
        <v>76.95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7" t="s">
        <v>2236</v>
      </c>
      <c r="D42" s="188"/>
      <c r="E42" s="189">
        <v>9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2237</v>
      </c>
      <c r="D43" s="188"/>
      <c r="E43" s="189">
        <v>21.6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7" t="s">
        <v>2238</v>
      </c>
      <c r="D44" s="188"/>
      <c r="E44" s="189">
        <v>15.75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245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7" t="s">
        <v>2239</v>
      </c>
      <c r="D45" s="188"/>
      <c r="E45" s="189">
        <v>22.05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2240</v>
      </c>
      <c r="D46" s="188"/>
      <c r="E46" s="189">
        <v>10.8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7" t="s">
        <v>2241</v>
      </c>
      <c r="D47" s="188"/>
      <c r="E47" s="189">
        <v>0.9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245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7" t="s">
        <v>2242</v>
      </c>
      <c r="D48" s="188"/>
      <c r="E48" s="189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2207</v>
      </c>
      <c r="D49" s="188"/>
      <c r="E49" s="18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2208</v>
      </c>
      <c r="D50" s="188"/>
      <c r="E50" s="189">
        <v>3.6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2209</v>
      </c>
      <c r="D51" s="188"/>
      <c r="E51" s="189">
        <v>2.25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2210</v>
      </c>
      <c r="D52" s="188"/>
      <c r="E52" s="189">
        <v>4.5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2211</v>
      </c>
      <c r="D53" s="188"/>
      <c r="E53" s="189">
        <v>3.6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2212</v>
      </c>
      <c r="D54" s="188"/>
      <c r="E54" s="189">
        <v>1.8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2213</v>
      </c>
      <c r="D55" s="188"/>
      <c r="E55" s="189">
        <v>9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2214</v>
      </c>
      <c r="D56" s="188"/>
      <c r="E56" s="189">
        <v>1.8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7" t="s">
        <v>2215</v>
      </c>
      <c r="D57" s="188"/>
      <c r="E57" s="189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2216</v>
      </c>
      <c r="D58" s="188"/>
      <c r="E58" s="189">
        <v>27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2217</v>
      </c>
      <c r="D59" s="188"/>
      <c r="E59" s="189">
        <v>13.5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2218</v>
      </c>
      <c r="D60" s="188"/>
      <c r="E60" s="189">
        <v>39.6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7" t="s">
        <v>2219</v>
      </c>
      <c r="D61" s="188"/>
      <c r="E61" s="189">
        <v>18.899999999999999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7" t="s">
        <v>2220</v>
      </c>
      <c r="D62" s="188"/>
      <c r="E62" s="189">
        <v>2.7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57"/>
      <c r="B63" s="158"/>
      <c r="C63" s="197" t="s">
        <v>2221</v>
      </c>
      <c r="D63" s="188"/>
      <c r="E63" s="189">
        <v>7.2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245</v>
      </c>
      <c r="AH63" s="150">
        <v>0</v>
      </c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7" t="s">
        <v>2222</v>
      </c>
      <c r="D64" s="188"/>
      <c r="E64" s="189">
        <v>10.8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2223</v>
      </c>
      <c r="D65" s="188"/>
      <c r="E65" s="189">
        <v>18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7" t="s">
        <v>2224</v>
      </c>
      <c r="D66" s="188"/>
      <c r="E66" s="189">
        <v>7.2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197" t="s">
        <v>2243</v>
      </c>
      <c r="D67" s="188"/>
      <c r="E67" s="189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197" t="s">
        <v>2244</v>
      </c>
      <c r="D68" s="188"/>
      <c r="E68" s="189">
        <v>9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0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197" t="s">
        <v>2245</v>
      </c>
      <c r="D69" s="188"/>
      <c r="E69" s="189">
        <v>1.8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0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ht="22.5" outlineLevel="1" x14ac:dyDescent="0.2">
      <c r="A70" s="167">
        <v>3</v>
      </c>
      <c r="B70" s="168" t="s">
        <v>273</v>
      </c>
      <c r="C70" s="184" t="s">
        <v>274</v>
      </c>
      <c r="D70" s="169" t="s">
        <v>239</v>
      </c>
      <c r="E70" s="170">
        <v>62.1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0.44</v>
      </c>
      <c r="Q70" s="172">
        <f>ROUND(E70*P70,2)</f>
        <v>27.32</v>
      </c>
      <c r="R70" s="172" t="s">
        <v>240</v>
      </c>
      <c r="S70" s="172" t="s">
        <v>184</v>
      </c>
      <c r="T70" s="173" t="s">
        <v>185</v>
      </c>
      <c r="U70" s="159">
        <v>4.8000000000000001E-2</v>
      </c>
      <c r="V70" s="159">
        <f>ROUND(E70*U70,2)</f>
        <v>2.98</v>
      </c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241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2246</v>
      </c>
      <c r="D71" s="188"/>
      <c r="E71" s="189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2247</v>
      </c>
      <c r="D72" s="188"/>
      <c r="E72" s="189">
        <v>16.2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7" t="s">
        <v>2248</v>
      </c>
      <c r="D73" s="188"/>
      <c r="E73" s="189">
        <v>18.899999999999999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245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7" t="s">
        <v>2249</v>
      </c>
      <c r="D74" s="188"/>
      <c r="E74" s="189">
        <v>27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>
        <v>0</v>
      </c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ht="22.5" outlineLevel="1" x14ac:dyDescent="0.2">
      <c r="A75" s="167">
        <v>4</v>
      </c>
      <c r="B75" s="168" t="s">
        <v>284</v>
      </c>
      <c r="C75" s="184" t="s">
        <v>285</v>
      </c>
      <c r="D75" s="169" t="s">
        <v>239</v>
      </c>
      <c r="E75" s="170">
        <v>96.75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0.44</v>
      </c>
      <c r="Q75" s="172">
        <f>ROUND(E75*P75,2)</f>
        <v>42.57</v>
      </c>
      <c r="R75" s="172" t="s">
        <v>240</v>
      </c>
      <c r="S75" s="172" t="s">
        <v>184</v>
      </c>
      <c r="T75" s="173" t="s">
        <v>185</v>
      </c>
      <c r="U75" s="159">
        <v>7.2999999999999995E-2</v>
      </c>
      <c r="V75" s="159">
        <f>ROUND(E75*U75,2)</f>
        <v>7.06</v>
      </c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241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197" t="s">
        <v>2250</v>
      </c>
      <c r="D76" s="188"/>
      <c r="E76" s="18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0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197" t="s">
        <v>2251</v>
      </c>
      <c r="D77" s="188"/>
      <c r="E77" s="189">
        <v>9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197" t="s">
        <v>2252</v>
      </c>
      <c r="D78" s="188"/>
      <c r="E78" s="189">
        <v>1.8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197" t="s">
        <v>2253</v>
      </c>
      <c r="D79" s="188"/>
      <c r="E79" s="189">
        <v>5.4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197" t="s">
        <v>2244</v>
      </c>
      <c r="D80" s="188"/>
      <c r="E80" s="189">
        <v>9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197" t="s">
        <v>2254</v>
      </c>
      <c r="D81" s="188"/>
      <c r="E81" s="189">
        <v>4.5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197" t="s">
        <v>2255</v>
      </c>
      <c r="D82" s="188"/>
      <c r="E82" s="189">
        <v>22.5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197" t="s">
        <v>2256</v>
      </c>
      <c r="D83" s="188"/>
      <c r="E83" s="189">
        <v>3.15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0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197" t="s">
        <v>2257</v>
      </c>
      <c r="D84" s="188"/>
      <c r="E84" s="189">
        <v>2.7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0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197" t="s">
        <v>2258</v>
      </c>
      <c r="D85" s="188"/>
      <c r="E85" s="189">
        <v>26.55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0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197" t="s">
        <v>2259</v>
      </c>
      <c r="D86" s="188"/>
      <c r="E86" s="189">
        <v>4.95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197" t="s">
        <v>2260</v>
      </c>
      <c r="D87" s="188"/>
      <c r="E87" s="189">
        <v>5.4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197" t="s">
        <v>2214</v>
      </c>
      <c r="D88" s="188"/>
      <c r="E88" s="189">
        <v>1.8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0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2.5" outlineLevel="1" x14ac:dyDescent="0.2">
      <c r="A89" s="167">
        <v>5</v>
      </c>
      <c r="B89" s="168" t="s">
        <v>2261</v>
      </c>
      <c r="C89" s="184" t="s">
        <v>2262</v>
      </c>
      <c r="D89" s="169" t="s">
        <v>239</v>
      </c>
      <c r="E89" s="170">
        <v>10.8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0.24199999999999999</v>
      </c>
      <c r="Q89" s="172">
        <f>ROUND(E89*P89,2)</f>
        <v>2.61</v>
      </c>
      <c r="R89" s="172" t="s">
        <v>240</v>
      </c>
      <c r="S89" s="172" t="s">
        <v>184</v>
      </c>
      <c r="T89" s="173" t="s">
        <v>250</v>
      </c>
      <c r="U89" s="159">
        <v>0.39979999999999999</v>
      </c>
      <c r="V89" s="159">
        <f>ROUND(E89*U89,2)</f>
        <v>4.32</v>
      </c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241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197" t="s">
        <v>2243</v>
      </c>
      <c r="D90" s="188"/>
      <c r="E90" s="189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>
        <v>0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197" t="s">
        <v>2244</v>
      </c>
      <c r="D91" s="188"/>
      <c r="E91" s="189">
        <v>9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197" t="s">
        <v>2245</v>
      </c>
      <c r="D92" s="188"/>
      <c r="E92" s="189">
        <v>1.8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ht="22.5" outlineLevel="1" x14ac:dyDescent="0.2">
      <c r="A93" s="167">
        <v>6</v>
      </c>
      <c r="B93" s="168" t="s">
        <v>293</v>
      </c>
      <c r="C93" s="184" t="s">
        <v>294</v>
      </c>
      <c r="D93" s="169" t="s">
        <v>239</v>
      </c>
      <c r="E93" s="170">
        <v>62.1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0</v>
      </c>
      <c r="O93" s="172">
        <f>ROUND(E93*N93,2)</f>
        <v>0</v>
      </c>
      <c r="P93" s="172">
        <v>0.11</v>
      </c>
      <c r="Q93" s="172">
        <f>ROUND(E93*P93,2)</f>
        <v>6.83</v>
      </c>
      <c r="R93" s="172" t="s">
        <v>240</v>
      </c>
      <c r="S93" s="172" t="s">
        <v>184</v>
      </c>
      <c r="T93" s="173" t="s">
        <v>185</v>
      </c>
      <c r="U93" s="159">
        <v>4.2999999999999997E-2</v>
      </c>
      <c r="V93" s="159">
        <f>ROUND(E93*U93,2)</f>
        <v>2.67</v>
      </c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241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7" t="s">
        <v>2246</v>
      </c>
      <c r="D94" s="188"/>
      <c r="E94" s="189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7" t="s">
        <v>2247</v>
      </c>
      <c r="D95" s="188"/>
      <c r="E95" s="189">
        <v>16.2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197" t="s">
        <v>2248</v>
      </c>
      <c r="D96" s="188"/>
      <c r="E96" s="189">
        <v>18.899999999999999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0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197" t="s">
        <v>2249</v>
      </c>
      <c r="D97" s="188"/>
      <c r="E97" s="189">
        <v>27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0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ht="22.5" outlineLevel="1" x14ac:dyDescent="0.2">
      <c r="A98" s="167">
        <v>7</v>
      </c>
      <c r="B98" s="168" t="s">
        <v>295</v>
      </c>
      <c r="C98" s="184" t="s">
        <v>296</v>
      </c>
      <c r="D98" s="169" t="s">
        <v>239</v>
      </c>
      <c r="E98" s="170">
        <v>383.4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0</v>
      </c>
      <c r="O98" s="172">
        <f>ROUND(E98*N98,2)</f>
        <v>0</v>
      </c>
      <c r="P98" s="172">
        <v>0.19800000000000001</v>
      </c>
      <c r="Q98" s="172">
        <f>ROUND(E98*P98,2)</f>
        <v>75.91</v>
      </c>
      <c r="R98" s="172" t="s">
        <v>240</v>
      </c>
      <c r="S98" s="172" t="s">
        <v>184</v>
      </c>
      <c r="T98" s="173" t="s">
        <v>185</v>
      </c>
      <c r="U98" s="159">
        <v>6.4600000000000005E-2</v>
      </c>
      <c r="V98" s="159">
        <f>ROUND(E98*U98,2)</f>
        <v>24.77</v>
      </c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241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7" t="s">
        <v>2225</v>
      </c>
      <c r="D99" s="188"/>
      <c r="E99" s="189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2226</v>
      </c>
      <c r="D100" s="188"/>
      <c r="E100" s="189">
        <v>0.9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7" t="s">
        <v>2227</v>
      </c>
      <c r="D101" s="188"/>
      <c r="E101" s="189">
        <v>49.5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7" t="s">
        <v>2228</v>
      </c>
      <c r="D102" s="188"/>
      <c r="E102" s="189">
        <v>9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2229</v>
      </c>
      <c r="D103" s="188"/>
      <c r="E103" s="189">
        <v>61.65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7" t="s">
        <v>2230</v>
      </c>
      <c r="D104" s="188"/>
      <c r="E104" s="189">
        <v>23.85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2231</v>
      </c>
      <c r="D105" s="188"/>
      <c r="E105" s="189">
        <v>16.2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2232</v>
      </c>
      <c r="D106" s="188"/>
      <c r="E106" s="189">
        <v>35.549999999999997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outlineLevel="1" x14ac:dyDescent="0.2">
      <c r="A107" s="157"/>
      <c r="B107" s="158"/>
      <c r="C107" s="197" t="s">
        <v>2233</v>
      </c>
      <c r="D107" s="188"/>
      <c r="E107" s="189">
        <v>25.2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245</v>
      </c>
      <c r="AH107" s="150">
        <v>0</v>
      </c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7" t="s">
        <v>2234</v>
      </c>
      <c r="D108" s="188"/>
      <c r="E108" s="189">
        <v>4.5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7" t="s">
        <v>2235</v>
      </c>
      <c r="D109" s="188"/>
      <c r="E109" s="189">
        <v>76.95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7" t="s">
        <v>2236</v>
      </c>
      <c r="D110" s="188"/>
      <c r="E110" s="189">
        <v>9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2237</v>
      </c>
      <c r="D111" s="188"/>
      <c r="E111" s="189">
        <v>21.6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7" t="s">
        <v>2238</v>
      </c>
      <c r="D112" s="188"/>
      <c r="E112" s="189">
        <v>15.75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245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7" t="s">
        <v>2239</v>
      </c>
      <c r="D113" s="188"/>
      <c r="E113" s="189">
        <v>22.05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245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2240</v>
      </c>
      <c r="D114" s="188"/>
      <c r="E114" s="189">
        <v>10.8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2241</v>
      </c>
      <c r="D115" s="188"/>
      <c r="E115" s="189">
        <v>0.9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ht="22.5" outlineLevel="1" x14ac:dyDescent="0.2">
      <c r="A116" s="167">
        <v>8</v>
      </c>
      <c r="B116" s="168" t="s">
        <v>297</v>
      </c>
      <c r="C116" s="184" t="s">
        <v>298</v>
      </c>
      <c r="D116" s="169" t="s">
        <v>239</v>
      </c>
      <c r="E116" s="170">
        <v>62.1</v>
      </c>
      <c r="F116" s="171"/>
      <c r="G116" s="172">
        <f>ROUND(E116*F116,2)</f>
        <v>0</v>
      </c>
      <c r="H116" s="171"/>
      <c r="I116" s="172">
        <f>ROUND(E116*H116,2)</f>
        <v>0</v>
      </c>
      <c r="J116" s="171"/>
      <c r="K116" s="172">
        <f>ROUND(E116*J116,2)</f>
        <v>0</v>
      </c>
      <c r="L116" s="172">
        <v>21</v>
      </c>
      <c r="M116" s="172">
        <f>G116*(1+L116/100)</f>
        <v>0</v>
      </c>
      <c r="N116" s="172">
        <v>0</v>
      </c>
      <c r="O116" s="172">
        <f>ROUND(E116*N116,2)</f>
        <v>0</v>
      </c>
      <c r="P116" s="172">
        <v>0.33</v>
      </c>
      <c r="Q116" s="172">
        <f>ROUND(E116*P116,2)</f>
        <v>20.49</v>
      </c>
      <c r="R116" s="172" t="s">
        <v>240</v>
      </c>
      <c r="S116" s="172" t="s">
        <v>184</v>
      </c>
      <c r="T116" s="173" t="s">
        <v>185</v>
      </c>
      <c r="U116" s="159">
        <v>0.113</v>
      </c>
      <c r="V116" s="159">
        <f>ROUND(E116*U116,2)</f>
        <v>7.02</v>
      </c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241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7" t="s">
        <v>2246</v>
      </c>
      <c r="D117" s="188"/>
      <c r="E117" s="18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0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7" t="s">
        <v>2247</v>
      </c>
      <c r="D118" s="188"/>
      <c r="E118" s="189">
        <v>16.2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2248</v>
      </c>
      <c r="D119" s="188"/>
      <c r="E119" s="189">
        <v>18.899999999999999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7" t="s">
        <v>2249</v>
      </c>
      <c r="D120" s="188"/>
      <c r="E120" s="189">
        <v>27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ht="22.5" outlineLevel="1" x14ac:dyDescent="0.2">
      <c r="A121" s="167">
        <v>9</v>
      </c>
      <c r="B121" s="168" t="s">
        <v>299</v>
      </c>
      <c r="C121" s="184" t="s">
        <v>300</v>
      </c>
      <c r="D121" s="169" t="s">
        <v>239</v>
      </c>
      <c r="E121" s="170">
        <v>62.1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0</v>
      </c>
      <c r="O121" s="172">
        <f>ROUND(E121*N121,2)</f>
        <v>0</v>
      </c>
      <c r="P121" s="172">
        <v>0.51085999999999998</v>
      </c>
      <c r="Q121" s="172">
        <f>ROUND(E121*P121,2)</f>
        <v>31.72</v>
      </c>
      <c r="R121" s="172" t="s">
        <v>240</v>
      </c>
      <c r="S121" s="172" t="s">
        <v>184</v>
      </c>
      <c r="T121" s="173" t="s">
        <v>185</v>
      </c>
      <c r="U121" s="159">
        <v>2.1999999999999999E-2</v>
      </c>
      <c r="V121" s="159">
        <f>ROUND(E121*U121,2)</f>
        <v>1.37</v>
      </c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241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2246</v>
      </c>
      <c r="D122" s="188"/>
      <c r="E122" s="18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2247</v>
      </c>
      <c r="D123" s="188"/>
      <c r="E123" s="189">
        <v>16.2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7" t="s">
        <v>2248</v>
      </c>
      <c r="D124" s="188"/>
      <c r="E124" s="189">
        <v>18.899999999999999</v>
      </c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245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2249</v>
      </c>
      <c r="D125" s="188"/>
      <c r="E125" s="189">
        <v>27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ht="22.5" outlineLevel="1" x14ac:dyDescent="0.2">
      <c r="A126" s="167">
        <v>10</v>
      </c>
      <c r="B126" s="168" t="s">
        <v>301</v>
      </c>
      <c r="C126" s="184" t="s">
        <v>302</v>
      </c>
      <c r="D126" s="169" t="s">
        <v>239</v>
      </c>
      <c r="E126" s="170">
        <v>383.4</v>
      </c>
      <c r="F126" s="171"/>
      <c r="G126" s="172">
        <f>ROUND(E126*F126,2)</f>
        <v>0</v>
      </c>
      <c r="H126" s="171"/>
      <c r="I126" s="172">
        <f>ROUND(E126*H126,2)</f>
        <v>0</v>
      </c>
      <c r="J126" s="171"/>
      <c r="K126" s="172">
        <f>ROUND(E126*J126,2)</f>
        <v>0</v>
      </c>
      <c r="L126" s="172">
        <v>21</v>
      </c>
      <c r="M126" s="172">
        <f>G126*(1+L126/100)</f>
        <v>0</v>
      </c>
      <c r="N126" s="172">
        <v>0</v>
      </c>
      <c r="O126" s="172">
        <f>ROUND(E126*N126,2)</f>
        <v>0</v>
      </c>
      <c r="P126" s="172">
        <v>0.63856999999999997</v>
      </c>
      <c r="Q126" s="172">
        <f>ROUND(E126*P126,2)</f>
        <v>244.83</v>
      </c>
      <c r="R126" s="172" t="s">
        <v>240</v>
      </c>
      <c r="S126" s="172" t="s">
        <v>184</v>
      </c>
      <c r="T126" s="173" t="s">
        <v>185</v>
      </c>
      <c r="U126" s="159">
        <v>2.7E-2</v>
      </c>
      <c r="V126" s="159">
        <f>ROUND(E126*U126,2)</f>
        <v>10.35</v>
      </c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241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7" t="s">
        <v>2225</v>
      </c>
      <c r="D127" s="188"/>
      <c r="E127" s="18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2226</v>
      </c>
      <c r="D128" s="188"/>
      <c r="E128" s="189">
        <v>0.9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7"/>
      <c r="B129" s="158"/>
      <c r="C129" s="197" t="s">
        <v>2227</v>
      </c>
      <c r="D129" s="188"/>
      <c r="E129" s="189">
        <v>49.5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245</v>
      </c>
      <c r="AH129" s="150">
        <v>0</v>
      </c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7" t="s">
        <v>2228</v>
      </c>
      <c r="D130" s="188"/>
      <c r="E130" s="189">
        <v>9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2229</v>
      </c>
      <c r="D131" s="188"/>
      <c r="E131" s="189">
        <v>61.65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7" t="s">
        <v>2230</v>
      </c>
      <c r="D132" s="188"/>
      <c r="E132" s="189">
        <v>23.85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197" t="s">
        <v>2231</v>
      </c>
      <c r="D133" s="188"/>
      <c r="E133" s="189">
        <v>16.2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245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7" t="s">
        <v>2232</v>
      </c>
      <c r="D134" s="188"/>
      <c r="E134" s="189">
        <v>35.549999999999997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7" t="s">
        <v>2233</v>
      </c>
      <c r="D135" s="188"/>
      <c r="E135" s="189">
        <v>25.2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7" t="s">
        <v>2234</v>
      </c>
      <c r="D136" s="188"/>
      <c r="E136" s="189">
        <v>4.5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2235</v>
      </c>
      <c r="D137" s="188"/>
      <c r="E137" s="189">
        <v>76.95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97" t="s">
        <v>2236</v>
      </c>
      <c r="D138" s="188"/>
      <c r="E138" s="189">
        <v>9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245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7" t="s">
        <v>2237</v>
      </c>
      <c r="D139" s="188"/>
      <c r="E139" s="189">
        <v>21.6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245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2238</v>
      </c>
      <c r="D140" s="188"/>
      <c r="E140" s="189">
        <v>15.75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7" t="s">
        <v>2239</v>
      </c>
      <c r="D141" s="188"/>
      <c r="E141" s="189">
        <v>22.05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2240</v>
      </c>
      <c r="D142" s="188"/>
      <c r="E142" s="189">
        <v>10.8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7" t="s">
        <v>2241</v>
      </c>
      <c r="D143" s="188"/>
      <c r="E143" s="189">
        <v>0.9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67">
        <v>11</v>
      </c>
      <c r="B144" s="168" t="s">
        <v>2263</v>
      </c>
      <c r="C144" s="184" t="s">
        <v>2264</v>
      </c>
      <c r="D144" s="169" t="s">
        <v>305</v>
      </c>
      <c r="E144" s="170">
        <v>128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0</v>
      </c>
      <c r="O144" s="172">
        <f>ROUND(E144*N144,2)</f>
        <v>0</v>
      </c>
      <c r="P144" s="172">
        <v>0.27</v>
      </c>
      <c r="Q144" s="172">
        <f>ROUND(E144*P144,2)</f>
        <v>34.56</v>
      </c>
      <c r="R144" s="172" t="s">
        <v>240</v>
      </c>
      <c r="S144" s="172" t="s">
        <v>184</v>
      </c>
      <c r="T144" s="173" t="s">
        <v>250</v>
      </c>
      <c r="U144" s="159">
        <v>0.123</v>
      </c>
      <c r="V144" s="159">
        <f>ROUND(E144*U144,2)</f>
        <v>15.74</v>
      </c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241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256" t="s">
        <v>2265</v>
      </c>
      <c r="D145" s="257"/>
      <c r="E145" s="257"/>
      <c r="F145" s="257"/>
      <c r="G145" s="257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243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251</v>
      </c>
      <c r="D146" s="188"/>
      <c r="E146" s="189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7" t="s">
        <v>2266</v>
      </c>
      <c r="D147" s="188"/>
      <c r="E147" s="189">
        <v>14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7" t="s">
        <v>2267</v>
      </c>
      <c r="D148" s="188"/>
      <c r="E148" s="189">
        <v>23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2268</v>
      </c>
      <c r="D149" s="188"/>
      <c r="E149" s="189">
        <v>25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7" t="s">
        <v>2269</v>
      </c>
      <c r="D150" s="188"/>
      <c r="E150" s="189">
        <v>27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7"/>
      <c r="B151" s="158"/>
      <c r="C151" s="197" t="s">
        <v>2270</v>
      </c>
      <c r="D151" s="188"/>
      <c r="E151" s="189">
        <v>4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245</v>
      </c>
      <c r="AH151" s="150">
        <v>0</v>
      </c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97" t="s">
        <v>2271</v>
      </c>
      <c r="D152" s="188"/>
      <c r="E152" s="189">
        <v>5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7" t="s">
        <v>2272</v>
      </c>
      <c r="D153" s="188"/>
      <c r="E153" s="189">
        <v>4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7" t="s">
        <v>2273</v>
      </c>
      <c r="D154" s="188"/>
      <c r="E154" s="189">
        <v>11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245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7" t="s">
        <v>2274</v>
      </c>
      <c r="D155" s="188"/>
      <c r="E155" s="189">
        <v>9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245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7" t="s">
        <v>2275</v>
      </c>
      <c r="D156" s="188"/>
      <c r="E156" s="189">
        <v>6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67">
        <v>12</v>
      </c>
      <c r="B157" s="168" t="s">
        <v>351</v>
      </c>
      <c r="C157" s="184" t="s">
        <v>352</v>
      </c>
      <c r="D157" s="169" t="s">
        <v>353</v>
      </c>
      <c r="E157" s="170">
        <v>15.66</v>
      </c>
      <c r="F157" s="171"/>
      <c r="G157" s="172">
        <f>ROUND(E157*F157,2)</f>
        <v>0</v>
      </c>
      <c r="H157" s="171"/>
      <c r="I157" s="172">
        <f>ROUND(E157*H157,2)</f>
        <v>0</v>
      </c>
      <c r="J157" s="171"/>
      <c r="K157" s="172">
        <f>ROUND(E157*J157,2)</f>
        <v>0</v>
      </c>
      <c r="L157" s="172">
        <v>21</v>
      </c>
      <c r="M157" s="172">
        <f>G157*(1+L157/100)</f>
        <v>0</v>
      </c>
      <c r="N157" s="172">
        <v>0</v>
      </c>
      <c r="O157" s="172">
        <f>ROUND(E157*N157,2)</f>
        <v>0</v>
      </c>
      <c r="P157" s="172">
        <v>0</v>
      </c>
      <c r="Q157" s="172">
        <f>ROUND(E157*P157,2)</f>
        <v>0</v>
      </c>
      <c r="R157" s="172" t="s">
        <v>306</v>
      </c>
      <c r="S157" s="172" t="s">
        <v>184</v>
      </c>
      <c r="T157" s="173" t="s">
        <v>184</v>
      </c>
      <c r="U157" s="159">
        <v>9.5200000000000007E-2</v>
      </c>
      <c r="V157" s="159">
        <f>ROUND(E157*U157,2)</f>
        <v>1.49</v>
      </c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241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256" t="s">
        <v>354</v>
      </c>
      <c r="D158" s="257"/>
      <c r="E158" s="257"/>
      <c r="F158" s="257"/>
      <c r="G158" s="257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243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9" t="s">
        <v>355</v>
      </c>
      <c r="D159" s="192"/>
      <c r="E159" s="193"/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200" t="s">
        <v>2276</v>
      </c>
      <c r="D160" s="192"/>
      <c r="E160" s="193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>
        <v>2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200" t="s">
        <v>2277</v>
      </c>
      <c r="D161" s="192"/>
      <c r="E161" s="193">
        <v>18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2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200" t="s">
        <v>2278</v>
      </c>
      <c r="D162" s="192"/>
      <c r="E162" s="193">
        <v>3.6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2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200" t="s">
        <v>2279</v>
      </c>
      <c r="D163" s="192"/>
      <c r="E163" s="193">
        <v>3.6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2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200" t="s">
        <v>2280</v>
      </c>
      <c r="D164" s="192"/>
      <c r="E164" s="193">
        <v>1.8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245</v>
      </c>
      <c r="AH164" s="150">
        <v>2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200" t="s">
        <v>2281</v>
      </c>
      <c r="D165" s="192"/>
      <c r="E165" s="193">
        <v>2.7</v>
      </c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2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200" t="s">
        <v>2282</v>
      </c>
      <c r="D166" s="192"/>
      <c r="E166" s="193">
        <v>1.35</v>
      </c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2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200" t="s">
        <v>2283</v>
      </c>
      <c r="D167" s="192"/>
      <c r="E167" s="193">
        <v>6.3</v>
      </c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2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200" t="s">
        <v>2284</v>
      </c>
      <c r="D168" s="192"/>
      <c r="E168" s="193">
        <v>0.9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245</v>
      </c>
      <c r="AH168" s="150">
        <v>2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200" t="s">
        <v>2285</v>
      </c>
      <c r="D169" s="192"/>
      <c r="E169" s="193">
        <v>21.6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245</v>
      </c>
      <c r="AH169" s="150">
        <v>2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200" t="s">
        <v>2286</v>
      </c>
      <c r="D170" s="192"/>
      <c r="E170" s="193">
        <v>1.8</v>
      </c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2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200" t="s">
        <v>2287</v>
      </c>
      <c r="D171" s="192"/>
      <c r="E171" s="193">
        <v>1.8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2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7"/>
      <c r="B172" s="158"/>
      <c r="C172" s="200" t="s">
        <v>2288</v>
      </c>
      <c r="D172" s="192"/>
      <c r="E172" s="193">
        <v>12.6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245</v>
      </c>
      <c r="AH172" s="150">
        <v>2</v>
      </c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200" t="s">
        <v>2289</v>
      </c>
      <c r="D173" s="192"/>
      <c r="E173" s="193">
        <v>1.8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2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200" t="s">
        <v>2290</v>
      </c>
      <c r="D174" s="192"/>
      <c r="E174" s="193">
        <v>7.2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2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200" t="s">
        <v>2291</v>
      </c>
      <c r="D175" s="192"/>
      <c r="E175" s="193">
        <v>4.95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2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200" t="s">
        <v>2292</v>
      </c>
      <c r="D176" s="192"/>
      <c r="E176" s="193">
        <v>4.5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2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200" t="s">
        <v>2293</v>
      </c>
      <c r="D177" s="192"/>
      <c r="E177" s="193">
        <v>4.5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>
        <v>2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200" t="s">
        <v>2294</v>
      </c>
      <c r="D178" s="192"/>
      <c r="E178" s="193">
        <v>5.4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2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9" t="s">
        <v>370</v>
      </c>
      <c r="D179" s="192"/>
      <c r="E179" s="193"/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245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7" t="s">
        <v>2295</v>
      </c>
      <c r="D180" s="188"/>
      <c r="E180" s="189">
        <v>15.66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245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67">
        <v>13</v>
      </c>
      <c r="B181" s="168" t="s">
        <v>372</v>
      </c>
      <c r="C181" s="184" t="s">
        <v>373</v>
      </c>
      <c r="D181" s="169" t="s">
        <v>353</v>
      </c>
      <c r="E181" s="170">
        <v>109.26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</v>
      </c>
      <c r="O181" s="172">
        <f>ROUND(E181*N181,2)</f>
        <v>0</v>
      </c>
      <c r="P181" s="172">
        <v>0</v>
      </c>
      <c r="Q181" s="172">
        <f>ROUND(E181*P181,2)</f>
        <v>0</v>
      </c>
      <c r="R181" s="172" t="s">
        <v>306</v>
      </c>
      <c r="S181" s="172" t="s">
        <v>184</v>
      </c>
      <c r="T181" s="173" t="s">
        <v>184</v>
      </c>
      <c r="U181" s="159">
        <v>1.7629999999999999</v>
      </c>
      <c r="V181" s="159">
        <f>ROUND(E181*U181,2)</f>
        <v>192.63</v>
      </c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241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256" t="s">
        <v>374</v>
      </c>
      <c r="D182" s="257"/>
      <c r="E182" s="257"/>
      <c r="F182" s="257"/>
      <c r="G182" s="257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243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7" t="s">
        <v>2296</v>
      </c>
      <c r="D183" s="188"/>
      <c r="E183" s="189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7" t="s">
        <v>2297</v>
      </c>
      <c r="D184" s="188"/>
      <c r="E184" s="189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245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7" t="s">
        <v>2298</v>
      </c>
      <c r="D185" s="188"/>
      <c r="E185" s="189">
        <v>41.4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97" t="s">
        <v>2299</v>
      </c>
      <c r="D186" s="188"/>
      <c r="E186" s="189">
        <v>12.42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7" t="s">
        <v>2300</v>
      </c>
      <c r="D187" s="188"/>
      <c r="E187" s="189">
        <v>11.88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97" t="s">
        <v>2301</v>
      </c>
      <c r="D188" s="188"/>
      <c r="E188" s="189">
        <v>35.64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7" t="s">
        <v>2302</v>
      </c>
      <c r="D189" s="188"/>
      <c r="E189" s="189">
        <v>7.92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67">
        <v>14</v>
      </c>
      <c r="B190" s="168" t="s">
        <v>2303</v>
      </c>
      <c r="C190" s="184" t="s">
        <v>2304</v>
      </c>
      <c r="D190" s="169" t="s">
        <v>353</v>
      </c>
      <c r="E190" s="170">
        <v>17.90625</v>
      </c>
      <c r="F190" s="171"/>
      <c r="G190" s="172">
        <f>ROUND(E190*F190,2)</f>
        <v>0</v>
      </c>
      <c r="H190" s="171"/>
      <c r="I190" s="172">
        <f>ROUND(E190*H190,2)</f>
        <v>0</v>
      </c>
      <c r="J190" s="171"/>
      <c r="K190" s="172">
        <f>ROUND(E190*J190,2)</f>
        <v>0</v>
      </c>
      <c r="L190" s="172">
        <v>21</v>
      </c>
      <c r="M190" s="172">
        <f>G190*(1+L190/100)</f>
        <v>0</v>
      </c>
      <c r="N190" s="172">
        <v>0</v>
      </c>
      <c r="O190" s="172">
        <f>ROUND(E190*N190,2)</f>
        <v>0</v>
      </c>
      <c r="P190" s="172">
        <v>0</v>
      </c>
      <c r="Q190" s="172">
        <f>ROUND(E190*P190,2)</f>
        <v>0</v>
      </c>
      <c r="R190" s="172" t="s">
        <v>306</v>
      </c>
      <c r="S190" s="172" t="s">
        <v>184</v>
      </c>
      <c r="T190" s="173" t="s">
        <v>250</v>
      </c>
      <c r="U190" s="159">
        <v>1.022</v>
      </c>
      <c r="V190" s="159">
        <f>ROUND(E190*U190,2)</f>
        <v>18.3</v>
      </c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241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ht="22.5" outlineLevel="1" x14ac:dyDescent="0.2">
      <c r="A191" s="157"/>
      <c r="B191" s="158"/>
      <c r="C191" s="256" t="s">
        <v>1609</v>
      </c>
      <c r="D191" s="257"/>
      <c r="E191" s="257"/>
      <c r="F191" s="257"/>
      <c r="G191" s="257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243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96" t="str">
        <f>C191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199" t="s">
        <v>355</v>
      </c>
      <c r="D192" s="192"/>
      <c r="E192" s="193"/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245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200" t="s">
        <v>2305</v>
      </c>
      <c r="D193" s="192"/>
      <c r="E193" s="193"/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>
        <v>2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200" t="s">
        <v>2306</v>
      </c>
      <c r="D194" s="192"/>
      <c r="E194" s="193"/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2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200" t="s">
        <v>2307</v>
      </c>
      <c r="D195" s="192"/>
      <c r="E195" s="193">
        <v>96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245</v>
      </c>
      <c r="AH195" s="150">
        <v>2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200" t="s">
        <v>2308</v>
      </c>
      <c r="D196" s="192"/>
      <c r="E196" s="193">
        <v>133.19999999999999</v>
      </c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245</v>
      </c>
      <c r="AH196" s="150">
        <v>2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200" t="s">
        <v>2309</v>
      </c>
      <c r="D197" s="192"/>
      <c r="E197" s="193"/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2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200" t="s">
        <v>2310</v>
      </c>
      <c r="D198" s="192"/>
      <c r="E198" s="193">
        <v>54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245</v>
      </c>
      <c r="AH198" s="150">
        <v>2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200" t="s">
        <v>2311</v>
      </c>
      <c r="D199" s="192"/>
      <c r="E199" s="193">
        <v>74.924999999999997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2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9" t="s">
        <v>370</v>
      </c>
      <c r="D200" s="192"/>
      <c r="E200" s="193"/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7" t="s">
        <v>2312</v>
      </c>
      <c r="D201" s="188"/>
      <c r="E201" s="189">
        <v>17.90625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67">
        <v>15</v>
      </c>
      <c r="B202" s="168" t="s">
        <v>1607</v>
      </c>
      <c r="C202" s="184" t="s">
        <v>1608</v>
      </c>
      <c r="D202" s="169" t="s">
        <v>353</v>
      </c>
      <c r="E202" s="170">
        <v>179.0625</v>
      </c>
      <c r="F202" s="171"/>
      <c r="G202" s="172">
        <f>ROUND(E202*F202,2)</f>
        <v>0</v>
      </c>
      <c r="H202" s="171"/>
      <c r="I202" s="172">
        <f>ROUND(E202*H202,2)</f>
        <v>0</v>
      </c>
      <c r="J202" s="171"/>
      <c r="K202" s="172">
        <f>ROUND(E202*J202,2)</f>
        <v>0</v>
      </c>
      <c r="L202" s="172">
        <v>21</v>
      </c>
      <c r="M202" s="172">
        <f>G202*(1+L202/100)</f>
        <v>0</v>
      </c>
      <c r="N202" s="172">
        <v>0</v>
      </c>
      <c r="O202" s="172">
        <f>ROUND(E202*N202,2)</f>
        <v>0</v>
      </c>
      <c r="P202" s="172">
        <v>0</v>
      </c>
      <c r="Q202" s="172">
        <f>ROUND(E202*P202,2)</f>
        <v>0</v>
      </c>
      <c r="R202" s="172" t="s">
        <v>306</v>
      </c>
      <c r="S202" s="172" t="s">
        <v>184</v>
      </c>
      <c r="T202" s="173" t="s">
        <v>250</v>
      </c>
      <c r="U202" s="159">
        <v>2.2490000000000001</v>
      </c>
      <c r="V202" s="159">
        <f>ROUND(E202*U202,2)</f>
        <v>402.71</v>
      </c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241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ht="22.5" outlineLevel="1" x14ac:dyDescent="0.2">
      <c r="A203" s="157"/>
      <c r="B203" s="158"/>
      <c r="C203" s="256" t="s">
        <v>1609</v>
      </c>
      <c r="D203" s="257"/>
      <c r="E203" s="257"/>
      <c r="F203" s="257"/>
      <c r="G203" s="257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243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96" t="str">
        <f>C203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199" t="s">
        <v>355</v>
      </c>
      <c r="D204" s="192"/>
      <c r="E204" s="193"/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245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200" t="s">
        <v>2305</v>
      </c>
      <c r="D205" s="192"/>
      <c r="E205" s="193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245</v>
      </c>
      <c r="AH205" s="150">
        <v>2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200" t="s">
        <v>2306</v>
      </c>
      <c r="D206" s="192"/>
      <c r="E206" s="193"/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245</v>
      </c>
      <c r="AH206" s="150">
        <v>2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200" t="s">
        <v>2307</v>
      </c>
      <c r="D207" s="192"/>
      <c r="E207" s="193">
        <v>96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2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200" t="s">
        <v>2308</v>
      </c>
      <c r="D208" s="192"/>
      <c r="E208" s="193">
        <v>133.19999999999999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2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200" t="s">
        <v>2309</v>
      </c>
      <c r="D209" s="192"/>
      <c r="E209" s="193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245</v>
      </c>
      <c r="AH209" s="150">
        <v>2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200" t="s">
        <v>2310</v>
      </c>
      <c r="D210" s="192"/>
      <c r="E210" s="193">
        <v>54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2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200" t="s">
        <v>2311</v>
      </c>
      <c r="D211" s="192"/>
      <c r="E211" s="193">
        <v>74.924999999999997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>
        <v>2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9" t="s">
        <v>370</v>
      </c>
      <c r="D212" s="192"/>
      <c r="E212" s="193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245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7" t="s">
        <v>2313</v>
      </c>
      <c r="D213" s="188"/>
      <c r="E213" s="189">
        <v>179.0625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67">
        <v>16</v>
      </c>
      <c r="B214" s="168" t="s">
        <v>1611</v>
      </c>
      <c r="C214" s="184" t="s">
        <v>1612</v>
      </c>
      <c r="D214" s="169" t="s">
        <v>353</v>
      </c>
      <c r="E214" s="170">
        <v>89.53125</v>
      </c>
      <c r="F214" s="171"/>
      <c r="G214" s="172">
        <f>ROUND(E214*F214,2)</f>
        <v>0</v>
      </c>
      <c r="H214" s="171"/>
      <c r="I214" s="172">
        <f>ROUND(E214*H214,2)</f>
        <v>0</v>
      </c>
      <c r="J214" s="171"/>
      <c r="K214" s="172">
        <f>ROUND(E214*J214,2)</f>
        <v>0</v>
      </c>
      <c r="L214" s="172">
        <v>21</v>
      </c>
      <c r="M214" s="172">
        <f>G214*(1+L214/100)</f>
        <v>0</v>
      </c>
      <c r="N214" s="172">
        <v>0</v>
      </c>
      <c r="O214" s="172">
        <f>ROUND(E214*N214,2)</f>
        <v>0</v>
      </c>
      <c r="P214" s="172">
        <v>0</v>
      </c>
      <c r="Q214" s="172">
        <f>ROUND(E214*P214,2)</f>
        <v>0</v>
      </c>
      <c r="R214" s="172" t="s">
        <v>306</v>
      </c>
      <c r="S214" s="172" t="s">
        <v>184</v>
      </c>
      <c r="T214" s="173" t="s">
        <v>250</v>
      </c>
      <c r="U214" s="159">
        <v>2.9649999999999999</v>
      </c>
      <c r="V214" s="159">
        <f>ROUND(E214*U214,2)</f>
        <v>265.45999999999998</v>
      </c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241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ht="22.5" outlineLevel="1" x14ac:dyDescent="0.2">
      <c r="A215" s="157"/>
      <c r="B215" s="158"/>
      <c r="C215" s="256" t="s">
        <v>1609</v>
      </c>
      <c r="D215" s="257"/>
      <c r="E215" s="257"/>
      <c r="F215" s="257"/>
      <c r="G215" s="257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243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96" t="str">
        <f>C215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9" t="s">
        <v>355</v>
      </c>
      <c r="D216" s="192"/>
      <c r="E216" s="193"/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245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200" t="s">
        <v>2305</v>
      </c>
      <c r="D217" s="192"/>
      <c r="E217" s="193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245</v>
      </c>
      <c r="AH217" s="150">
        <v>2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200" t="s">
        <v>2306</v>
      </c>
      <c r="D218" s="192"/>
      <c r="E218" s="193"/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>
        <v>2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200" t="s">
        <v>2307</v>
      </c>
      <c r="D219" s="192"/>
      <c r="E219" s="193">
        <v>96</v>
      </c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245</v>
      </c>
      <c r="AH219" s="150">
        <v>2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200" t="s">
        <v>2308</v>
      </c>
      <c r="D220" s="192"/>
      <c r="E220" s="193">
        <v>133.19999999999999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245</v>
      </c>
      <c r="AH220" s="150">
        <v>2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200" t="s">
        <v>2309</v>
      </c>
      <c r="D221" s="192"/>
      <c r="E221" s="193"/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245</v>
      </c>
      <c r="AH221" s="150">
        <v>2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200" t="s">
        <v>2310</v>
      </c>
      <c r="D222" s="192"/>
      <c r="E222" s="193">
        <v>54</v>
      </c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245</v>
      </c>
      <c r="AH222" s="150">
        <v>2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200" t="s">
        <v>2311</v>
      </c>
      <c r="D223" s="192"/>
      <c r="E223" s="193">
        <v>74.924999999999997</v>
      </c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245</v>
      </c>
      <c r="AH223" s="150">
        <v>2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199" t="s">
        <v>370</v>
      </c>
      <c r="D224" s="192"/>
      <c r="E224" s="193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245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197" t="s">
        <v>2314</v>
      </c>
      <c r="D225" s="188"/>
      <c r="E225" s="189">
        <v>89.53125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67">
        <v>17</v>
      </c>
      <c r="B226" s="168" t="s">
        <v>2315</v>
      </c>
      <c r="C226" s="184" t="s">
        <v>2316</v>
      </c>
      <c r="D226" s="169" t="s">
        <v>353</v>
      </c>
      <c r="E226" s="170">
        <v>53.71875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3.5000000000000001E-3</v>
      </c>
      <c r="O226" s="172">
        <f>ROUND(E226*N226,2)</f>
        <v>0.19</v>
      </c>
      <c r="P226" s="172">
        <v>0</v>
      </c>
      <c r="Q226" s="172">
        <f>ROUND(E226*P226,2)</f>
        <v>0</v>
      </c>
      <c r="R226" s="172" t="s">
        <v>306</v>
      </c>
      <c r="S226" s="172" t="s">
        <v>184</v>
      </c>
      <c r="T226" s="173" t="s">
        <v>250</v>
      </c>
      <c r="U226" s="159">
        <v>3.2639999999999998</v>
      </c>
      <c r="V226" s="159">
        <f>ROUND(E226*U226,2)</f>
        <v>175.34</v>
      </c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241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ht="22.5" outlineLevel="1" x14ac:dyDescent="0.2">
      <c r="A227" s="157"/>
      <c r="B227" s="158"/>
      <c r="C227" s="256" t="s">
        <v>1609</v>
      </c>
      <c r="D227" s="257"/>
      <c r="E227" s="257"/>
      <c r="F227" s="257"/>
      <c r="G227" s="257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243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96" t="str">
        <f>C227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99" t="s">
        <v>355</v>
      </c>
      <c r="D228" s="192"/>
      <c r="E228" s="193"/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245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200" t="s">
        <v>2305</v>
      </c>
      <c r="D229" s="192"/>
      <c r="E229" s="193"/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245</v>
      </c>
      <c r="AH229" s="150">
        <v>2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200" t="s">
        <v>2306</v>
      </c>
      <c r="D230" s="192"/>
      <c r="E230" s="193"/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>
        <v>2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200" t="s">
        <v>2307</v>
      </c>
      <c r="D231" s="192"/>
      <c r="E231" s="193">
        <v>96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245</v>
      </c>
      <c r="AH231" s="150">
        <v>2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200" t="s">
        <v>2308</v>
      </c>
      <c r="D232" s="192"/>
      <c r="E232" s="193">
        <v>133.19999999999999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245</v>
      </c>
      <c r="AH232" s="150">
        <v>2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200" t="s">
        <v>2309</v>
      </c>
      <c r="D233" s="192"/>
      <c r="E233" s="193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245</v>
      </c>
      <c r="AH233" s="150">
        <v>2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200" t="s">
        <v>2310</v>
      </c>
      <c r="D234" s="192"/>
      <c r="E234" s="193">
        <v>54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245</v>
      </c>
      <c r="AH234" s="150">
        <v>2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200" t="s">
        <v>2311</v>
      </c>
      <c r="D235" s="192"/>
      <c r="E235" s="193">
        <v>74.924999999999997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245</v>
      </c>
      <c r="AH235" s="150">
        <v>2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199" t="s">
        <v>370</v>
      </c>
      <c r="D236" s="192"/>
      <c r="E236" s="193"/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245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197" t="s">
        <v>2317</v>
      </c>
      <c r="D237" s="188"/>
      <c r="E237" s="189">
        <v>53.71875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245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67">
        <v>18</v>
      </c>
      <c r="B238" s="168" t="s">
        <v>2318</v>
      </c>
      <c r="C238" s="184" t="s">
        <v>2319</v>
      </c>
      <c r="D238" s="169" t="s">
        <v>353</v>
      </c>
      <c r="E238" s="170">
        <v>17.90625</v>
      </c>
      <c r="F238" s="171"/>
      <c r="G238" s="172">
        <f>ROUND(E238*F238,2)</f>
        <v>0</v>
      </c>
      <c r="H238" s="171"/>
      <c r="I238" s="172">
        <f>ROUND(E238*H238,2)</f>
        <v>0</v>
      </c>
      <c r="J238" s="171"/>
      <c r="K238" s="172">
        <f>ROUND(E238*J238,2)</f>
        <v>0</v>
      </c>
      <c r="L238" s="172">
        <v>21</v>
      </c>
      <c r="M238" s="172">
        <f>G238*(1+L238/100)</f>
        <v>0</v>
      </c>
      <c r="N238" s="172">
        <v>1.538E-2</v>
      </c>
      <c r="O238" s="172">
        <f>ROUND(E238*N238,2)</f>
        <v>0.28000000000000003</v>
      </c>
      <c r="P238" s="172">
        <v>0</v>
      </c>
      <c r="Q238" s="172">
        <f>ROUND(E238*P238,2)</f>
        <v>0</v>
      </c>
      <c r="R238" s="172" t="s">
        <v>306</v>
      </c>
      <c r="S238" s="172" t="s">
        <v>184</v>
      </c>
      <c r="T238" s="173" t="s">
        <v>250</v>
      </c>
      <c r="U238" s="159">
        <v>1.49</v>
      </c>
      <c r="V238" s="159">
        <f>ROUND(E238*U238,2)</f>
        <v>26.68</v>
      </c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241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ht="22.5" outlineLevel="1" x14ac:dyDescent="0.2">
      <c r="A239" s="157"/>
      <c r="B239" s="158"/>
      <c r="C239" s="256" t="s">
        <v>1609</v>
      </c>
      <c r="D239" s="257"/>
      <c r="E239" s="257"/>
      <c r="F239" s="257"/>
      <c r="G239" s="257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243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96" t="str">
        <f>C239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199" t="s">
        <v>355</v>
      </c>
      <c r="D240" s="192"/>
      <c r="E240" s="193"/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245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7"/>
      <c r="B241" s="158"/>
      <c r="C241" s="200" t="s">
        <v>2305</v>
      </c>
      <c r="D241" s="192"/>
      <c r="E241" s="193"/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245</v>
      </c>
      <c r="AH241" s="150">
        <v>2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200" t="s">
        <v>2306</v>
      </c>
      <c r="D242" s="192"/>
      <c r="E242" s="193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245</v>
      </c>
      <c r="AH242" s="150">
        <v>2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200" t="s">
        <v>2307</v>
      </c>
      <c r="D243" s="192"/>
      <c r="E243" s="193">
        <v>96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245</v>
      </c>
      <c r="AH243" s="150">
        <v>2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200" t="s">
        <v>2308</v>
      </c>
      <c r="D244" s="192"/>
      <c r="E244" s="193">
        <v>133.19999999999999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245</v>
      </c>
      <c r="AH244" s="150">
        <v>2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200" t="s">
        <v>2309</v>
      </c>
      <c r="D245" s="192"/>
      <c r="E245" s="193"/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245</v>
      </c>
      <c r="AH245" s="150">
        <v>2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200" t="s">
        <v>2310</v>
      </c>
      <c r="D246" s="192"/>
      <c r="E246" s="193">
        <v>54</v>
      </c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245</v>
      </c>
      <c r="AH246" s="150">
        <v>2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200" t="s">
        <v>2311</v>
      </c>
      <c r="D247" s="192"/>
      <c r="E247" s="193">
        <v>74.924999999999997</v>
      </c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245</v>
      </c>
      <c r="AH247" s="150">
        <v>2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outlineLevel="1" x14ac:dyDescent="0.2">
      <c r="A248" s="157"/>
      <c r="B248" s="158"/>
      <c r="C248" s="199" t="s">
        <v>370</v>
      </c>
      <c r="D248" s="192"/>
      <c r="E248" s="193"/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245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197" t="s">
        <v>2312</v>
      </c>
      <c r="D249" s="188"/>
      <c r="E249" s="189">
        <v>17.90625</v>
      </c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245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67">
        <v>19</v>
      </c>
      <c r="B250" s="168" t="s">
        <v>379</v>
      </c>
      <c r="C250" s="184" t="s">
        <v>380</v>
      </c>
      <c r="D250" s="169" t="s">
        <v>353</v>
      </c>
      <c r="E250" s="170">
        <v>81.526719999999997</v>
      </c>
      <c r="F250" s="171"/>
      <c r="G250" s="172">
        <f>ROUND(E250*F250,2)</f>
        <v>0</v>
      </c>
      <c r="H250" s="171"/>
      <c r="I250" s="172">
        <f>ROUND(E250*H250,2)</f>
        <v>0</v>
      </c>
      <c r="J250" s="171"/>
      <c r="K250" s="172">
        <f>ROUND(E250*J250,2)</f>
        <v>0</v>
      </c>
      <c r="L250" s="172">
        <v>21</v>
      </c>
      <c r="M250" s="172">
        <f>G250*(1+L250/100)</f>
        <v>0</v>
      </c>
      <c r="N250" s="172">
        <v>0</v>
      </c>
      <c r="O250" s="172">
        <f>ROUND(E250*N250,2)</f>
        <v>0</v>
      </c>
      <c r="P250" s="172">
        <v>0</v>
      </c>
      <c r="Q250" s="172">
        <f>ROUND(E250*P250,2)</f>
        <v>0</v>
      </c>
      <c r="R250" s="172" t="s">
        <v>306</v>
      </c>
      <c r="S250" s="172" t="s">
        <v>184</v>
      </c>
      <c r="T250" s="173" t="s">
        <v>250</v>
      </c>
      <c r="U250" s="159">
        <v>0.1</v>
      </c>
      <c r="V250" s="159">
        <f>ROUND(E250*U250,2)</f>
        <v>8.15</v>
      </c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241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ht="33.75" outlineLevel="1" x14ac:dyDescent="0.2">
      <c r="A251" s="157"/>
      <c r="B251" s="158"/>
      <c r="C251" s="256" t="s">
        <v>381</v>
      </c>
      <c r="D251" s="257"/>
      <c r="E251" s="257"/>
      <c r="F251" s="257"/>
      <c r="G251" s="257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243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96" t="str">
        <f>C251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9" t="s">
        <v>355</v>
      </c>
      <c r="D252" s="192"/>
      <c r="E252" s="193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245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200" t="s">
        <v>2320</v>
      </c>
      <c r="D253" s="192"/>
      <c r="E253" s="193"/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245</v>
      </c>
      <c r="AH253" s="150">
        <v>2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200" t="s">
        <v>2321</v>
      </c>
      <c r="D254" s="192"/>
      <c r="E254" s="193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245</v>
      </c>
      <c r="AH254" s="150">
        <v>2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200" t="s">
        <v>2322</v>
      </c>
      <c r="D255" s="192"/>
      <c r="E255" s="193">
        <v>25.92</v>
      </c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245</v>
      </c>
      <c r="AH255" s="150">
        <v>2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200" t="s">
        <v>2323</v>
      </c>
      <c r="D256" s="192"/>
      <c r="E256" s="193">
        <v>54.81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2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200" t="s">
        <v>2324</v>
      </c>
      <c r="D257" s="192"/>
      <c r="E257" s="193">
        <v>45.9</v>
      </c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245</v>
      </c>
      <c r="AH257" s="150">
        <v>2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200" t="s">
        <v>2325</v>
      </c>
      <c r="D258" s="192"/>
      <c r="E258" s="193"/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245</v>
      </c>
      <c r="AH258" s="150">
        <v>2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200" t="s">
        <v>2326</v>
      </c>
      <c r="D259" s="192"/>
      <c r="E259" s="193">
        <v>1.5389999999999999</v>
      </c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245</v>
      </c>
      <c r="AH259" s="150">
        <v>2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200" t="s">
        <v>2327</v>
      </c>
      <c r="D260" s="192"/>
      <c r="E260" s="193">
        <v>84.644999999999996</v>
      </c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245</v>
      </c>
      <c r="AH260" s="150">
        <v>2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200" t="s">
        <v>2328</v>
      </c>
      <c r="D261" s="192"/>
      <c r="E261" s="193">
        <v>27.09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245</v>
      </c>
      <c r="AH261" s="150">
        <v>2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200" t="s">
        <v>2329</v>
      </c>
      <c r="D262" s="192"/>
      <c r="E262" s="193">
        <v>110.77200000000001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>
        <v>2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200" t="s">
        <v>2330</v>
      </c>
      <c r="D263" s="192"/>
      <c r="E263" s="193">
        <v>38.398499999999999</v>
      </c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245</v>
      </c>
      <c r="AH263" s="150">
        <v>2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200" t="s">
        <v>2331</v>
      </c>
      <c r="D264" s="192"/>
      <c r="E264" s="193">
        <v>29.321999999999999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245</v>
      </c>
      <c r="AH264" s="150">
        <v>2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200" t="s">
        <v>2332</v>
      </c>
      <c r="D265" s="192"/>
      <c r="E265" s="193">
        <v>64.345500000000001</v>
      </c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245</v>
      </c>
      <c r="AH265" s="150">
        <v>2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200" t="s">
        <v>2333</v>
      </c>
      <c r="D266" s="192"/>
      <c r="E266" s="193">
        <v>43.091999999999999</v>
      </c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245</v>
      </c>
      <c r="AH266" s="150">
        <v>2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200" t="s">
        <v>2334</v>
      </c>
      <c r="D267" s="192"/>
      <c r="E267" s="193">
        <v>7.6950000000000003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245</v>
      </c>
      <c r="AH267" s="150">
        <v>2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200" t="s">
        <v>2335</v>
      </c>
      <c r="D268" s="192"/>
      <c r="E268" s="193">
        <v>139.27950000000001</v>
      </c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245</v>
      </c>
      <c r="AH268" s="150">
        <v>2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200" t="s">
        <v>2336</v>
      </c>
      <c r="D269" s="192"/>
      <c r="E269" s="193">
        <v>15.39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245</v>
      </c>
      <c r="AH269" s="150">
        <v>2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7"/>
      <c r="B270" s="158"/>
      <c r="C270" s="200" t="s">
        <v>2337</v>
      </c>
      <c r="D270" s="192"/>
      <c r="E270" s="193">
        <v>36.936</v>
      </c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245</v>
      </c>
      <c r="AH270" s="150">
        <v>2</v>
      </c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57"/>
      <c r="B271" s="158"/>
      <c r="C271" s="200" t="s">
        <v>2338</v>
      </c>
      <c r="D271" s="192"/>
      <c r="E271" s="193">
        <v>28.5075</v>
      </c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245</v>
      </c>
      <c r="AH271" s="150">
        <v>2</v>
      </c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200" t="s">
        <v>2339</v>
      </c>
      <c r="D272" s="192"/>
      <c r="E272" s="193">
        <v>37.705500000000001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245</v>
      </c>
      <c r="AH272" s="150">
        <v>2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200" t="s">
        <v>2340</v>
      </c>
      <c r="D273" s="192"/>
      <c r="E273" s="193">
        <v>18.468</v>
      </c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245</v>
      </c>
      <c r="AH273" s="150">
        <v>2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200" t="s">
        <v>2341</v>
      </c>
      <c r="D274" s="192"/>
      <c r="E274" s="193">
        <v>1.5389999999999999</v>
      </c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245</v>
      </c>
      <c r="AH274" s="150">
        <v>2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200" t="s">
        <v>2342</v>
      </c>
      <c r="D275" s="192"/>
      <c r="E275" s="193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245</v>
      </c>
      <c r="AH275" s="150">
        <v>2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200" t="s">
        <v>2343</v>
      </c>
      <c r="D276" s="192"/>
      <c r="E276" s="193">
        <v>18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>
        <v>2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200" t="s">
        <v>2344</v>
      </c>
      <c r="D277" s="192"/>
      <c r="E277" s="193">
        <v>3.6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245</v>
      </c>
      <c r="AH277" s="150">
        <v>2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200" t="s">
        <v>2345</v>
      </c>
      <c r="D278" s="192"/>
      <c r="E278" s="193">
        <v>10.8</v>
      </c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245</v>
      </c>
      <c r="AH278" s="150">
        <v>2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200" t="s">
        <v>2346</v>
      </c>
      <c r="D279" s="192"/>
      <c r="E279" s="193">
        <v>18.899999999999999</v>
      </c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245</v>
      </c>
      <c r="AH279" s="150">
        <v>2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200" t="s">
        <v>2347</v>
      </c>
      <c r="D280" s="192"/>
      <c r="E280" s="193">
        <v>8.1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245</v>
      </c>
      <c r="AH280" s="150">
        <v>2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200" t="s">
        <v>2348</v>
      </c>
      <c r="D281" s="192"/>
      <c r="E281" s="193">
        <v>40.5</v>
      </c>
      <c r="F281" s="159"/>
      <c r="G281" s="159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245</v>
      </c>
      <c r="AH281" s="150">
        <v>2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200" t="s">
        <v>2349</v>
      </c>
      <c r="D282" s="192"/>
      <c r="E282" s="193">
        <v>5.67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245</v>
      </c>
      <c r="AH282" s="150">
        <v>2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200" t="s">
        <v>2350</v>
      </c>
      <c r="D283" s="192"/>
      <c r="E283" s="193">
        <v>5.67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245</v>
      </c>
      <c r="AH283" s="150">
        <v>2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200" t="s">
        <v>2351</v>
      </c>
      <c r="D284" s="192"/>
      <c r="E284" s="193">
        <v>53.1</v>
      </c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245</v>
      </c>
      <c r="AH284" s="150">
        <v>2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200" t="s">
        <v>2352</v>
      </c>
      <c r="D285" s="192"/>
      <c r="E285" s="193">
        <v>9.9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245</v>
      </c>
      <c r="AH285" s="150">
        <v>2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200" t="s">
        <v>2353</v>
      </c>
      <c r="D286" s="192"/>
      <c r="E286" s="193">
        <v>11.34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245</v>
      </c>
      <c r="AH286" s="150">
        <v>2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200" t="s">
        <v>2354</v>
      </c>
      <c r="D287" s="192"/>
      <c r="E287" s="193">
        <v>3.78</v>
      </c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245</v>
      </c>
      <c r="AH287" s="150">
        <v>2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200" t="s">
        <v>2355</v>
      </c>
      <c r="D288" s="192"/>
      <c r="E288" s="193"/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245</v>
      </c>
      <c r="AH288" s="150">
        <v>2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200" t="s">
        <v>2356</v>
      </c>
      <c r="D289" s="192"/>
      <c r="E289" s="193">
        <v>6.984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245</v>
      </c>
      <c r="AH289" s="150">
        <v>2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7"/>
      <c r="B290" s="158"/>
      <c r="C290" s="200" t="s">
        <v>2357</v>
      </c>
      <c r="D290" s="192"/>
      <c r="E290" s="193">
        <v>4.59</v>
      </c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245</v>
      </c>
      <c r="AH290" s="150">
        <v>2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200" t="s">
        <v>2358</v>
      </c>
      <c r="D291" s="192"/>
      <c r="E291" s="193">
        <v>9.18</v>
      </c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>
        <v>2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200" t="s">
        <v>2359</v>
      </c>
      <c r="D292" s="192"/>
      <c r="E292" s="193">
        <v>7.3440000000000003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245</v>
      </c>
      <c r="AH292" s="150">
        <v>2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200" t="s">
        <v>2360</v>
      </c>
      <c r="D293" s="192"/>
      <c r="E293" s="193">
        <v>3.492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245</v>
      </c>
      <c r="AH293" s="150">
        <v>2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200" t="s">
        <v>2361</v>
      </c>
      <c r="D294" s="192"/>
      <c r="E294" s="193">
        <v>17.46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245</v>
      </c>
      <c r="AH294" s="150">
        <v>2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200" t="s">
        <v>2362</v>
      </c>
      <c r="D295" s="192"/>
      <c r="E295" s="193">
        <v>3.6720000000000002</v>
      </c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245</v>
      </c>
      <c r="AH295" s="150">
        <v>2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200" t="s">
        <v>2363</v>
      </c>
      <c r="D296" s="192"/>
      <c r="E296" s="193"/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245</v>
      </c>
      <c r="AH296" s="150">
        <v>2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200" t="s">
        <v>2364</v>
      </c>
      <c r="D297" s="192"/>
      <c r="E297" s="193">
        <v>18.36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245</v>
      </c>
      <c r="AH297" s="150">
        <v>2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200" t="s">
        <v>2365</v>
      </c>
      <c r="D298" s="192"/>
      <c r="E298" s="193">
        <v>3.492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>
        <v>2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200" t="s">
        <v>2366</v>
      </c>
      <c r="D299" s="192"/>
      <c r="E299" s="193"/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245</v>
      </c>
      <c r="AH299" s="150">
        <v>2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200" t="s">
        <v>2367</v>
      </c>
      <c r="D300" s="192"/>
      <c r="E300" s="193">
        <v>52.38</v>
      </c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245</v>
      </c>
      <c r="AH300" s="150">
        <v>2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200" t="s">
        <v>2368</v>
      </c>
      <c r="D301" s="192"/>
      <c r="E301" s="193">
        <v>26.19</v>
      </c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245</v>
      </c>
      <c r="AH301" s="150">
        <v>2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200" t="s">
        <v>2369</v>
      </c>
      <c r="D302" s="192"/>
      <c r="E302" s="193">
        <v>128.304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245</v>
      </c>
      <c r="AH302" s="150">
        <v>2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200" t="s">
        <v>2370</v>
      </c>
      <c r="D303" s="192"/>
      <c r="E303" s="193">
        <v>38.555999999999997</v>
      </c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245</v>
      </c>
      <c r="AH303" s="150">
        <v>2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200" t="s">
        <v>2371</v>
      </c>
      <c r="D304" s="192"/>
      <c r="E304" s="193">
        <v>4.6980000000000004</v>
      </c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245</v>
      </c>
      <c r="AH304" s="150">
        <v>2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200" t="s">
        <v>2372</v>
      </c>
      <c r="D305" s="192"/>
      <c r="E305" s="193">
        <v>14.688000000000001</v>
      </c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>
        <v>2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200" t="s">
        <v>2373</v>
      </c>
      <c r="D306" s="192"/>
      <c r="E306" s="193">
        <v>22.032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245</v>
      </c>
      <c r="AH306" s="150">
        <v>2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200" t="s">
        <v>2374</v>
      </c>
      <c r="D307" s="192"/>
      <c r="E307" s="193">
        <v>34.92</v>
      </c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245</v>
      </c>
      <c r="AH307" s="150">
        <v>2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200" t="s">
        <v>2375</v>
      </c>
      <c r="D308" s="192"/>
      <c r="E308" s="193">
        <v>14.688000000000001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245</v>
      </c>
      <c r="AH308" s="150">
        <v>2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200" t="s">
        <v>2276</v>
      </c>
      <c r="D309" s="192"/>
      <c r="E309" s="193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245</v>
      </c>
      <c r="AH309" s="150">
        <v>2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200" t="s">
        <v>2376</v>
      </c>
      <c r="D310" s="192"/>
      <c r="E310" s="193">
        <v>36.9</v>
      </c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245</v>
      </c>
      <c r="AH310" s="150">
        <v>2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200" t="s">
        <v>2377</v>
      </c>
      <c r="D311" s="192"/>
      <c r="E311" s="193">
        <v>7.38</v>
      </c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245</v>
      </c>
      <c r="AH311" s="150">
        <v>2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200" t="s">
        <v>2378</v>
      </c>
      <c r="D312" s="192"/>
      <c r="E312" s="193">
        <v>7.38</v>
      </c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245</v>
      </c>
      <c r="AH312" s="150">
        <v>2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200" t="s">
        <v>2379</v>
      </c>
      <c r="D313" s="192"/>
      <c r="E313" s="193">
        <v>6.03</v>
      </c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>
        <v>2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200" t="s">
        <v>2380</v>
      </c>
      <c r="D314" s="192"/>
      <c r="E314" s="193">
        <v>5.8049999999999997</v>
      </c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245</v>
      </c>
      <c r="AH314" s="150">
        <v>2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200" t="s">
        <v>2381</v>
      </c>
      <c r="D315" s="192"/>
      <c r="E315" s="193">
        <v>2.4975000000000001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>
        <v>2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200" t="s">
        <v>2382</v>
      </c>
      <c r="D316" s="192"/>
      <c r="E316" s="193">
        <v>13.545</v>
      </c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245</v>
      </c>
      <c r="AH316" s="150">
        <v>2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200" t="s">
        <v>2383</v>
      </c>
      <c r="D317" s="192"/>
      <c r="E317" s="193">
        <v>1.665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245</v>
      </c>
      <c r="AH317" s="150">
        <v>2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200" t="s">
        <v>2384</v>
      </c>
      <c r="D318" s="192"/>
      <c r="E318" s="193">
        <v>46.44</v>
      </c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245</v>
      </c>
      <c r="AH318" s="150">
        <v>2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200" t="s">
        <v>2385</v>
      </c>
      <c r="D319" s="192"/>
      <c r="E319" s="193">
        <v>3.69</v>
      </c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245</v>
      </c>
      <c r="AH319" s="150">
        <v>2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200" t="s">
        <v>2386</v>
      </c>
      <c r="D320" s="192"/>
      <c r="E320" s="193">
        <v>3.69</v>
      </c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245</v>
      </c>
      <c r="AH320" s="150">
        <v>2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200" t="s">
        <v>2387</v>
      </c>
      <c r="D321" s="192"/>
      <c r="E321" s="193">
        <v>25.83</v>
      </c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245</v>
      </c>
      <c r="AH321" s="150">
        <v>2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200" t="s">
        <v>2388</v>
      </c>
      <c r="D322" s="192"/>
      <c r="E322" s="193">
        <v>3.69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245</v>
      </c>
      <c r="AH322" s="150">
        <v>2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200" t="s">
        <v>2389</v>
      </c>
      <c r="D323" s="192"/>
      <c r="E323" s="193">
        <v>15.48</v>
      </c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245</v>
      </c>
      <c r="AH323" s="150">
        <v>2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200" t="s">
        <v>2390</v>
      </c>
      <c r="D324" s="192"/>
      <c r="E324" s="193">
        <v>10.147500000000001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245</v>
      </c>
      <c r="AH324" s="150">
        <v>2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200" t="s">
        <v>2391</v>
      </c>
      <c r="D325" s="192"/>
      <c r="E325" s="193">
        <v>9.2249999999999996</v>
      </c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245</v>
      </c>
      <c r="AH325" s="150">
        <v>2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200" t="s">
        <v>2392</v>
      </c>
      <c r="D326" s="192"/>
      <c r="E326" s="193">
        <v>8.3249999999999993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245</v>
      </c>
      <c r="AH326" s="150">
        <v>2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200" t="s">
        <v>2393</v>
      </c>
      <c r="D327" s="192"/>
      <c r="E327" s="193">
        <v>11.07</v>
      </c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245</v>
      </c>
      <c r="AH327" s="150">
        <v>2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199" t="s">
        <v>370</v>
      </c>
      <c r="D328" s="192"/>
      <c r="E328" s="193"/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245</v>
      </c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197" t="s">
        <v>2394</v>
      </c>
      <c r="D329" s="188"/>
      <c r="E329" s="189">
        <v>81.526730000000001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245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67">
        <v>20</v>
      </c>
      <c r="B330" s="168" t="s">
        <v>509</v>
      </c>
      <c r="C330" s="184" t="s">
        <v>510</v>
      </c>
      <c r="D330" s="169" t="s">
        <v>353</v>
      </c>
      <c r="E330" s="170">
        <v>815.26724999999999</v>
      </c>
      <c r="F330" s="171"/>
      <c r="G330" s="172">
        <f>ROUND(E330*F330,2)</f>
        <v>0</v>
      </c>
      <c r="H330" s="171"/>
      <c r="I330" s="172">
        <f>ROUND(E330*H330,2)</f>
        <v>0</v>
      </c>
      <c r="J330" s="171"/>
      <c r="K330" s="172">
        <f>ROUND(E330*J330,2)</f>
        <v>0</v>
      </c>
      <c r="L330" s="172">
        <v>21</v>
      </c>
      <c r="M330" s="172">
        <f>G330*(1+L330/100)</f>
        <v>0</v>
      </c>
      <c r="N330" s="172">
        <v>0</v>
      </c>
      <c r="O330" s="172">
        <f>ROUND(E330*N330,2)</f>
        <v>0</v>
      </c>
      <c r="P330" s="172">
        <v>0</v>
      </c>
      <c r="Q330" s="172">
        <f>ROUND(E330*P330,2)</f>
        <v>0</v>
      </c>
      <c r="R330" s="172" t="s">
        <v>306</v>
      </c>
      <c r="S330" s="172" t="s">
        <v>184</v>
      </c>
      <c r="T330" s="173" t="s">
        <v>250</v>
      </c>
      <c r="U330" s="159">
        <v>0.12</v>
      </c>
      <c r="V330" s="159">
        <f>ROUND(E330*U330,2)</f>
        <v>97.83</v>
      </c>
      <c r="W330" s="159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241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ht="33.75" outlineLevel="1" x14ac:dyDescent="0.2">
      <c r="A331" s="157"/>
      <c r="B331" s="158"/>
      <c r="C331" s="256" t="s">
        <v>381</v>
      </c>
      <c r="D331" s="257"/>
      <c r="E331" s="257"/>
      <c r="F331" s="257"/>
      <c r="G331" s="257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243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96" t="str">
        <f>C331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199" t="s">
        <v>355</v>
      </c>
      <c r="D332" s="192"/>
      <c r="E332" s="193"/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245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200" t="s">
        <v>2320</v>
      </c>
      <c r="D333" s="192"/>
      <c r="E333" s="193"/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>
        <v>2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200" t="s">
        <v>2321</v>
      </c>
      <c r="D334" s="192"/>
      <c r="E334" s="193"/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245</v>
      </c>
      <c r="AH334" s="150">
        <v>2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200" t="s">
        <v>2322</v>
      </c>
      <c r="D335" s="192"/>
      <c r="E335" s="193">
        <v>25.92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245</v>
      </c>
      <c r="AH335" s="150">
        <v>2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200" t="s">
        <v>2323</v>
      </c>
      <c r="D336" s="192"/>
      <c r="E336" s="193">
        <v>54.81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>
        <v>2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200" t="s">
        <v>2324</v>
      </c>
      <c r="D337" s="192"/>
      <c r="E337" s="193">
        <v>45.9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245</v>
      </c>
      <c r="AH337" s="150">
        <v>2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200" t="s">
        <v>2325</v>
      </c>
      <c r="D338" s="192"/>
      <c r="E338" s="193"/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245</v>
      </c>
      <c r="AH338" s="150">
        <v>2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7"/>
      <c r="B339" s="158"/>
      <c r="C339" s="200" t="s">
        <v>2326</v>
      </c>
      <c r="D339" s="192"/>
      <c r="E339" s="193">
        <v>1.5389999999999999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245</v>
      </c>
      <c r="AH339" s="150">
        <v>2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200" t="s">
        <v>2327</v>
      </c>
      <c r="D340" s="192"/>
      <c r="E340" s="193">
        <v>84.644999999999996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245</v>
      </c>
      <c r="AH340" s="150">
        <v>2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200" t="s">
        <v>2328</v>
      </c>
      <c r="D341" s="192"/>
      <c r="E341" s="193">
        <v>27.09</v>
      </c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245</v>
      </c>
      <c r="AH341" s="150">
        <v>2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200" t="s">
        <v>2329</v>
      </c>
      <c r="D342" s="192"/>
      <c r="E342" s="193">
        <v>110.77200000000001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245</v>
      </c>
      <c r="AH342" s="150">
        <v>2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200" t="s">
        <v>2330</v>
      </c>
      <c r="D343" s="192"/>
      <c r="E343" s="193">
        <v>38.398499999999999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245</v>
      </c>
      <c r="AH343" s="150">
        <v>2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200" t="s">
        <v>2331</v>
      </c>
      <c r="D344" s="192"/>
      <c r="E344" s="193">
        <v>29.321999999999999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245</v>
      </c>
      <c r="AH344" s="150">
        <v>2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200" t="s">
        <v>2332</v>
      </c>
      <c r="D345" s="192"/>
      <c r="E345" s="193">
        <v>64.345500000000001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245</v>
      </c>
      <c r="AH345" s="150">
        <v>2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200" t="s">
        <v>2333</v>
      </c>
      <c r="D346" s="192"/>
      <c r="E346" s="193">
        <v>43.091999999999999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245</v>
      </c>
      <c r="AH346" s="150">
        <v>2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200" t="s">
        <v>2334</v>
      </c>
      <c r="D347" s="192"/>
      <c r="E347" s="193">
        <v>7.6950000000000003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245</v>
      </c>
      <c r="AH347" s="150">
        <v>2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200" t="s">
        <v>2335</v>
      </c>
      <c r="D348" s="192"/>
      <c r="E348" s="193">
        <v>139.27950000000001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>
        <v>2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200" t="s">
        <v>2336</v>
      </c>
      <c r="D349" s="192"/>
      <c r="E349" s="193">
        <v>15.39</v>
      </c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245</v>
      </c>
      <c r="AH349" s="150">
        <v>2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200" t="s">
        <v>2337</v>
      </c>
      <c r="D350" s="192"/>
      <c r="E350" s="193">
        <v>36.936</v>
      </c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245</v>
      </c>
      <c r="AH350" s="150">
        <v>2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200" t="s">
        <v>2338</v>
      </c>
      <c r="D351" s="192"/>
      <c r="E351" s="193">
        <v>28.5075</v>
      </c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245</v>
      </c>
      <c r="AH351" s="150">
        <v>2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200" t="s">
        <v>2339</v>
      </c>
      <c r="D352" s="192"/>
      <c r="E352" s="193">
        <v>37.705500000000001</v>
      </c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245</v>
      </c>
      <c r="AH352" s="150">
        <v>2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200" t="s">
        <v>2340</v>
      </c>
      <c r="D353" s="192"/>
      <c r="E353" s="193">
        <v>18.468</v>
      </c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245</v>
      </c>
      <c r="AH353" s="150">
        <v>2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200" t="s">
        <v>2341</v>
      </c>
      <c r="D354" s="192"/>
      <c r="E354" s="193">
        <v>1.5389999999999999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245</v>
      </c>
      <c r="AH354" s="150">
        <v>2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200" t="s">
        <v>2342</v>
      </c>
      <c r="D355" s="192"/>
      <c r="E355" s="193"/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245</v>
      </c>
      <c r="AH355" s="150">
        <v>2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200" t="s">
        <v>2343</v>
      </c>
      <c r="D356" s="192"/>
      <c r="E356" s="193">
        <v>18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245</v>
      </c>
      <c r="AH356" s="150">
        <v>2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200" t="s">
        <v>2344</v>
      </c>
      <c r="D357" s="192"/>
      <c r="E357" s="193">
        <v>3.6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245</v>
      </c>
      <c r="AH357" s="150">
        <v>2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200" t="s">
        <v>2345</v>
      </c>
      <c r="D358" s="192"/>
      <c r="E358" s="193">
        <v>10.8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245</v>
      </c>
      <c r="AH358" s="150">
        <v>2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200" t="s">
        <v>2346</v>
      </c>
      <c r="D359" s="192"/>
      <c r="E359" s="193">
        <v>18.899999999999999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245</v>
      </c>
      <c r="AH359" s="150">
        <v>2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200" t="s">
        <v>2347</v>
      </c>
      <c r="D360" s="192"/>
      <c r="E360" s="193">
        <v>8.1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245</v>
      </c>
      <c r="AH360" s="150">
        <v>2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200" t="s">
        <v>2348</v>
      </c>
      <c r="D361" s="192"/>
      <c r="E361" s="193">
        <v>40.5</v>
      </c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245</v>
      </c>
      <c r="AH361" s="150">
        <v>2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200" t="s">
        <v>2349</v>
      </c>
      <c r="D362" s="192"/>
      <c r="E362" s="193">
        <v>5.67</v>
      </c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245</v>
      </c>
      <c r="AH362" s="150">
        <v>2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200" t="s">
        <v>2350</v>
      </c>
      <c r="D363" s="192"/>
      <c r="E363" s="193">
        <v>5.67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245</v>
      </c>
      <c r="AH363" s="150">
        <v>2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7"/>
      <c r="B364" s="158"/>
      <c r="C364" s="200" t="s">
        <v>2351</v>
      </c>
      <c r="D364" s="192"/>
      <c r="E364" s="193">
        <v>53.1</v>
      </c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245</v>
      </c>
      <c r="AH364" s="150">
        <v>2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7"/>
      <c r="B365" s="158"/>
      <c r="C365" s="200" t="s">
        <v>2352</v>
      </c>
      <c r="D365" s="192"/>
      <c r="E365" s="193">
        <v>9.9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245</v>
      </c>
      <c r="AH365" s="150">
        <v>2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7"/>
      <c r="B366" s="158"/>
      <c r="C366" s="200" t="s">
        <v>2353</v>
      </c>
      <c r="D366" s="192"/>
      <c r="E366" s="193">
        <v>11.34</v>
      </c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245</v>
      </c>
      <c r="AH366" s="150">
        <v>2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200" t="s">
        <v>2354</v>
      </c>
      <c r="D367" s="192"/>
      <c r="E367" s="193">
        <v>3.78</v>
      </c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245</v>
      </c>
      <c r="AH367" s="150">
        <v>2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57"/>
      <c r="B368" s="158"/>
      <c r="C368" s="200" t="s">
        <v>2355</v>
      </c>
      <c r="D368" s="192"/>
      <c r="E368" s="193"/>
      <c r="F368" s="159"/>
      <c r="G368" s="159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245</v>
      </c>
      <c r="AH368" s="150">
        <v>2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7"/>
      <c r="B369" s="158"/>
      <c r="C369" s="200" t="s">
        <v>2356</v>
      </c>
      <c r="D369" s="192"/>
      <c r="E369" s="193">
        <v>6.984</v>
      </c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245</v>
      </c>
      <c r="AH369" s="150">
        <v>2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7"/>
      <c r="B370" s="158"/>
      <c r="C370" s="200" t="s">
        <v>2357</v>
      </c>
      <c r="D370" s="192"/>
      <c r="E370" s="193">
        <v>4.59</v>
      </c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245</v>
      </c>
      <c r="AH370" s="150">
        <v>2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7"/>
      <c r="B371" s="158"/>
      <c r="C371" s="200" t="s">
        <v>2358</v>
      </c>
      <c r="D371" s="192"/>
      <c r="E371" s="193">
        <v>9.18</v>
      </c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245</v>
      </c>
      <c r="AH371" s="150">
        <v>2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200" t="s">
        <v>2359</v>
      </c>
      <c r="D372" s="192"/>
      <c r="E372" s="193">
        <v>7.3440000000000003</v>
      </c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245</v>
      </c>
      <c r="AH372" s="150">
        <v>2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57"/>
      <c r="B373" s="158"/>
      <c r="C373" s="200" t="s">
        <v>2360</v>
      </c>
      <c r="D373" s="192"/>
      <c r="E373" s="193">
        <v>3.492</v>
      </c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245</v>
      </c>
      <c r="AH373" s="150">
        <v>2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200" t="s">
        <v>2361</v>
      </c>
      <c r="D374" s="192"/>
      <c r="E374" s="193">
        <v>17.46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245</v>
      </c>
      <c r="AH374" s="150">
        <v>2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7"/>
      <c r="B375" s="158"/>
      <c r="C375" s="200" t="s">
        <v>2362</v>
      </c>
      <c r="D375" s="192"/>
      <c r="E375" s="193">
        <v>3.6720000000000002</v>
      </c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245</v>
      </c>
      <c r="AH375" s="150">
        <v>2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200" t="s">
        <v>2363</v>
      </c>
      <c r="D376" s="192"/>
      <c r="E376" s="193"/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245</v>
      </c>
      <c r="AH376" s="150">
        <v>2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7"/>
      <c r="B377" s="158"/>
      <c r="C377" s="200" t="s">
        <v>2364</v>
      </c>
      <c r="D377" s="192"/>
      <c r="E377" s="193">
        <v>18.36</v>
      </c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245</v>
      </c>
      <c r="AH377" s="150">
        <v>2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200" t="s">
        <v>2365</v>
      </c>
      <c r="D378" s="192"/>
      <c r="E378" s="193">
        <v>3.492</v>
      </c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245</v>
      </c>
      <c r="AH378" s="150">
        <v>2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7"/>
      <c r="B379" s="158"/>
      <c r="C379" s="200" t="s">
        <v>2366</v>
      </c>
      <c r="D379" s="192"/>
      <c r="E379" s="193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245</v>
      </c>
      <c r="AH379" s="150">
        <v>2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57"/>
      <c r="B380" s="158"/>
      <c r="C380" s="200" t="s">
        <v>2367</v>
      </c>
      <c r="D380" s="192"/>
      <c r="E380" s="193">
        <v>52.38</v>
      </c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245</v>
      </c>
      <c r="AH380" s="150">
        <v>2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7"/>
      <c r="B381" s="158"/>
      <c r="C381" s="200" t="s">
        <v>2368</v>
      </c>
      <c r="D381" s="192"/>
      <c r="E381" s="193">
        <v>26.19</v>
      </c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245</v>
      </c>
      <c r="AH381" s="150">
        <v>2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200" t="s">
        <v>2369</v>
      </c>
      <c r="D382" s="192"/>
      <c r="E382" s="193">
        <v>128.304</v>
      </c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>
        <v>2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157"/>
      <c r="B383" s="158"/>
      <c r="C383" s="200" t="s">
        <v>2370</v>
      </c>
      <c r="D383" s="192"/>
      <c r="E383" s="193">
        <v>38.555999999999997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245</v>
      </c>
      <c r="AH383" s="150">
        <v>2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7"/>
      <c r="B384" s="158"/>
      <c r="C384" s="200" t="s">
        <v>2371</v>
      </c>
      <c r="D384" s="192"/>
      <c r="E384" s="193">
        <v>4.6980000000000004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245</v>
      </c>
      <c r="AH384" s="150">
        <v>2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7"/>
      <c r="B385" s="158"/>
      <c r="C385" s="200" t="s">
        <v>2372</v>
      </c>
      <c r="D385" s="192"/>
      <c r="E385" s="193">
        <v>14.688000000000001</v>
      </c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245</v>
      </c>
      <c r="AH385" s="150">
        <v>2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200" t="s">
        <v>2373</v>
      </c>
      <c r="D386" s="192"/>
      <c r="E386" s="193">
        <v>22.032</v>
      </c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245</v>
      </c>
      <c r="AH386" s="150">
        <v>2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200" t="s">
        <v>2374</v>
      </c>
      <c r="D387" s="192"/>
      <c r="E387" s="193">
        <v>34.92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245</v>
      </c>
      <c r="AH387" s="150">
        <v>2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200" t="s">
        <v>2375</v>
      </c>
      <c r="D388" s="192"/>
      <c r="E388" s="193">
        <v>14.688000000000001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245</v>
      </c>
      <c r="AH388" s="150">
        <v>2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200" t="s">
        <v>2276</v>
      </c>
      <c r="D389" s="192"/>
      <c r="E389" s="193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245</v>
      </c>
      <c r="AH389" s="150">
        <v>2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200" t="s">
        <v>2376</v>
      </c>
      <c r="D390" s="192"/>
      <c r="E390" s="193">
        <v>36.9</v>
      </c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245</v>
      </c>
      <c r="AH390" s="150">
        <v>2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200" t="s">
        <v>2377</v>
      </c>
      <c r="D391" s="192"/>
      <c r="E391" s="193">
        <v>7.38</v>
      </c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245</v>
      </c>
      <c r="AH391" s="150">
        <v>2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200" t="s">
        <v>2378</v>
      </c>
      <c r="D392" s="192"/>
      <c r="E392" s="193">
        <v>7.38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245</v>
      </c>
      <c r="AH392" s="150">
        <v>2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200" t="s">
        <v>2379</v>
      </c>
      <c r="D393" s="192"/>
      <c r="E393" s="193">
        <v>6.03</v>
      </c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>
        <v>2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200" t="s">
        <v>2380</v>
      </c>
      <c r="D394" s="192"/>
      <c r="E394" s="193">
        <v>5.8049999999999997</v>
      </c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245</v>
      </c>
      <c r="AH394" s="150">
        <v>2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200" t="s">
        <v>2381</v>
      </c>
      <c r="D395" s="192"/>
      <c r="E395" s="193">
        <v>2.4975000000000001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245</v>
      </c>
      <c r="AH395" s="150">
        <v>2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57"/>
      <c r="B396" s="158"/>
      <c r="C396" s="200" t="s">
        <v>2382</v>
      </c>
      <c r="D396" s="192"/>
      <c r="E396" s="193">
        <v>13.545</v>
      </c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245</v>
      </c>
      <c r="AH396" s="150">
        <v>2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200" t="s">
        <v>2383</v>
      </c>
      <c r="D397" s="192"/>
      <c r="E397" s="193">
        <v>1.665</v>
      </c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245</v>
      </c>
      <c r="AH397" s="150">
        <v>2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57"/>
      <c r="B398" s="158"/>
      <c r="C398" s="200" t="s">
        <v>2384</v>
      </c>
      <c r="D398" s="192"/>
      <c r="E398" s="193">
        <v>46.44</v>
      </c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245</v>
      </c>
      <c r="AH398" s="150">
        <v>2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outlineLevel="1" x14ac:dyDescent="0.2">
      <c r="A399" s="157"/>
      <c r="B399" s="158"/>
      <c r="C399" s="200" t="s">
        <v>2385</v>
      </c>
      <c r="D399" s="192"/>
      <c r="E399" s="193">
        <v>3.69</v>
      </c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245</v>
      </c>
      <c r="AH399" s="150">
        <v>2</v>
      </c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7"/>
      <c r="B400" s="158"/>
      <c r="C400" s="200" t="s">
        <v>2386</v>
      </c>
      <c r="D400" s="192"/>
      <c r="E400" s="193">
        <v>3.69</v>
      </c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245</v>
      </c>
      <c r="AH400" s="150">
        <v>2</v>
      </c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1" x14ac:dyDescent="0.2">
      <c r="A401" s="157"/>
      <c r="B401" s="158"/>
      <c r="C401" s="200" t="s">
        <v>2387</v>
      </c>
      <c r="D401" s="192"/>
      <c r="E401" s="193">
        <v>25.83</v>
      </c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245</v>
      </c>
      <c r="AH401" s="150">
        <v>2</v>
      </c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7"/>
      <c r="B402" s="158"/>
      <c r="C402" s="200" t="s">
        <v>2388</v>
      </c>
      <c r="D402" s="192"/>
      <c r="E402" s="193">
        <v>3.69</v>
      </c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245</v>
      </c>
      <c r="AH402" s="150">
        <v>2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7"/>
      <c r="B403" s="158"/>
      <c r="C403" s="200" t="s">
        <v>2389</v>
      </c>
      <c r="D403" s="192"/>
      <c r="E403" s="193">
        <v>15.48</v>
      </c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245</v>
      </c>
      <c r="AH403" s="150">
        <v>2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7"/>
      <c r="B404" s="158"/>
      <c r="C404" s="200" t="s">
        <v>2390</v>
      </c>
      <c r="D404" s="192"/>
      <c r="E404" s="193">
        <v>10.147500000000001</v>
      </c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245</v>
      </c>
      <c r="AH404" s="150">
        <v>2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7"/>
      <c r="B405" s="158"/>
      <c r="C405" s="200" t="s">
        <v>2391</v>
      </c>
      <c r="D405" s="192"/>
      <c r="E405" s="193">
        <v>9.2249999999999996</v>
      </c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245</v>
      </c>
      <c r="AH405" s="150">
        <v>2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7"/>
      <c r="B406" s="158"/>
      <c r="C406" s="200" t="s">
        <v>2392</v>
      </c>
      <c r="D406" s="192"/>
      <c r="E406" s="193">
        <v>8.3249999999999993</v>
      </c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245</v>
      </c>
      <c r="AH406" s="150">
        <v>2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1" x14ac:dyDescent="0.2">
      <c r="A407" s="157"/>
      <c r="B407" s="158"/>
      <c r="C407" s="200" t="s">
        <v>2393</v>
      </c>
      <c r="D407" s="192"/>
      <c r="E407" s="193">
        <v>11.07</v>
      </c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245</v>
      </c>
      <c r="AH407" s="150">
        <v>2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7"/>
      <c r="B408" s="158"/>
      <c r="C408" s="199" t="s">
        <v>370</v>
      </c>
      <c r="D408" s="192"/>
      <c r="E408" s="193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245</v>
      </c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7"/>
      <c r="B409" s="158"/>
      <c r="C409" s="197" t="s">
        <v>2395</v>
      </c>
      <c r="D409" s="188"/>
      <c r="E409" s="189">
        <v>815.26724999999999</v>
      </c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245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67">
        <v>21</v>
      </c>
      <c r="B410" s="168" t="s">
        <v>512</v>
      </c>
      <c r="C410" s="184" t="s">
        <v>513</v>
      </c>
      <c r="D410" s="169" t="s">
        <v>353</v>
      </c>
      <c r="E410" s="170">
        <v>407.63362000000001</v>
      </c>
      <c r="F410" s="171"/>
      <c r="G410" s="172">
        <f>ROUND(E410*F410,2)</f>
        <v>0</v>
      </c>
      <c r="H410" s="171"/>
      <c r="I410" s="172">
        <f>ROUND(E410*H410,2)</f>
        <v>0</v>
      </c>
      <c r="J410" s="171"/>
      <c r="K410" s="172">
        <f>ROUND(E410*J410,2)</f>
        <v>0</v>
      </c>
      <c r="L410" s="172">
        <v>21</v>
      </c>
      <c r="M410" s="172">
        <f>G410*(1+L410/100)</f>
        <v>0</v>
      </c>
      <c r="N410" s="172">
        <v>0</v>
      </c>
      <c r="O410" s="172">
        <f>ROUND(E410*N410,2)</f>
        <v>0</v>
      </c>
      <c r="P410" s="172">
        <v>0</v>
      </c>
      <c r="Q410" s="172">
        <f>ROUND(E410*P410,2)</f>
        <v>0</v>
      </c>
      <c r="R410" s="172" t="s">
        <v>306</v>
      </c>
      <c r="S410" s="172" t="s">
        <v>184</v>
      </c>
      <c r="T410" s="173" t="s">
        <v>250</v>
      </c>
      <c r="U410" s="159">
        <v>0.25</v>
      </c>
      <c r="V410" s="159">
        <f>ROUND(E410*U410,2)</f>
        <v>101.91</v>
      </c>
      <c r="W410" s="159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241</v>
      </c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ht="33.75" outlineLevel="1" x14ac:dyDescent="0.2">
      <c r="A411" s="157"/>
      <c r="B411" s="158"/>
      <c r="C411" s="256" t="s">
        <v>381</v>
      </c>
      <c r="D411" s="257"/>
      <c r="E411" s="257"/>
      <c r="F411" s="257"/>
      <c r="G411" s="257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243</v>
      </c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96" t="str">
        <f>C411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57"/>
      <c r="B412" s="158"/>
      <c r="C412" s="199" t="s">
        <v>355</v>
      </c>
      <c r="D412" s="192"/>
      <c r="E412" s="193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245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200" t="s">
        <v>2320</v>
      </c>
      <c r="D413" s="192"/>
      <c r="E413" s="193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245</v>
      </c>
      <c r="AH413" s="150">
        <v>2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200" t="s">
        <v>2321</v>
      </c>
      <c r="D414" s="192"/>
      <c r="E414" s="193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245</v>
      </c>
      <c r="AH414" s="150">
        <v>2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200" t="s">
        <v>2322</v>
      </c>
      <c r="D415" s="192"/>
      <c r="E415" s="193">
        <v>25.92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>
        <v>2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7"/>
      <c r="B416" s="158"/>
      <c r="C416" s="200" t="s">
        <v>2323</v>
      </c>
      <c r="D416" s="192"/>
      <c r="E416" s="193">
        <v>54.81</v>
      </c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245</v>
      </c>
      <c r="AH416" s="150">
        <v>2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200" t="s">
        <v>2324</v>
      </c>
      <c r="D417" s="192"/>
      <c r="E417" s="193">
        <v>45.9</v>
      </c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245</v>
      </c>
      <c r="AH417" s="150">
        <v>2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200" t="s">
        <v>2325</v>
      </c>
      <c r="D418" s="192"/>
      <c r="E418" s="193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245</v>
      </c>
      <c r="AH418" s="150">
        <v>2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7"/>
      <c r="B419" s="158"/>
      <c r="C419" s="200" t="s">
        <v>2326</v>
      </c>
      <c r="D419" s="192"/>
      <c r="E419" s="193">
        <v>1.5389999999999999</v>
      </c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245</v>
      </c>
      <c r="AH419" s="150">
        <v>2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7"/>
      <c r="B420" s="158"/>
      <c r="C420" s="200" t="s">
        <v>2327</v>
      </c>
      <c r="D420" s="192"/>
      <c r="E420" s="193">
        <v>84.644999999999996</v>
      </c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245</v>
      </c>
      <c r="AH420" s="150">
        <v>2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200" t="s">
        <v>2328</v>
      </c>
      <c r="D421" s="192"/>
      <c r="E421" s="193">
        <v>27.09</v>
      </c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245</v>
      </c>
      <c r="AH421" s="150">
        <v>2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200" t="s">
        <v>2329</v>
      </c>
      <c r="D422" s="192"/>
      <c r="E422" s="193">
        <v>110.77200000000001</v>
      </c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245</v>
      </c>
      <c r="AH422" s="150">
        <v>2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57"/>
      <c r="B423" s="158"/>
      <c r="C423" s="200" t="s">
        <v>2330</v>
      </c>
      <c r="D423" s="192"/>
      <c r="E423" s="193">
        <v>38.398499999999999</v>
      </c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245</v>
      </c>
      <c r="AH423" s="150">
        <v>2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200" t="s">
        <v>2331</v>
      </c>
      <c r="D424" s="192"/>
      <c r="E424" s="193">
        <v>29.321999999999999</v>
      </c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245</v>
      </c>
      <c r="AH424" s="150">
        <v>2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200" t="s">
        <v>2332</v>
      </c>
      <c r="D425" s="192"/>
      <c r="E425" s="193">
        <v>64.345500000000001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245</v>
      </c>
      <c r="AH425" s="150">
        <v>2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7"/>
      <c r="B426" s="158"/>
      <c r="C426" s="200" t="s">
        <v>2333</v>
      </c>
      <c r="D426" s="192"/>
      <c r="E426" s="193">
        <v>43.091999999999999</v>
      </c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245</v>
      </c>
      <c r="AH426" s="150">
        <v>2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7"/>
      <c r="B427" s="158"/>
      <c r="C427" s="200" t="s">
        <v>2334</v>
      </c>
      <c r="D427" s="192"/>
      <c r="E427" s="193">
        <v>7.6950000000000003</v>
      </c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9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245</v>
      </c>
      <c r="AH427" s="150">
        <v>2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200" t="s">
        <v>2335</v>
      </c>
      <c r="D428" s="192"/>
      <c r="E428" s="193">
        <v>139.27950000000001</v>
      </c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245</v>
      </c>
      <c r="AH428" s="150">
        <v>2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57"/>
      <c r="B429" s="158"/>
      <c r="C429" s="200" t="s">
        <v>2336</v>
      </c>
      <c r="D429" s="192"/>
      <c r="E429" s="193">
        <v>15.39</v>
      </c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  <c r="V429" s="159"/>
      <c r="W429" s="159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245</v>
      </c>
      <c r="AH429" s="150">
        <v>2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200" t="s">
        <v>2337</v>
      </c>
      <c r="D430" s="192"/>
      <c r="E430" s="193">
        <v>36.936</v>
      </c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245</v>
      </c>
      <c r="AH430" s="150">
        <v>2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7"/>
      <c r="B431" s="158"/>
      <c r="C431" s="200" t="s">
        <v>2338</v>
      </c>
      <c r="D431" s="192"/>
      <c r="E431" s="193">
        <v>28.5075</v>
      </c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245</v>
      </c>
      <c r="AH431" s="150">
        <v>2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200" t="s">
        <v>2339</v>
      </c>
      <c r="D432" s="192"/>
      <c r="E432" s="193">
        <v>37.705500000000001</v>
      </c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>
        <v>2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57"/>
      <c r="B433" s="158"/>
      <c r="C433" s="200" t="s">
        <v>2340</v>
      </c>
      <c r="D433" s="192"/>
      <c r="E433" s="193">
        <v>18.468</v>
      </c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59"/>
      <c r="V433" s="159"/>
      <c r="W433" s="159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245</v>
      </c>
      <c r="AH433" s="150">
        <v>2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200" t="s">
        <v>2341</v>
      </c>
      <c r="D434" s="192"/>
      <c r="E434" s="193">
        <v>1.5389999999999999</v>
      </c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245</v>
      </c>
      <c r="AH434" s="150">
        <v>2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200" t="s">
        <v>2342</v>
      </c>
      <c r="D435" s="192"/>
      <c r="E435" s="193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245</v>
      </c>
      <c r="AH435" s="150">
        <v>2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200" t="s">
        <v>2343</v>
      </c>
      <c r="D436" s="192"/>
      <c r="E436" s="193">
        <v>18</v>
      </c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245</v>
      </c>
      <c r="AH436" s="150">
        <v>2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57"/>
      <c r="B437" s="158"/>
      <c r="C437" s="200" t="s">
        <v>2344</v>
      </c>
      <c r="D437" s="192"/>
      <c r="E437" s="193">
        <v>3.6</v>
      </c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9"/>
      <c r="T437" s="159"/>
      <c r="U437" s="159"/>
      <c r="V437" s="159"/>
      <c r="W437" s="159"/>
      <c r="X437" s="150"/>
      <c r="Y437" s="150"/>
      <c r="Z437" s="150"/>
      <c r="AA437" s="150"/>
      <c r="AB437" s="150"/>
      <c r="AC437" s="150"/>
      <c r="AD437" s="150"/>
      <c r="AE437" s="150"/>
      <c r="AF437" s="150"/>
      <c r="AG437" s="150" t="s">
        <v>245</v>
      </c>
      <c r="AH437" s="150">
        <v>2</v>
      </c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7"/>
      <c r="B438" s="158"/>
      <c r="C438" s="200" t="s">
        <v>2345</v>
      </c>
      <c r="D438" s="192"/>
      <c r="E438" s="193">
        <v>10.8</v>
      </c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>
        <v>2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7"/>
      <c r="B439" s="158"/>
      <c r="C439" s="200" t="s">
        <v>2346</v>
      </c>
      <c r="D439" s="192"/>
      <c r="E439" s="193">
        <v>18.899999999999999</v>
      </c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245</v>
      </c>
      <c r="AH439" s="150">
        <v>2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200" t="s">
        <v>2347</v>
      </c>
      <c r="D440" s="192"/>
      <c r="E440" s="193">
        <v>8.1</v>
      </c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245</v>
      </c>
      <c r="AH440" s="150">
        <v>2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7"/>
      <c r="B441" s="158"/>
      <c r="C441" s="200" t="s">
        <v>2348</v>
      </c>
      <c r="D441" s="192"/>
      <c r="E441" s="193">
        <v>40.5</v>
      </c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9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245</v>
      </c>
      <c r="AH441" s="150">
        <v>2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200" t="s">
        <v>2349</v>
      </c>
      <c r="D442" s="192"/>
      <c r="E442" s="193">
        <v>5.67</v>
      </c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245</v>
      </c>
      <c r="AH442" s="150">
        <v>2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200" t="s">
        <v>2350</v>
      </c>
      <c r="D443" s="192"/>
      <c r="E443" s="193">
        <v>5.67</v>
      </c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245</v>
      </c>
      <c r="AH443" s="150">
        <v>2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200" t="s">
        <v>2351</v>
      </c>
      <c r="D444" s="192"/>
      <c r="E444" s="193">
        <v>53.1</v>
      </c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>
        <v>2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200" t="s">
        <v>2352</v>
      </c>
      <c r="D445" s="192"/>
      <c r="E445" s="193">
        <v>9.9</v>
      </c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>
        <v>2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7"/>
      <c r="B446" s="158"/>
      <c r="C446" s="200" t="s">
        <v>2353</v>
      </c>
      <c r="D446" s="192"/>
      <c r="E446" s="193">
        <v>11.34</v>
      </c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9"/>
      <c r="X446" s="15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245</v>
      </c>
      <c r="AH446" s="150">
        <v>2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1" x14ac:dyDescent="0.2">
      <c r="A447" s="157"/>
      <c r="B447" s="158"/>
      <c r="C447" s="200" t="s">
        <v>2354</v>
      </c>
      <c r="D447" s="192"/>
      <c r="E447" s="193">
        <v>3.78</v>
      </c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9"/>
      <c r="X447" s="15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245</v>
      </c>
      <c r="AH447" s="150">
        <v>2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7"/>
      <c r="B448" s="158"/>
      <c r="C448" s="200" t="s">
        <v>2355</v>
      </c>
      <c r="D448" s="192"/>
      <c r="E448" s="193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245</v>
      </c>
      <c r="AH448" s="150">
        <v>2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7"/>
      <c r="B449" s="158"/>
      <c r="C449" s="200" t="s">
        <v>2356</v>
      </c>
      <c r="D449" s="192"/>
      <c r="E449" s="193">
        <v>6.984</v>
      </c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9"/>
      <c r="X449" s="15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245</v>
      </c>
      <c r="AH449" s="150">
        <v>2</v>
      </c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1" x14ac:dyDescent="0.2">
      <c r="A450" s="157"/>
      <c r="B450" s="158"/>
      <c r="C450" s="200" t="s">
        <v>2357</v>
      </c>
      <c r="D450" s="192"/>
      <c r="E450" s="193">
        <v>4.59</v>
      </c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9"/>
      <c r="X450" s="150"/>
      <c r="Y450" s="150"/>
      <c r="Z450" s="150"/>
      <c r="AA450" s="150"/>
      <c r="AB450" s="150"/>
      <c r="AC450" s="150"/>
      <c r="AD450" s="150"/>
      <c r="AE450" s="150"/>
      <c r="AF450" s="150"/>
      <c r="AG450" s="150" t="s">
        <v>245</v>
      </c>
      <c r="AH450" s="150">
        <v>2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1" x14ac:dyDescent="0.2">
      <c r="A451" s="157"/>
      <c r="B451" s="158"/>
      <c r="C451" s="200" t="s">
        <v>2358</v>
      </c>
      <c r="D451" s="192"/>
      <c r="E451" s="193">
        <v>9.18</v>
      </c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245</v>
      </c>
      <c r="AH451" s="150">
        <v>2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7"/>
      <c r="B452" s="158"/>
      <c r="C452" s="200" t="s">
        <v>2359</v>
      </c>
      <c r="D452" s="192"/>
      <c r="E452" s="193">
        <v>7.3440000000000003</v>
      </c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9"/>
      <c r="X452" s="15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245</v>
      </c>
      <c r="AH452" s="150">
        <v>2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1" x14ac:dyDescent="0.2">
      <c r="A453" s="157"/>
      <c r="B453" s="158"/>
      <c r="C453" s="200" t="s">
        <v>2360</v>
      </c>
      <c r="D453" s="192"/>
      <c r="E453" s="193">
        <v>3.492</v>
      </c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9"/>
      <c r="T453" s="159"/>
      <c r="U453" s="159"/>
      <c r="V453" s="159"/>
      <c r="W453" s="159"/>
      <c r="X453" s="15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245</v>
      </c>
      <c r="AH453" s="150">
        <v>2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7"/>
      <c r="B454" s="158"/>
      <c r="C454" s="200" t="s">
        <v>2361</v>
      </c>
      <c r="D454" s="192"/>
      <c r="E454" s="193">
        <v>17.46</v>
      </c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9"/>
      <c r="X454" s="15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245</v>
      </c>
      <c r="AH454" s="150">
        <v>2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7"/>
      <c r="B455" s="158"/>
      <c r="C455" s="200" t="s">
        <v>2362</v>
      </c>
      <c r="D455" s="192"/>
      <c r="E455" s="193">
        <v>3.6720000000000002</v>
      </c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9"/>
      <c r="T455" s="159"/>
      <c r="U455" s="159"/>
      <c r="V455" s="159"/>
      <c r="W455" s="159"/>
      <c r="X455" s="15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245</v>
      </c>
      <c r="AH455" s="150">
        <v>2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7"/>
      <c r="B456" s="158"/>
      <c r="C456" s="200" t="s">
        <v>2363</v>
      </c>
      <c r="D456" s="192"/>
      <c r="E456" s="193"/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9"/>
      <c r="X456" s="15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245</v>
      </c>
      <c r="AH456" s="150">
        <v>2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7"/>
      <c r="B457" s="158"/>
      <c r="C457" s="200" t="s">
        <v>2364</v>
      </c>
      <c r="D457" s="192"/>
      <c r="E457" s="193">
        <v>18.36</v>
      </c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9"/>
      <c r="X457" s="15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245</v>
      </c>
      <c r="AH457" s="150">
        <v>2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7"/>
      <c r="B458" s="158"/>
      <c r="C458" s="200" t="s">
        <v>2365</v>
      </c>
      <c r="D458" s="192"/>
      <c r="E458" s="193">
        <v>3.492</v>
      </c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245</v>
      </c>
      <c r="AH458" s="150">
        <v>2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57"/>
      <c r="B459" s="158"/>
      <c r="C459" s="200" t="s">
        <v>2366</v>
      </c>
      <c r="D459" s="192"/>
      <c r="E459" s="193"/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245</v>
      </c>
      <c r="AH459" s="150">
        <v>2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7"/>
      <c r="B460" s="158"/>
      <c r="C460" s="200" t="s">
        <v>2367</v>
      </c>
      <c r="D460" s="192"/>
      <c r="E460" s="193">
        <v>52.38</v>
      </c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245</v>
      </c>
      <c r="AH460" s="150">
        <v>2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7"/>
      <c r="B461" s="158"/>
      <c r="C461" s="200" t="s">
        <v>2368</v>
      </c>
      <c r="D461" s="192"/>
      <c r="E461" s="193">
        <v>26.19</v>
      </c>
      <c r="F461" s="159"/>
      <c r="G461" s="159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245</v>
      </c>
      <c r="AH461" s="150">
        <v>2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7"/>
      <c r="B462" s="158"/>
      <c r="C462" s="200" t="s">
        <v>2369</v>
      </c>
      <c r="D462" s="192"/>
      <c r="E462" s="193">
        <v>128.304</v>
      </c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245</v>
      </c>
      <c r="AH462" s="150">
        <v>2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57"/>
      <c r="B463" s="158"/>
      <c r="C463" s="200" t="s">
        <v>2370</v>
      </c>
      <c r="D463" s="192"/>
      <c r="E463" s="193">
        <v>38.555999999999997</v>
      </c>
      <c r="F463" s="159"/>
      <c r="G463" s="159"/>
      <c r="H463" s="159"/>
      <c r="I463" s="159"/>
      <c r="J463" s="159"/>
      <c r="K463" s="159"/>
      <c r="L463" s="159"/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9"/>
      <c r="X463" s="150"/>
      <c r="Y463" s="150"/>
      <c r="Z463" s="150"/>
      <c r="AA463" s="150"/>
      <c r="AB463" s="150"/>
      <c r="AC463" s="150"/>
      <c r="AD463" s="150"/>
      <c r="AE463" s="150"/>
      <c r="AF463" s="150"/>
      <c r="AG463" s="150" t="s">
        <v>245</v>
      </c>
      <c r="AH463" s="150">
        <v>2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1" x14ac:dyDescent="0.2">
      <c r="A464" s="157"/>
      <c r="B464" s="158"/>
      <c r="C464" s="200" t="s">
        <v>2371</v>
      </c>
      <c r="D464" s="192"/>
      <c r="E464" s="193">
        <v>4.6980000000000004</v>
      </c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245</v>
      </c>
      <c r="AH464" s="150">
        <v>2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157"/>
      <c r="B465" s="158"/>
      <c r="C465" s="200" t="s">
        <v>2372</v>
      </c>
      <c r="D465" s="192"/>
      <c r="E465" s="193">
        <v>14.688000000000001</v>
      </c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9"/>
      <c r="X465" s="15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245</v>
      </c>
      <c r="AH465" s="150">
        <v>2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7"/>
      <c r="B466" s="158"/>
      <c r="C466" s="200" t="s">
        <v>2373</v>
      </c>
      <c r="D466" s="192"/>
      <c r="E466" s="193">
        <v>22.032</v>
      </c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245</v>
      </c>
      <c r="AH466" s="150">
        <v>2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7"/>
      <c r="B467" s="158"/>
      <c r="C467" s="200" t="s">
        <v>2374</v>
      </c>
      <c r="D467" s="192"/>
      <c r="E467" s="193">
        <v>34.92</v>
      </c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245</v>
      </c>
      <c r="AH467" s="150">
        <v>2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57"/>
      <c r="B468" s="158"/>
      <c r="C468" s="200" t="s">
        <v>2375</v>
      </c>
      <c r="D468" s="192"/>
      <c r="E468" s="193">
        <v>14.688000000000001</v>
      </c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0"/>
      <c r="Y468" s="150"/>
      <c r="Z468" s="150"/>
      <c r="AA468" s="150"/>
      <c r="AB468" s="150"/>
      <c r="AC468" s="150"/>
      <c r="AD468" s="150"/>
      <c r="AE468" s="150"/>
      <c r="AF468" s="150"/>
      <c r="AG468" s="150" t="s">
        <v>245</v>
      </c>
      <c r="AH468" s="150">
        <v>2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7"/>
      <c r="B469" s="158"/>
      <c r="C469" s="200" t="s">
        <v>2276</v>
      </c>
      <c r="D469" s="192"/>
      <c r="E469" s="193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245</v>
      </c>
      <c r="AH469" s="150">
        <v>2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7"/>
      <c r="B470" s="158"/>
      <c r="C470" s="200" t="s">
        <v>2376</v>
      </c>
      <c r="D470" s="192"/>
      <c r="E470" s="193">
        <v>36.9</v>
      </c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245</v>
      </c>
      <c r="AH470" s="150">
        <v>2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7"/>
      <c r="B471" s="158"/>
      <c r="C471" s="200" t="s">
        <v>2377</v>
      </c>
      <c r="D471" s="192"/>
      <c r="E471" s="193">
        <v>7.38</v>
      </c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245</v>
      </c>
      <c r="AH471" s="150">
        <v>2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7"/>
      <c r="B472" s="158"/>
      <c r="C472" s="200" t="s">
        <v>2378</v>
      </c>
      <c r="D472" s="192"/>
      <c r="E472" s="193">
        <v>7.38</v>
      </c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245</v>
      </c>
      <c r="AH472" s="150">
        <v>2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57"/>
      <c r="B473" s="158"/>
      <c r="C473" s="200" t="s">
        <v>2379</v>
      </c>
      <c r="D473" s="192"/>
      <c r="E473" s="193">
        <v>6.03</v>
      </c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0"/>
      <c r="Y473" s="150"/>
      <c r="Z473" s="150"/>
      <c r="AA473" s="150"/>
      <c r="AB473" s="150"/>
      <c r="AC473" s="150"/>
      <c r="AD473" s="150"/>
      <c r="AE473" s="150"/>
      <c r="AF473" s="150"/>
      <c r="AG473" s="150" t="s">
        <v>245</v>
      </c>
      <c r="AH473" s="150">
        <v>2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7"/>
      <c r="B474" s="158"/>
      <c r="C474" s="200" t="s">
        <v>2380</v>
      </c>
      <c r="D474" s="192"/>
      <c r="E474" s="193">
        <v>5.8049999999999997</v>
      </c>
      <c r="F474" s="159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9"/>
      <c r="X474" s="15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245</v>
      </c>
      <c r="AH474" s="150">
        <v>2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57"/>
      <c r="B475" s="158"/>
      <c r="C475" s="200" t="s">
        <v>2381</v>
      </c>
      <c r="D475" s="192"/>
      <c r="E475" s="193">
        <v>2.4975000000000001</v>
      </c>
      <c r="F475" s="159"/>
      <c r="G475" s="159"/>
      <c r="H475" s="159"/>
      <c r="I475" s="159"/>
      <c r="J475" s="159"/>
      <c r="K475" s="159"/>
      <c r="L475" s="159"/>
      <c r="M475" s="159"/>
      <c r="N475" s="159"/>
      <c r="O475" s="159"/>
      <c r="P475" s="159"/>
      <c r="Q475" s="159"/>
      <c r="R475" s="159"/>
      <c r="S475" s="159"/>
      <c r="T475" s="159"/>
      <c r="U475" s="159"/>
      <c r="V475" s="159"/>
      <c r="W475" s="159"/>
      <c r="X475" s="15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245</v>
      </c>
      <c r="AH475" s="150">
        <v>2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7"/>
      <c r="B476" s="158"/>
      <c r="C476" s="200" t="s">
        <v>2382</v>
      </c>
      <c r="D476" s="192"/>
      <c r="E476" s="193">
        <v>13.545</v>
      </c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9"/>
      <c r="X476" s="15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245</v>
      </c>
      <c r="AH476" s="150">
        <v>2</v>
      </c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7"/>
      <c r="B477" s="158"/>
      <c r="C477" s="200" t="s">
        <v>2383</v>
      </c>
      <c r="D477" s="192"/>
      <c r="E477" s="193">
        <v>1.665</v>
      </c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245</v>
      </c>
      <c r="AH477" s="150">
        <v>2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1" x14ac:dyDescent="0.2">
      <c r="A478" s="157"/>
      <c r="B478" s="158"/>
      <c r="C478" s="200" t="s">
        <v>2384</v>
      </c>
      <c r="D478" s="192"/>
      <c r="E478" s="193">
        <v>46.44</v>
      </c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245</v>
      </c>
      <c r="AH478" s="150">
        <v>2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7"/>
      <c r="B479" s="158"/>
      <c r="C479" s="200" t="s">
        <v>2385</v>
      </c>
      <c r="D479" s="192"/>
      <c r="E479" s="193">
        <v>3.69</v>
      </c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245</v>
      </c>
      <c r="AH479" s="150">
        <v>2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7"/>
      <c r="B480" s="158"/>
      <c r="C480" s="200" t="s">
        <v>2386</v>
      </c>
      <c r="D480" s="192"/>
      <c r="E480" s="193">
        <v>3.69</v>
      </c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245</v>
      </c>
      <c r="AH480" s="150">
        <v>2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7"/>
      <c r="B481" s="158"/>
      <c r="C481" s="200" t="s">
        <v>2387</v>
      </c>
      <c r="D481" s="192"/>
      <c r="E481" s="193">
        <v>25.83</v>
      </c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9"/>
      <c r="X481" s="15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245</v>
      </c>
      <c r="AH481" s="150">
        <v>2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7"/>
      <c r="B482" s="158"/>
      <c r="C482" s="200" t="s">
        <v>2388</v>
      </c>
      <c r="D482" s="192"/>
      <c r="E482" s="193">
        <v>3.69</v>
      </c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245</v>
      </c>
      <c r="AH482" s="150">
        <v>2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1" x14ac:dyDescent="0.2">
      <c r="A483" s="157"/>
      <c r="B483" s="158"/>
      <c r="C483" s="200" t="s">
        <v>2389</v>
      </c>
      <c r="D483" s="192"/>
      <c r="E483" s="193">
        <v>15.48</v>
      </c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0"/>
      <c r="Y483" s="150"/>
      <c r="Z483" s="150"/>
      <c r="AA483" s="150"/>
      <c r="AB483" s="150"/>
      <c r="AC483" s="150"/>
      <c r="AD483" s="150"/>
      <c r="AE483" s="150"/>
      <c r="AF483" s="150"/>
      <c r="AG483" s="150" t="s">
        <v>245</v>
      </c>
      <c r="AH483" s="150">
        <v>2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7"/>
      <c r="B484" s="158"/>
      <c r="C484" s="200" t="s">
        <v>2390</v>
      </c>
      <c r="D484" s="192"/>
      <c r="E484" s="193">
        <v>10.147500000000001</v>
      </c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245</v>
      </c>
      <c r="AH484" s="150">
        <v>2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7"/>
      <c r="B485" s="158"/>
      <c r="C485" s="200" t="s">
        <v>2391</v>
      </c>
      <c r="D485" s="192"/>
      <c r="E485" s="193">
        <v>9.2249999999999996</v>
      </c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245</v>
      </c>
      <c r="AH485" s="150">
        <v>2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7"/>
      <c r="B486" s="158"/>
      <c r="C486" s="200" t="s">
        <v>2392</v>
      </c>
      <c r="D486" s="192"/>
      <c r="E486" s="193">
        <v>8.3249999999999993</v>
      </c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9"/>
      <c r="X486" s="15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245</v>
      </c>
      <c r="AH486" s="150">
        <v>2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57"/>
      <c r="B487" s="158"/>
      <c r="C487" s="200" t="s">
        <v>2393</v>
      </c>
      <c r="D487" s="192"/>
      <c r="E487" s="193">
        <v>11.07</v>
      </c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9"/>
      <c r="X487" s="150"/>
      <c r="Y487" s="150"/>
      <c r="Z487" s="150"/>
      <c r="AA487" s="150"/>
      <c r="AB487" s="150"/>
      <c r="AC487" s="150"/>
      <c r="AD487" s="150"/>
      <c r="AE487" s="150"/>
      <c r="AF487" s="150"/>
      <c r="AG487" s="150" t="s">
        <v>245</v>
      </c>
      <c r="AH487" s="150">
        <v>2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7"/>
      <c r="B488" s="158"/>
      <c r="C488" s="199" t="s">
        <v>370</v>
      </c>
      <c r="D488" s="192"/>
      <c r="E488" s="193"/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245</v>
      </c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7"/>
      <c r="B489" s="158"/>
      <c r="C489" s="197" t="s">
        <v>2396</v>
      </c>
      <c r="D489" s="188"/>
      <c r="E489" s="189">
        <v>407.63362999999998</v>
      </c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245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67">
        <v>22</v>
      </c>
      <c r="B490" s="168" t="s">
        <v>515</v>
      </c>
      <c r="C490" s="184" t="s">
        <v>516</v>
      </c>
      <c r="D490" s="169" t="s">
        <v>353</v>
      </c>
      <c r="E490" s="170">
        <v>244.58017000000001</v>
      </c>
      <c r="F490" s="171"/>
      <c r="G490" s="172">
        <f>ROUND(E490*F490,2)</f>
        <v>0</v>
      </c>
      <c r="H490" s="171"/>
      <c r="I490" s="172">
        <f>ROUND(E490*H490,2)</f>
        <v>0</v>
      </c>
      <c r="J490" s="171"/>
      <c r="K490" s="172">
        <f>ROUND(E490*J490,2)</f>
        <v>0</v>
      </c>
      <c r="L490" s="172">
        <v>21</v>
      </c>
      <c r="M490" s="172">
        <f>G490*(1+L490/100)</f>
        <v>0</v>
      </c>
      <c r="N490" s="172">
        <v>0</v>
      </c>
      <c r="O490" s="172">
        <f>ROUND(E490*N490,2)</f>
        <v>0</v>
      </c>
      <c r="P490" s="172">
        <v>0</v>
      </c>
      <c r="Q490" s="172">
        <f>ROUND(E490*P490,2)</f>
        <v>0</v>
      </c>
      <c r="R490" s="172" t="s">
        <v>306</v>
      </c>
      <c r="S490" s="172" t="s">
        <v>184</v>
      </c>
      <c r="T490" s="173" t="s">
        <v>185</v>
      </c>
      <c r="U490" s="159">
        <v>0.53</v>
      </c>
      <c r="V490" s="159">
        <f>ROUND(E490*U490,2)</f>
        <v>129.63</v>
      </c>
      <c r="W490" s="159"/>
      <c r="X490" s="15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241</v>
      </c>
      <c r="AH490" s="150"/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ht="33.75" outlineLevel="1" x14ac:dyDescent="0.2">
      <c r="A491" s="157"/>
      <c r="B491" s="158"/>
      <c r="C491" s="256" t="s">
        <v>381</v>
      </c>
      <c r="D491" s="257"/>
      <c r="E491" s="257"/>
      <c r="F491" s="257"/>
      <c r="G491" s="257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9"/>
      <c r="X491" s="15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243</v>
      </c>
      <c r="AH491" s="150"/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96" t="str">
        <f>C491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57"/>
      <c r="B492" s="158"/>
      <c r="C492" s="199" t="s">
        <v>355</v>
      </c>
      <c r="D492" s="192"/>
      <c r="E492" s="193"/>
      <c r="F492" s="159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9"/>
      <c r="X492" s="150"/>
      <c r="Y492" s="150"/>
      <c r="Z492" s="150"/>
      <c r="AA492" s="150"/>
      <c r="AB492" s="150"/>
      <c r="AC492" s="150"/>
      <c r="AD492" s="150"/>
      <c r="AE492" s="150"/>
      <c r="AF492" s="150"/>
      <c r="AG492" s="150" t="s">
        <v>245</v>
      </c>
      <c r="AH492" s="150"/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1" x14ac:dyDescent="0.2">
      <c r="A493" s="157"/>
      <c r="B493" s="158"/>
      <c r="C493" s="200" t="s">
        <v>2320</v>
      </c>
      <c r="D493" s="192"/>
      <c r="E493" s="193"/>
      <c r="F493" s="159"/>
      <c r="G493" s="159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9"/>
      <c r="X493" s="15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245</v>
      </c>
      <c r="AH493" s="150">
        <v>2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7"/>
      <c r="B494" s="158"/>
      <c r="C494" s="200" t="s">
        <v>2321</v>
      </c>
      <c r="D494" s="192"/>
      <c r="E494" s="193"/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245</v>
      </c>
      <c r="AH494" s="150">
        <v>2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7"/>
      <c r="B495" s="158"/>
      <c r="C495" s="200" t="s">
        <v>2322</v>
      </c>
      <c r="D495" s="192"/>
      <c r="E495" s="193">
        <v>25.92</v>
      </c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9"/>
      <c r="X495" s="15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245</v>
      </c>
      <c r="AH495" s="150">
        <v>2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1" x14ac:dyDescent="0.2">
      <c r="A496" s="157"/>
      <c r="B496" s="158"/>
      <c r="C496" s="200" t="s">
        <v>2323</v>
      </c>
      <c r="D496" s="192"/>
      <c r="E496" s="193">
        <v>54.81</v>
      </c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 t="s">
        <v>245</v>
      </c>
      <c r="AH496" s="150">
        <v>2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7"/>
      <c r="B497" s="158"/>
      <c r="C497" s="200" t="s">
        <v>2324</v>
      </c>
      <c r="D497" s="192"/>
      <c r="E497" s="193">
        <v>45.9</v>
      </c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245</v>
      </c>
      <c r="AH497" s="150">
        <v>2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7"/>
      <c r="B498" s="158"/>
      <c r="C498" s="200" t="s">
        <v>2325</v>
      </c>
      <c r="D498" s="192"/>
      <c r="E498" s="193"/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245</v>
      </c>
      <c r="AH498" s="150">
        <v>2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7"/>
      <c r="B499" s="158"/>
      <c r="C499" s="200" t="s">
        <v>2326</v>
      </c>
      <c r="D499" s="192"/>
      <c r="E499" s="193">
        <v>1.5389999999999999</v>
      </c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245</v>
      </c>
      <c r="AH499" s="150">
        <v>2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7"/>
      <c r="B500" s="158"/>
      <c r="C500" s="200" t="s">
        <v>2327</v>
      </c>
      <c r="D500" s="192"/>
      <c r="E500" s="193">
        <v>84.644999999999996</v>
      </c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9"/>
      <c r="X500" s="15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245</v>
      </c>
      <c r="AH500" s="150">
        <v>2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57"/>
      <c r="B501" s="158"/>
      <c r="C501" s="200" t="s">
        <v>2328</v>
      </c>
      <c r="D501" s="192"/>
      <c r="E501" s="193">
        <v>27.09</v>
      </c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0"/>
      <c r="Y501" s="150"/>
      <c r="Z501" s="150"/>
      <c r="AA501" s="150"/>
      <c r="AB501" s="150"/>
      <c r="AC501" s="150"/>
      <c r="AD501" s="150"/>
      <c r="AE501" s="150"/>
      <c r="AF501" s="150"/>
      <c r="AG501" s="150" t="s">
        <v>245</v>
      </c>
      <c r="AH501" s="150">
        <v>2</v>
      </c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7"/>
      <c r="B502" s="158"/>
      <c r="C502" s="200" t="s">
        <v>2329</v>
      </c>
      <c r="D502" s="192"/>
      <c r="E502" s="193">
        <v>110.77200000000001</v>
      </c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9"/>
      <c r="X502" s="15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245</v>
      </c>
      <c r="AH502" s="150">
        <v>2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7"/>
      <c r="B503" s="158"/>
      <c r="C503" s="200" t="s">
        <v>2330</v>
      </c>
      <c r="D503" s="192"/>
      <c r="E503" s="193">
        <v>38.398499999999999</v>
      </c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245</v>
      </c>
      <c r="AH503" s="150">
        <v>2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7"/>
      <c r="B504" s="158"/>
      <c r="C504" s="200" t="s">
        <v>2331</v>
      </c>
      <c r="D504" s="192"/>
      <c r="E504" s="193">
        <v>29.321999999999999</v>
      </c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245</v>
      </c>
      <c r="AH504" s="150">
        <v>2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7"/>
      <c r="B505" s="158"/>
      <c r="C505" s="200" t="s">
        <v>2332</v>
      </c>
      <c r="D505" s="192"/>
      <c r="E505" s="193">
        <v>64.345500000000001</v>
      </c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245</v>
      </c>
      <c r="AH505" s="150">
        <v>2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1" x14ac:dyDescent="0.2">
      <c r="A506" s="157"/>
      <c r="B506" s="158"/>
      <c r="C506" s="200" t="s">
        <v>2333</v>
      </c>
      <c r="D506" s="192"/>
      <c r="E506" s="193">
        <v>43.091999999999999</v>
      </c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0"/>
      <c r="Y506" s="150"/>
      <c r="Z506" s="150"/>
      <c r="AA506" s="150"/>
      <c r="AB506" s="150"/>
      <c r="AC506" s="150"/>
      <c r="AD506" s="150"/>
      <c r="AE506" s="150"/>
      <c r="AF506" s="150"/>
      <c r="AG506" s="150" t="s">
        <v>245</v>
      </c>
      <c r="AH506" s="150">
        <v>2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7"/>
      <c r="B507" s="158"/>
      <c r="C507" s="200" t="s">
        <v>2334</v>
      </c>
      <c r="D507" s="192"/>
      <c r="E507" s="193">
        <v>7.6950000000000003</v>
      </c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9"/>
      <c r="X507" s="15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245</v>
      </c>
      <c r="AH507" s="150">
        <v>2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7"/>
      <c r="B508" s="158"/>
      <c r="C508" s="200" t="s">
        <v>2335</v>
      </c>
      <c r="D508" s="192"/>
      <c r="E508" s="193">
        <v>139.27950000000001</v>
      </c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9"/>
      <c r="X508" s="15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245</v>
      </c>
      <c r="AH508" s="150">
        <v>2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7"/>
      <c r="B509" s="158"/>
      <c r="C509" s="200" t="s">
        <v>2336</v>
      </c>
      <c r="D509" s="192"/>
      <c r="E509" s="193">
        <v>15.39</v>
      </c>
      <c r="F509" s="159"/>
      <c r="G509" s="159"/>
      <c r="H509" s="159"/>
      <c r="I509" s="159"/>
      <c r="J509" s="159"/>
      <c r="K509" s="159"/>
      <c r="L509" s="159"/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9"/>
      <c r="X509" s="15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245</v>
      </c>
      <c r="AH509" s="150">
        <v>2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7"/>
      <c r="B510" s="158"/>
      <c r="C510" s="200" t="s">
        <v>2337</v>
      </c>
      <c r="D510" s="192"/>
      <c r="E510" s="193">
        <v>36.936</v>
      </c>
      <c r="F510" s="159"/>
      <c r="G510" s="159"/>
      <c r="H510" s="159"/>
      <c r="I510" s="159"/>
      <c r="J510" s="159"/>
      <c r="K510" s="159"/>
      <c r="L510" s="159"/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9"/>
      <c r="X510" s="15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245</v>
      </c>
      <c r="AH510" s="150">
        <v>2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1" x14ac:dyDescent="0.2">
      <c r="A511" s="157"/>
      <c r="B511" s="158"/>
      <c r="C511" s="200" t="s">
        <v>2338</v>
      </c>
      <c r="D511" s="192"/>
      <c r="E511" s="193">
        <v>28.5075</v>
      </c>
      <c r="F511" s="159"/>
      <c r="G511" s="159"/>
      <c r="H511" s="159"/>
      <c r="I511" s="159"/>
      <c r="J511" s="159"/>
      <c r="K511" s="159"/>
      <c r="L511" s="159"/>
      <c r="M511" s="159"/>
      <c r="N511" s="159"/>
      <c r="O511" s="159"/>
      <c r="P511" s="159"/>
      <c r="Q511" s="159"/>
      <c r="R511" s="159"/>
      <c r="S511" s="159"/>
      <c r="T511" s="159"/>
      <c r="U511" s="159"/>
      <c r="V511" s="159"/>
      <c r="W511" s="159"/>
      <c r="X511" s="150"/>
      <c r="Y511" s="150"/>
      <c r="Z511" s="150"/>
      <c r="AA511" s="150"/>
      <c r="AB511" s="150"/>
      <c r="AC511" s="150"/>
      <c r="AD511" s="150"/>
      <c r="AE511" s="150"/>
      <c r="AF511" s="150"/>
      <c r="AG511" s="150" t="s">
        <v>245</v>
      </c>
      <c r="AH511" s="150">
        <v>2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57"/>
      <c r="B512" s="158"/>
      <c r="C512" s="200" t="s">
        <v>2339</v>
      </c>
      <c r="D512" s="192"/>
      <c r="E512" s="193">
        <v>37.705500000000001</v>
      </c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245</v>
      </c>
      <c r="AH512" s="150">
        <v>2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1" x14ac:dyDescent="0.2">
      <c r="A513" s="157"/>
      <c r="B513" s="158"/>
      <c r="C513" s="200" t="s">
        <v>2340</v>
      </c>
      <c r="D513" s="192"/>
      <c r="E513" s="193">
        <v>18.468</v>
      </c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59"/>
      <c r="V513" s="159"/>
      <c r="W513" s="159"/>
      <c r="X513" s="15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245</v>
      </c>
      <c r="AH513" s="150">
        <v>2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7"/>
      <c r="B514" s="158"/>
      <c r="C514" s="200" t="s">
        <v>2341</v>
      </c>
      <c r="D514" s="192"/>
      <c r="E514" s="193">
        <v>1.5389999999999999</v>
      </c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9"/>
      <c r="X514" s="15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245</v>
      </c>
      <c r="AH514" s="150">
        <v>2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1" x14ac:dyDescent="0.2">
      <c r="A515" s="157"/>
      <c r="B515" s="158"/>
      <c r="C515" s="200" t="s">
        <v>2342</v>
      </c>
      <c r="D515" s="192"/>
      <c r="E515" s="193"/>
      <c r="F515" s="159"/>
      <c r="G515" s="159"/>
      <c r="H515" s="159"/>
      <c r="I515" s="159"/>
      <c r="J515" s="159"/>
      <c r="K515" s="159"/>
      <c r="L515" s="159"/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9"/>
      <c r="X515" s="150"/>
      <c r="Y515" s="150"/>
      <c r="Z515" s="150"/>
      <c r="AA515" s="150"/>
      <c r="AB515" s="150"/>
      <c r="AC515" s="150"/>
      <c r="AD515" s="150"/>
      <c r="AE515" s="150"/>
      <c r="AF515" s="150"/>
      <c r="AG515" s="150" t="s">
        <v>245</v>
      </c>
      <c r="AH515" s="150">
        <v>2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7"/>
      <c r="B516" s="158"/>
      <c r="C516" s="200" t="s">
        <v>2343</v>
      </c>
      <c r="D516" s="192"/>
      <c r="E516" s="193">
        <v>18</v>
      </c>
      <c r="F516" s="159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9"/>
      <c r="X516" s="15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245</v>
      </c>
      <c r="AH516" s="150">
        <v>2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7"/>
      <c r="B517" s="158"/>
      <c r="C517" s="200" t="s">
        <v>2344</v>
      </c>
      <c r="D517" s="192"/>
      <c r="E517" s="193">
        <v>3.6</v>
      </c>
      <c r="F517" s="159"/>
      <c r="G517" s="159"/>
      <c r="H517" s="159"/>
      <c r="I517" s="159"/>
      <c r="J517" s="159"/>
      <c r="K517" s="159"/>
      <c r="L517" s="159"/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9"/>
      <c r="X517" s="15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245</v>
      </c>
      <c r="AH517" s="150">
        <v>2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7"/>
      <c r="B518" s="158"/>
      <c r="C518" s="200" t="s">
        <v>2345</v>
      </c>
      <c r="D518" s="192"/>
      <c r="E518" s="193">
        <v>10.8</v>
      </c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9"/>
      <c r="X518" s="15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245</v>
      </c>
      <c r="AH518" s="150">
        <v>2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1" x14ac:dyDescent="0.2">
      <c r="A519" s="157"/>
      <c r="B519" s="158"/>
      <c r="C519" s="200" t="s">
        <v>2346</v>
      </c>
      <c r="D519" s="192"/>
      <c r="E519" s="193">
        <v>18.899999999999999</v>
      </c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59"/>
      <c r="V519" s="159"/>
      <c r="W519" s="159"/>
      <c r="X519" s="150"/>
      <c r="Y519" s="150"/>
      <c r="Z519" s="150"/>
      <c r="AA519" s="150"/>
      <c r="AB519" s="150"/>
      <c r="AC519" s="150"/>
      <c r="AD519" s="150"/>
      <c r="AE519" s="150"/>
      <c r="AF519" s="150"/>
      <c r="AG519" s="150" t="s">
        <v>245</v>
      </c>
      <c r="AH519" s="150">
        <v>2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7"/>
      <c r="B520" s="158"/>
      <c r="C520" s="200" t="s">
        <v>2347</v>
      </c>
      <c r="D520" s="192"/>
      <c r="E520" s="193">
        <v>8.1</v>
      </c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245</v>
      </c>
      <c r="AH520" s="150">
        <v>2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7"/>
      <c r="B521" s="158"/>
      <c r="C521" s="200" t="s">
        <v>2348</v>
      </c>
      <c r="D521" s="192"/>
      <c r="E521" s="193">
        <v>40.5</v>
      </c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245</v>
      </c>
      <c r="AH521" s="150">
        <v>2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7"/>
      <c r="B522" s="158"/>
      <c r="C522" s="200" t="s">
        <v>2349</v>
      </c>
      <c r="D522" s="192"/>
      <c r="E522" s="193">
        <v>5.67</v>
      </c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245</v>
      </c>
      <c r="AH522" s="150">
        <v>2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1" x14ac:dyDescent="0.2">
      <c r="A523" s="157"/>
      <c r="B523" s="158"/>
      <c r="C523" s="200" t="s">
        <v>2350</v>
      </c>
      <c r="D523" s="192"/>
      <c r="E523" s="193">
        <v>5.67</v>
      </c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9"/>
      <c r="X523" s="150"/>
      <c r="Y523" s="150"/>
      <c r="Z523" s="150"/>
      <c r="AA523" s="150"/>
      <c r="AB523" s="150"/>
      <c r="AC523" s="150"/>
      <c r="AD523" s="150"/>
      <c r="AE523" s="150"/>
      <c r="AF523" s="150"/>
      <c r="AG523" s="150" t="s">
        <v>245</v>
      </c>
      <c r="AH523" s="150">
        <v>2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1" x14ac:dyDescent="0.2">
      <c r="A524" s="157"/>
      <c r="B524" s="158"/>
      <c r="C524" s="200" t="s">
        <v>2351</v>
      </c>
      <c r="D524" s="192"/>
      <c r="E524" s="193">
        <v>53.1</v>
      </c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0"/>
      <c r="Y524" s="150"/>
      <c r="Z524" s="150"/>
      <c r="AA524" s="150"/>
      <c r="AB524" s="150"/>
      <c r="AC524" s="150"/>
      <c r="AD524" s="150"/>
      <c r="AE524" s="150"/>
      <c r="AF524" s="150"/>
      <c r="AG524" s="150" t="s">
        <v>245</v>
      </c>
      <c r="AH524" s="150">
        <v>2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7"/>
      <c r="B525" s="158"/>
      <c r="C525" s="200" t="s">
        <v>2352</v>
      </c>
      <c r="D525" s="192"/>
      <c r="E525" s="193">
        <v>9.9</v>
      </c>
      <c r="F525" s="159"/>
      <c r="G525" s="159"/>
      <c r="H525" s="159"/>
      <c r="I525" s="159"/>
      <c r="J525" s="159"/>
      <c r="K525" s="159"/>
      <c r="L525" s="159"/>
      <c r="M525" s="159"/>
      <c r="N525" s="159"/>
      <c r="O525" s="159"/>
      <c r="P525" s="159"/>
      <c r="Q525" s="159"/>
      <c r="R525" s="159"/>
      <c r="S525" s="159"/>
      <c r="T525" s="159"/>
      <c r="U525" s="159"/>
      <c r="V525" s="159"/>
      <c r="W525" s="159"/>
      <c r="X525" s="15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245</v>
      </c>
      <c r="AH525" s="150">
        <v>2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7"/>
      <c r="B526" s="158"/>
      <c r="C526" s="200" t="s">
        <v>2353</v>
      </c>
      <c r="D526" s="192"/>
      <c r="E526" s="193">
        <v>11.34</v>
      </c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245</v>
      </c>
      <c r="AH526" s="150">
        <v>2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7"/>
      <c r="B527" s="158"/>
      <c r="C527" s="200" t="s">
        <v>2354</v>
      </c>
      <c r="D527" s="192"/>
      <c r="E527" s="193">
        <v>3.78</v>
      </c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9"/>
      <c r="X527" s="15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245</v>
      </c>
      <c r="AH527" s="150">
        <v>2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7"/>
      <c r="B528" s="158"/>
      <c r="C528" s="200" t="s">
        <v>2355</v>
      </c>
      <c r="D528" s="192"/>
      <c r="E528" s="193"/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245</v>
      </c>
      <c r="AH528" s="150">
        <v>2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1" x14ac:dyDescent="0.2">
      <c r="A529" s="157"/>
      <c r="B529" s="158"/>
      <c r="C529" s="200" t="s">
        <v>2356</v>
      </c>
      <c r="D529" s="192"/>
      <c r="E529" s="193">
        <v>6.984</v>
      </c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0"/>
      <c r="Y529" s="150"/>
      <c r="Z529" s="150"/>
      <c r="AA529" s="150"/>
      <c r="AB529" s="150"/>
      <c r="AC529" s="150"/>
      <c r="AD529" s="150"/>
      <c r="AE529" s="150"/>
      <c r="AF529" s="150"/>
      <c r="AG529" s="150" t="s">
        <v>245</v>
      </c>
      <c r="AH529" s="150">
        <v>2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1" x14ac:dyDescent="0.2">
      <c r="A530" s="157"/>
      <c r="B530" s="158"/>
      <c r="C530" s="200" t="s">
        <v>2357</v>
      </c>
      <c r="D530" s="192"/>
      <c r="E530" s="193">
        <v>4.59</v>
      </c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245</v>
      </c>
      <c r="AH530" s="150">
        <v>2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outlineLevel="1" x14ac:dyDescent="0.2">
      <c r="A531" s="157"/>
      <c r="B531" s="158"/>
      <c r="C531" s="200" t="s">
        <v>2358</v>
      </c>
      <c r="D531" s="192"/>
      <c r="E531" s="193">
        <v>9.18</v>
      </c>
      <c r="F531" s="159"/>
      <c r="G531" s="159"/>
      <c r="H531" s="159"/>
      <c r="I531" s="159"/>
      <c r="J531" s="159"/>
      <c r="K531" s="159"/>
      <c r="L531" s="159"/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9"/>
      <c r="X531" s="15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245</v>
      </c>
      <c r="AH531" s="150">
        <v>2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7"/>
      <c r="B532" s="158"/>
      <c r="C532" s="200" t="s">
        <v>2359</v>
      </c>
      <c r="D532" s="192"/>
      <c r="E532" s="193">
        <v>7.3440000000000003</v>
      </c>
      <c r="F532" s="159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9"/>
      <c r="X532" s="15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245</v>
      </c>
      <c r="AH532" s="150">
        <v>2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7"/>
      <c r="B533" s="158"/>
      <c r="C533" s="200" t="s">
        <v>2360</v>
      </c>
      <c r="D533" s="192"/>
      <c r="E533" s="193">
        <v>3.492</v>
      </c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9"/>
      <c r="X533" s="15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245</v>
      </c>
      <c r="AH533" s="150">
        <v>2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7"/>
      <c r="B534" s="158"/>
      <c r="C534" s="200" t="s">
        <v>2361</v>
      </c>
      <c r="D534" s="192"/>
      <c r="E534" s="193">
        <v>17.46</v>
      </c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245</v>
      </c>
      <c r="AH534" s="150">
        <v>2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7"/>
      <c r="B535" s="158"/>
      <c r="C535" s="200" t="s">
        <v>2362</v>
      </c>
      <c r="D535" s="192"/>
      <c r="E535" s="193">
        <v>3.6720000000000002</v>
      </c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245</v>
      </c>
      <c r="AH535" s="150">
        <v>2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157"/>
      <c r="B536" s="158"/>
      <c r="C536" s="200" t="s">
        <v>2363</v>
      </c>
      <c r="D536" s="192"/>
      <c r="E536" s="193"/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9"/>
      <c r="X536" s="15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245</v>
      </c>
      <c r="AH536" s="150">
        <v>2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7"/>
      <c r="B537" s="158"/>
      <c r="C537" s="200" t="s">
        <v>2364</v>
      </c>
      <c r="D537" s="192"/>
      <c r="E537" s="193">
        <v>18.36</v>
      </c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245</v>
      </c>
      <c r="AH537" s="150">
        <v>2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outlineLevel="1" x14ac:dyDescent="0.2">
      <c r="A538" s="157"/>
      <c r="B538" s="158"/>
      <c r="C538" s="200" t="s">
        <v>2365</v>
      </c>
      <c r="D538" s="192"/>
      <c r="E538" s="193">
        <v>3.492</v>
      </c>
      <c r="F538" s="159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  <c r="Q538" s="159"/>
      <c r="R538" s="159"/>
      <c r="S538" s="159"/>
      <c r="T538" s="159"/>
      <c r="U538" s="159"/>
      <c r="V538" s="159"/>
      <c r="W538" s="159"/>
      <c r="X538" s="150"/>
      <c r="Y538" s="150"/>
      <c r="Z538" s="150"/>
      <c r="AA538" s="150"/>
      <c r="AB538" s="150"/>
      <c r="AC538" s="150"/>
      <c r="AD538" s="150"/>
      <c r="AE538" s="150"/>
      <c r="AF538" s="150"/>
      <c r="AG538" s="150" t="s">
        <v>245</v>
      </c>
      <c r="AH538" s="150">
        <v>2</v>
      </c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1" x14ac:dyDescent="0.2">
      <c r="A539" s="157"/>
      <c r="B539" s="158"/>
      <c r="C539" s="200" t="s">
        <v>2366</v>
      </c>
      <c r="D539" s="192"/>
      <c r="E539" s="193"/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245</v>
      </c>
      <c r="AH539" s="150">
        <v>2</v>
      </c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7"/>
      <c r="B540" s="158"/>
      <c r="C540" s="200" t="s">
        <v>2367</v>
      </c>
      <c r="D540" s="192"/>
      <c r="E540" s="193">
        <v>52.38</v>
      </c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245</v>
      </c>
      <c r="AH540" s="150">
        <v>2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7"/>
      <c r="B541" s="158"/>
      <c r="C541" s="200" t="s">
        <v>2368</v>
      </c>
      <c r="D541" s="192"/>
      <c r="E541" s="193">
        <v>26.19</v>
      </c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245</v>
      </c>
      <c r="AH541" s="150">
        <v>2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57"/>
      <c r="B542" s="158"/>
      <c r="C542" s="200" t="s">
        <v>2369</v>
      </c>
      <c r="D542" s="192"/>
      <c r="E542" s="193">
        <v>128.304</v>
      </c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245</v>
      </c>
      <c r="AH542" s="150">
        <v>2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7"/>
      <c r="B543" s="158"/>
      <c r="C543" s="200" t="s">
        <v>2370</v>
      </c>
      <c r="D543" s="192"/>
      <c r="E543" s="193">
        <v>38.555999999999997</v>
      </c>
      <c r="F543" s="159"/>
      <c r="G543" s="159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9"/>
      <c r="X543" s="15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245</v>
      </c>
      <c r="AH543" s="150">
        <v>2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7"/>
      <c r="B544" s="158"/>
      <c r="C544" s="200" t="s">
        <v>2371</v>
      </c>
      <c r="D544" s="192"/>
      <c r="E544" s="193">
        <v>4.6980000000000004</v>
      </c>
      <c r="F544" s="159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245</v>
      </c>
      <c r="AH544" s="150">
        <v>2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7"/>
      <c r="B545" s="158"/>
      <c r="C545" s="200" t="s">
        <v>2372</v>
      </c>
      <c r="D545" s="192"/>
      <c r="E545" s="193">
        <v>14.688000000000001</v>
      </c>
      <c r="F545" s="159"/>
      <c r="G545" s="159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9"/>
      <c r="X545" s="15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245</v>
      </c>
      <c r="AH545" s="150">
        <v>2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7"/>
      <c r="B546" s="158"/>
      <c r="C546" s="200" t="s">
        <v>2373</v>
      </c>
      <c r="D546" s="192"/>
      <c r="E546" s="193">
        <v>22.032</v>
      </c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245</v>
      </c>
      <c r="AH546" s="150">
        <v>2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1" x14ac:dyDescent="0.2">
      <c r="A547" s="157"/>
      <c r="B547" s="158"/>
      <c r="C547" s="200" t="s">
        <v>2374</v>
      </c>
      <c r="D547" s="192"/>
      <c r="E547" s="193">
        <v>34.92</v>
      </c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0"/>
      <c r="Y547" s="150"/>
      <c r="Z547" s="150"/>
      <c r="AA547" s="150"/>
      <c r="AB547" s="150"/>
      <c r="AC547" s="150"/>
      <c r="AD547" s="150"/>
      <c r="AE547" s="150"/>
      <c r="AF547" s="150"/>
      <c r="AG547" s="150" t="s">
        <v>245</v>
      </c>
      <c r="AH547" s="150">
        <v>2</v>
      </c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1" x14ac:dyDescent="0.2">
      <c r="A548" s="157"/>
      <c r="B548" s="158"/>
      <c r="C548" s="200" t="s">
        <v>2375</v>
      </c>
      <c r="D548" s="192"/>
      <c r="E548" s="193">
        <v>14.688000000000001</v>
      </c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245</v>
      </c>
      <c r="AH548" s="150">
        <v>2</v>
      </c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7"/>
      <c r="B549" s="158"/>
      <c r="C549" s="200" t="s">
        <v>2276</v>
      </c>
      <c r="D549" s="192"/>
      <c r="E549" s="193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245</v>
      </c>
      <c r="AH549" s="150">
        <v>2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1" x14ac:dyDescent="0.2">
      <c r="A550" s="157"/>
      <c r="B550" s="158"/>
      <c r="C550" s="200" t="s">
        <v>2376</v>
      </c>
      <c r="D550" s="192"/>
      <c r="E550" s="193">
        <v>36.9</v>
      </c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245</v>
      </c>
      <c r="AH550" s="150">
        <v>2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1" x14ac:dyDescent="0.2">
      <c r="A551" s="157"/>
      <c r="B551" s="158"/>
      <c r="C551" s="200" t="s">
        <v>2377</v>
      </c>
      <c r="D551" s="192"/>
      <c r="E551" s="193">
        <v>7.38</v>
      </c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245</v>
      </c>
      <c r="AH551" s="150">
        <v>2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7"/>
      <c r="B552" s="158"/>
      <c r="C552" s="200" t="s">
        <v>2378</v>
      </c>
      <c r="D552" s="192"/>
      <c r="E552" s="193">
        <v>7.38</v>
      </c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245</v>
      </c>
      <c r="AH552" s="150">
        <v>2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7"/>
      <c r="B553" s="158"/>
      <c r="C553" s="200" t="s">
        <v>2379</v>
      </c>
      <c r="D553" s="192"/>
      <c r="E553" s="193">
        <v>6.03</v>
      </c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245</v>
      </c>
      <c r="AH553" s="150">
        <v>2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7"/>
      <c r="B554" s="158"/>
      <c r="C554" s="200" t="s">
        <v>2380</v>
      </c>
      <c r="D554" s="192"/>
      <c r="E554" s="193">
        <v>5.8049999999999997</v>
      </c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245</v>
      </c>
      <c r="AH554" s="150">
        <v>2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7"/>
      <c r="B555" s="158"/>
      <c r="C555" s="200" t="s">
        <v>2381</v>
      </c>
      <c r="D555" s="192"/>
      <c r="E555" s="193">
        <v>2.4975000000000001</v>
      </c>
      <c r="F555" s="159"/>
      <c r="G555" s="159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9"/>
      <c r="X555" s="15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245</v>
      </c>
      <c r="AH555" s="150">
        <v>2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7"/>
      <c r="B556" s="158"/>
      <c r="C556" s="200" t="s">
        <v>2382</v>
      </c>
      <c r="D556" s="192"/>
      <c r="E556" s="193">
        <v>13.545</v>
      </c>
      <c r="F556" s="159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  <c r="Q556" s="159"/>
      <c r="R556" s="159"/>
      <c r="S556" s="159"/>
      <c r="T556" s="159"/>
      <c r="U556" s="159"/>
      <c r="V556" s="159"/>
      <c r="W556" s="159"/>
      <c r="X556" s="15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245</v>
      </c>
      <c r="AH556" s="150">
        <v>2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7"/>
      <c r="B557" s="158"/>
      <c r="C557" s="200" t="s">
        <v>2383</v>
      </c>
      <c r="D557" s="192"/>
      <c r="E557" s="193">
        <v>1.665</v>
      </c>
      <c r="F557" s="159"/>
      <c r="G557" s="159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9"/>
      <c r="X557" s="15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245</v>
      </c>
      <c r="AH557" s="150">
        <v>2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1" x14ac:dyDescent="0.2">
      <c r="A558" s="157"/>
      <c r="B558" s="158"/>
      <c r="C558" s="200" t="s">
        <v>2384</v>
      </c>
      <c r="D558" s="192"/>
      <c r="E558" s="193">
        <v>46.44</v>
      </c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0"/>
      <c r="Y558" s="150"/>
      <c r="Z558" s="150"/>
      <c r="AA558" s="150"/>
      <c r="AB558" s="150"/>
      <c r="AC558" s="150"/>
      <c r="AD558" s="150"/>
      <c r="AE558" s="150"/>
      <c r="AF558" s="150"/>
      <c r="AG558" s="150" t="s">
        <v>245</v>
      </c>
      <c r="AH558" s="150">
        <v>2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1" x14ac:dyDescent="0.2">
      <c r="A559" s="157"/>
      <c r="B559" s="158"/>
      <c r="C559" s="200" t="s">
        <v>2385</v>
      </c>
      <c r="D559" s="192"/>
      <c r="E559" s="193">
        <v>3.69</v>
      </c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9"/>
      <c r="X559" s="15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245</v>
      </c>
      <c r="AH559" s="150">
        <v>2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57"/>
      <c r="B560" s="158"/>
      <c r="C560" s="200" t="s">
        <v>2386</v>
      </c>
      <c r="D560" s="192"/>
      <c r="E560" s="193">
        <v>3.69</v>
      </c>
      <c r="F560" s="159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9"/>
      <c r="X560" s="15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245</v>
      </c>
      <c r="AH560" s="150">
        <v>2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157"/>
      <c r="B561" s="158"/>
      <c r="C561" s="200" t="s">
        <v>2387</v>
      </c>
      <c r="D561" s="192"/>
      <c r="E561" s="193">
        <v>25.83</v>
      </c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9"/>
      <c r="X561" s="15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245</v>
      </c>
      <c r="AH561" s="150">
        <v>2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1" x14ac:dyDescent="0.2">
      <c r="A562" s="157"/>
      <c r="B562" s="158"/>
      <c r="C562" s="200" t="s">
        <v>2388</v>
      </c>
      <c r="D562" s="192"/>
      <c r="E562" s="193">
        <v>3.69</v>
      </c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245</v>
      </c>
      <c r="AH562" s="150">
        <v>2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57"/>
      <c r="B563" s="158"/>
      <c r="C563" s="200" t="s">
        <v>2389</v>
      </c>
      <c r="D563" s="192"/>
      <c r="E563" s="193">
        <v>15.48</v>
      </c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245</v>
      </c>
      <c r="AH563" s="150">
        <v>2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7"/>
      <c r="B564" s="158"/>
      <c r="C564" s="200" t="s">
        <v>2390</v>
      </c>
      <c r="D564" s="192"/>
      <c r="E564" s="193">
        <v>10.147500000000001</v>
      </c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245</v>
      </c>
      <c r="AH564" s="150">
        <v>2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7"/>
      <c r="B565" s="158"/>
      <c r="C565" s="200" t="s">
        <v>2391</v>
      </c>
      <c r="D565" s="192"/>
      <c r="E565" s="193">
        <v>9.2249999999999996</v>
      </c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245</v>
      </c>
      <c r="AH565" s="150">
        <v>2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7"/>
      <c r="B566" s="158"/>
      <c r="C566" s="200" t="s">
        <v>2392</v>
      </c>
      <c r="D566" s="192"/>
      <c r="E566" s="193">
        <v>8.3249999999999993</v>
      </c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245</v>
      </c>
      <c r="AH566" s="150">
        <v>2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7"/>
      <c r="B567" s="158"/>
      <c r="C567" s="200" t="s">
        <v>2393</v>
      </c>
      <c r="D567" s="192"/>
      <c r="E567" s="193">
        <v>11.07</v>
      </c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245</v>
      </c>
      <c r="AH567" s="150">
        <v>2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7"/>
      <c r="B568" s="158"/>
      <c r="C568" s="199" t="s">
        <v>370</v>
      </c>
      <c r="D568" s="192"/>
      <c r="E568" s="193"/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245</v>
      </c>
      <c r="AH568" s="150"/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57"/>
      <c r="B569" s="158"/>
      <c r="C569" s="197" t="s">
        <v>2397</v>
      </c>
      <c r="D569" s="188"/>
      <c r="E569" s="189">
        <v>244.58018000000001</v>
      </c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0"/>
      <c r="Y569" s="150"/>
      <c r="Z569" s="150"/>
      <c r="AA569" s="150"/>
      <c r="AB569" s="150"/>
      <c r="AC569" s="150"/>
      <c r="AD569" s="150"/>
      <c r="AE569" s="150"/>
      <c r="AF569" s="150"/>
      <c r="AG569" s="150" t="s">
        <v>245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67">
        <v>23</v>
      </c>
      <c r="B570" s="168" t="s">
        <v>518</v>
      </c>
      <c r="C570" s="184" t="s">
        <v>519</v>
      </c>
      <c r="D570" s="169" t="s">
        <v>353</v>
      </c>
      <c r="E570" s="170">
        <v>81.526719999999997</v>
      </c>
      <c r="F570" s="171"/>
      <c r="G570" s="172">
        <f>ROUND(E570*F570,2)</f>
        <v>0</v>
      </c>
      <c r="H570" s="171"/>
      <c r="I570" s="172">
        <f>ROUND(E570*H570,2)</f>
        <v>0</v>
      </c>
      <c r="J570" s="171"/>
      <c r="K570" s="172">
        <f>ROUND(E570*J570,2)</f>
        <v>0</v>
      </c>
      <c r="L570" s="172">
        <v>21</v>
      </c>
      <c r="M570" s="172">
        <f>G570*(1+L570/100)</f>
        <v>0</v>
      </c>
      <c r="N570" s="172">
        <v>0</v>
      </c>
      <c r="O570" s="172">
        <f>ROUND(E570*N570,2)</f>
        <v>0</v>
      </c>
      <c r="P570" s="172">
        <v>0</v>
      </c>
      <c r="Q570" s="172">
        <f>ROUND(E570*P570,2)</f>
        <v>0</v>
      </c>
      <c r="R570" s="172" t="s">
        <v>306</v>
      </c>
      <c r="S570" s="172" t="s">
        <v>184</v>
      </c>
      <c r="T570" s="173" t="s">
        <v>185</v>
      </c>
      <c r="U570" s="159">
        <v>0.25</v>
      </c>
      <c r="V570" s="159">
        <f>ROUND(E570*U570,2)</f>
        <v>20.38</v>
      </c>
      <c r="W570" s="159"/>
      <c r="X570" s="15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241</v>
      </c>
      <c r="AH570" s="150"/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ht="33.75" outlineLevel="1" x14ac:dyDescent="0.2">
      <c r="A571" s="157"/>
      <c r="B571" s="158"/>
      <c r="C571" s="256" t="s">
        <v>381</v>
      </c>
      <c r="D571" s="257"/>
      <c r="E571" s="257"/>
      <c r="F571" s="257"/>
      <c r="G571" s="257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9"/>
      <c r="X571" s="15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243</v>
      </c>
      <c r="AH571" s="150"/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96" t="str">
        <f>C571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7"/>
      <c r="B572" s="158"/>
      <c r="C572" s="199" t="s">
        <v>355</v>
      </c>
      <c r="D572" s="192"/>
      <c r="E572" s="193"/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245</v>
      </c>
      <c r="AH572" s="150"/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7"/>
      <c r="B573" s="158"/>
      <c r="C573" s="200" t="s">
        <v>2320</v>
      </c>
      <c r="D573" s="192"/>
      <c r="E573" s="193"/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245</v>
      </c>
      <c r="AH573" s="150">
        <v>2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57"/>
      <c r="B574" s="158"/>
      <c r="C574" s="200" t="s">
        <v>2321</v>
      </c>
      <c r="D574" s="192"/>
      <c r="E574" s="193"/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9"/>
      <c r="X574" s="15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245</v>
      </c>
      <c r="AH574" s="150">
        <v>2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7"/>
      <c r="B575" s="158"/>
      <c r="C575" s="200" t="s">
        <v>2322</v>
      </c>
      <c r="D575" s="192"/>
      <c r="E575" s="193">
        <v>25.92</v>
      </c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9"/>
      <c r="X575" s="15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245</v>
      </c>
      <c r="AH575" s="150">
        <v>2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1" x14ac:dyDescent="0.2">
      <c r="A576" s="157"/>
      <c r="B576" s="158"/>
      <c r="C576" s="200" t="s">
        <v>2323</v>
      </c>
      <c r="D576" s="192"/>
      <c r="E576" s="193">
        <v>54.81</v>
      </c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245</v>
      </c>
      <c r="AH576" s="150">
        <v>2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1" x14ac:dyDescent="0.2">
      <c r="A577" s="157"/>
      <c r="B577" s="158"/>
      <c r="C577" s="200" t="s">
        <v>2324</v>
      </c>
      <c r="D577" s="192"/>
      <c r="E577" s="193">
        <v>45.9</v>
      </c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245</v>
      </c>
      <c r="AH577" s="150">
        <v>2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7"/>
      <c r="B578" s="158"/>
      <c r="C578" s="200" t="s">
        <v>2325</v>
      </c>
      <c r="D578" s="192"/>
      <c r="E578" s="193"/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9"/>
      <c r="X578" s="15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245</v>
      </c>
      <c r="AH578" s="150">
        <v>2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57"/>
      <c r="B579" s="158"/>
      <c r="C579" s="200" t="s">
        <v>2326</v>
      </c>
      <c r="D579" s="192"/>
      <c r="E579" s="193">
        <v>1.5389999999999999</v>
      </c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9"/>
      <c r="X579" s="150"/>
      <c r="Y579" s="150"/>
      <c r="Z579" s="150"/>
      <c r="AA579" s="150"/>
      <c r="AB579" s="150"/>
      <c r="AC579" s="150"/>
      <c r="AD579" s="150"/>
      <c r="AE579" s="150"/>
      <c r="AF579" s="150"/>
      <c r="AG579" s="150" t="s">
        <v>245</v>
      </c>
      <c r="AH579" s="150">
        <v>2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7"/>
      <c r="B580" s="158"/>
      <c r="C580" s="200" t="s">
        <v>2327</v>
      </c>
      <c r="D580" s="192"/>
      <c r="E580" s="193">
        <v>84.644999999999996</v>
      </c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245</v>
      </c>
      <c r="AH580" s="150">
        <v>2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7"/>
      <c r="B581" s="158"/>
      <c r="C581" s="200" t="s">
        <v>2328</v>
      </c>
      <c r="D581" s="192"/>
      <c r="E581" s="193">
        <v>27.09</v>
      </c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245</v>
      </c>
      <c r="AH581" s="150">
        <v>2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7"/>
      <c r="B582" s="158"/>
      <c r="C582" s="200" t="s">
        <v>2329</v>
      </c>
      <c r="D582" s="192"/>
      <c r="E582" s="193">
        <v>110.77200000000001</v>
      </c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9"/>
      <c r="X582" s="15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245</v>
      </c>
      <c r="AH582" s="150">
        <v>2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157"/>
      <c r="B583" s="158"/>
      <c r="C583" s="200" t="s">
        <v>2330</v>
      </c>
      <c r="D583" s="192"/>
      <c r="E583" s="193">
        <v>38.398499999999999</v>
      </c>
      <c r="F583" s="159"/>
      <c r="G583" s="159"/>
      <c r="H583" s="159"/>
      <c r="I583" s="159"/>
      <c r="J583" s="159"/>
      <c r="K583" s="159"/>
      <c r="L583" s="159"/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245</v>
      </c>
      <c r="AH583" s="150">
        <v>2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57"/>
      <c r="B584" s="158"/>
      <c r="C584" s="200" t="s">
        <v>2331</v>
      </c>
      <c r="D584" s="192"/>
      <c r="E584" s="193">
        <v>29.321999999999999</v>
      </c>
      <c r="F584" s="159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245</v>
      </c>
      <c r="AH584" s="150">
        <v>2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7"/>
      <c r="B585" s="158"/>
      <c r="C585" s="200" t="s">
        <v>2332</v>
      </c>
      <c r="D585" s="192"/>
      <c r="E585" s="193">
        <v>64.345500000000001</v>
      </c>
      <c r="F585" s="159"/>
      <c r="G585" s="159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245</v>
      </c>
      <c r="AH585" s="150">
        <v>2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7"/>
      <c r="B586" s="158"/>
      <c r="C586" s="200" t="s">
        <v>2333</v>
      </c>
      <c r="D586" s="192"/>
      <c r="E586" s="193">
        <v>43.091999999999999</v>
      </c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245</v>
      </c>
      <c r="AH586" s="150">
        <v>2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57"/>
      <c r="B587" s="158"/>
      <c r="C587" s="200" t="s">
        <v>2334</v>
      </c>
      <c r="D587" s="192"/>
      <c r="E587" s="193">
        <v>7.6950000000000003</v>
      </c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245</v>
      </c>
      <c r="AH587" s="150">
        <v>2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7"/>
      <c r="B588" s="158"/>
      <c r="C588" s="200" t="s">
        <v>2335</v>
      </c>
      <c r="D588" s="192"/>
      <c r="E588" s="193">
        <v>139.27950000000001</v>
      </c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245</v>
      </c>
      <c r="AH588" s="150">
        <v>2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1" x14ac:dyDescent="0.2">
      <c r="A589" s="157"/>
      <c r="B589" s="158"/>
      <c r="C589" s="200" t="s">
        <v>2336</v>
      </c>
      <c r="D589" s="192"/>
      <c r="E589" s="193">
        <v>15.39</v>
      </c>
      <c r="F589" s="159"/>
      <c r="G589" s="159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0"/>
      <c r="Y589" s="150"/>
      <c r="Z589" s="150"/>
      <c r="AA589" s="150"/>
      <c r="AB589" s="150"/>
      <c r="AC589" s="150"/>
      <c r="AD589" s="150"/>
      <c r="AE589" s="150"/>
      <c r="AF589" s="150"/>
      <c r="AG589" s="150" t="s">
        <v>245</v>
      </c>
      <c r="AH589" s="150">
        <v>2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57"/>
      <c r="B590" s="158"/>
      <c r="C590" s="200" t="s">
        <v>2337</v>
      </c>
      <c r="D590" s="192"/>
      <c r="E590" s="193">
        <v>36.936</v>
      </c>
      <c r="F590" s="159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245</v>
      </c>
      <c r="AH590" s="150">
        <v>2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7"/>
      <c r="B591" s="158"/>
      <c r="C591" s="200" t="s">
        <v>2338</v>
      </c>
      <c r="D591" s="192"/>
      <c r="E591" s="193">
        <v>28.5075</v>
      </c>
      <c r="F591" s="159"/>
      <c r="G591" s="159"/>
      <c r="H591" s="159"/>
      <c r="I591" s="159"/>
      <c r="J591" s="159"/>
      <c r="K591" s="159"/>
      <c r="L591" s="159"/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245</v>
      </c>
      <c r="AH591" s="150">
        <v>2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7"/>
      <c r="B592" s="158"/>
      <c r="C592" s="200" t="s">
        <v>2339</v>
      </c>
      <c r="D592" s="192"/>
      <c r="E592" s="193">
        <v>37.705500000000001</v>
      </c>
      <c r="F592" s="159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9"/>
      <c r="X592" s="15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245</v>
      </c>
      <c r="AH592" s="150">
        <v>2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7"/>
      <c r="B593" s="158"/>
      <c r="C593" s="200" t="s">
        <v>2340</v>
      </c>
      <c r="D593" s="192"/>
      <c r="E593" s="193">
        <v>18.468</v>
      </c>
      <c r="F593" s="159"/>
      <c r="G593" s="159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245</v>
      </c>
      <c r="AH593" s="150">
        <v>2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1" x14ac:dyDescent="0.2">
      <c r="A594" s="157"/>
      <c r="B594" s="158"/>
      <c r="C594" s="200" t="s">
        <v>2341</v>
      </c>
      <c r="D594" s="192"/>
      <c r="E594" s="193">
        <v>1.5389999999999999</v>
      </c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9"/>
      <c r="X594" s="150"/>
      <c r="Y594" s="150"/>
      <c r="Z594" s="150"/>
      <c r="AA594" s="150"/>
      <c r="AB594" s="150"/>
      <c r="AC594" s="150"/>
      <c r="AD594" s="150"/>
      <c r="AE594" s="150"/>
      <c r="AF594" s="150"/>
      <c r="AG594" s="150" t="s">
        <v>245</v>
      </c>
      <c r="AH594" s="150">
        <v>2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1" x14ac:dyDescent="0.2">
      <c r="A595" s="157"/>
      <c r="B595" s="158"/>
      <c r="C595" s="200" t="s">
        <v>2342</v>
      </c>
      <c r="D595" s="192"/>
      <c r="E595" s="193"/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245</v>
      </c>
      <c r="AH595" s="150">
        <v>2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7"/>
      <c r="B596" s="158"/>
      <c r="C596" s="200" t="s">
        <v>2343</v>
      </c>
      <c r="D596" s="192"/>
      <c r="E596" s="193">
        <v>18</v>
      </c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245</v>
      </c>
      <c r="AH596" s="150">
        <v>2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7"/>
      <c r="B597" s="158"/>
      <c r="C597" s="200" t="s">
        <v>2344</v>
      </c>
      <c r="D597" s="192"/>
      <c r="E597" s="193">
        <v>3.6</v>
      </c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245</v>
      </c>
      <c r="AH597" s="150">
        <v>2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57"/>
      <c r="B598" s="158"/>
      <c r="C598" s="200" t="s">
        <v>2345</v>
      </c>
      <c r="D598" s="192"/>
      <c r="E598" s="193">
        <v>10.8</v>
      </c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0"/>
      <c r="Y598" s="150"/>
      <c r="Z598" s="150"/>
      <c r="AA598" s="150"/>
      <c r="AB598" s="150"/>
      <c r="AC598" s="150"/>
      <c r="AD598" s="150"/>
      <c r="AE598" s="150"/>
      <c r="AF598" s="150"/>
      <c r="AG598" s="150" t="s">
        <v>245</v>
      </c>
      <c r="AH598" s="150">
        <v>2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7"/>
      <c r="B599" s="158"/>
      <c r="C599" s="200" t="s">
        <v>2346</v>
      </c>
      <c r="D599" s="192"/>
      <c r="E599" s="193">
        <v>18.899999999999999</v>
      </c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245</v>
      </c>
      <c r="AH599" s="150">
        <v>2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7"/>
      <c r="B600" s="158"/>
      <c r="C600" s="200" t="s">
        <v>2347</v>
      </c>
      <c r="D600" s="192"/>
      <c r="E600" s="193">
        <v>8.1</v>
      </c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9"/>
      <c r="X600" s="15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245</v>
      </c>
      <c r="AH600" s="150">
        <v>2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157"/>
      <c r="B601" s="158"/>
      <c r="C601" s="200" t="s">
        <v>2348</v>
      </c>
      <c r="D601" s="192"/>
      <c r="E601" s="193">
        <v>40.5</v>
      </c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9"/>
      <c r="X601" s="15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245</v>
      </c>
      <c r="AH601" s="150">
        <v>2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1" x14ac:dyDescent="0.2">
      <c r="A602" s="157"/>
      <c r="B602" s="158"/>
      <c r="C602" s="200" t="s">
        <v>2349</v>
      </c>
      <c r="D602" s="192"/>
      <c r="E602" s="193">
        <v>5.67</v>
      </c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0"/>
      <c r="Y602" s="150"/>
      <c r="Z602" s="150"/>
      <c r="AA602" s="150"/>
      <c r="AB602" s="150"/>
      <c r="AC602" s="150"/>
      <c r="AD602" s="150"/>
      <c r="AE602" s="150"/>
      <c r="AF602" s="150"/>
      <c r="AG602" s="150" t="s">
        <v>245</v>
      </c>
      <c r="AH602" s="150">
        <v>2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57"/>
      <c r="B603" s="158"/>
      <c r="C603" s="200" t="s">
        <v>2350</v>
      </c>
      <c r="D603" s="192"/>
      <c r="E603" s="193">
        <v>5.67</v>
      </c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0"/>
      <c r="Y603" s="150"/>
      <c r="Z603" s="150"/>
      <c r="AA603" s="150"/>
      <c r="AB603" s="150"/>
      <c r="AC603" s="150"/>
      <c r="AD603" s="150"/>
      <c r="AE603" s="150"/>
      <c r="AF603" s="150"/>
      <c r="AG603" s="150" t="s">
        <v>245</v>
      </c>
      <c r="AH603" s="150">
        <v>2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1" x14ac:dyDescent="0.2">
      <c r="A604" s="157"/>
      <c r="B604" s="158"/>
      <c r="C604" s="200" t="s">
        <v>2351</v>
      </c>
      <c r="D604" s="192"/>
      <c r="E604" s="193">
        <v>53.1</v>
      </c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245</v>
      </c>
      <c r="AH604" s="150">
        <v>2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7"/>
      <c r="B605" s="158"/>
      <c r="C605" s="200" t="s">
        <v>2352</v>
      </c>
      <c r="D605" s="192"/>
      <c r="E605" s="193">
        <v>9.9</v>
      </c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245</v>
      </c>
      <c r="AH605" s="150">
        <v>2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7"/>
      <c r="B606" s="158"/>
      <c r="C606" s="200" t="s">
        <v>2353</v>
      </c>
      <c r="D606" s="192"/>
      <c r="E606" s="193">
        <v>11.34</v>
      </c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245</v>
      </c>
      <c r="AH606" s="150">
        <v>2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7"/>
      <c r="B607" s="158"/>
      <c r="C607" s="200" t="s">
        <v>2354</v>
      </c>
      <c r="D607" s="192"/>
      <c r="E607" s="193">
        <v>3.78</v>
      </c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9"/>
      <c r="X607" s="15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245</v>
      </c>
      <c r="AH607" s="150">
        <v>2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1" x14ac:dyDescent="0.2">
      <c r="A608" s="157"/>
      <c r="B608" s="158"/>
      <c r="C608" s="200" t="s">
        <v>2355</v>
      </c>
      <c r="D608" s="192"/>
      <c r="E608" s="193"/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9"/>
      <c r="X608" s="150"/>
      <c r="Y608" s="150"/>
      <c r="Z608" s="150"/>
      <c r="AA608" s="150"/>
      <c r="AB608" s="150"/>
      <c r="AC608" s="150"/>
      <c r="AD608" s="150"/>
      <c r="AE608" s="150"/>
      <c r="AF608" s="150"/>
      <c r="AG608" s="150" t="s">
        <v>245</v>
      </c>
      <c r="AH608" s="150">
        <v>2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1" x14ac:dyDescent="0.2">
      <c r="A609" s="157"/>
      <c r="B609" s="158"/>
      <c r="C609" s="200" t="s">
        <v>2356</v>
      </c>
      <c r="D609" s="192"/>
      <c r="E609" s="193">
        <v>6.984</v>
      </c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245</v>
      </c>
      <c r="AH609" s="150">
        <v>2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7"/>
      <c r="B610" s="158"/>
      <c r="C610" s="200" t="s">
        <v>2357</v>
      </c>
      <c r="D610" s="192"/>
      <c r="E610" s="193">
        <v>4.59</v>
      </c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245</v>
      </c>
      <c r="AH610" s="150">
        <v>2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1" x14ac:dyDescent="0.2">
      <c r="A611" s="157"/>
      <c r="B611" s="158"/>
      <c r="C611" s="200" t="s">
        <v>2358</v>
      </c>
      <c r="D611" s="192"/>
      <c r="E611" s="193">
        <v>9.18</v>
      </c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9"/>
      <c r="X611" s="15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245</v>
      </c>
      <c r="AH611" s="150">
        <v>2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7"/>
      <c r="B612" s="158"/>
      <c r="C612" s="200" t="s">
        <v>2359</v>
      </c>
      <c r="D612" s="192"/>
      <c r="E612" s="193">
        <v>7.3440000000000003</v>
      </c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9"/>
      <c r="X612" s="15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245</v>
      </c>
      <c r="AH612" s="150">
        <v>2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7"/>
      <c r="B613" s="158"/>
      <c r="C613" s="200" t="s">
        <v>2360</v>
      </c>
      <c r="D613" s="192"/>
      <c r="E613" s="193">
        <v>3.492</v>
      </c>
      <c r="F613" s="159"/>
      <c r="G613" s="159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245</v>
      </c>
      <c r="AH613" s="150">
        <v>2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7"/>
      <c r="B614" s="158"/>
      <c r="C614" s="200" t="s">
        <v>2361</v>
      </c>
      <c r="D614" s="192"/>
      <c r="E614" s="193">
        <v>17.46</v>
      </c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245</v>
      </c>
      <c r="AH614" s="150">
        <v>2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1" x14ac:dyDescent="0.2">
      <c r="A615" s="157"/>
      <c r="B615" s="158"/>
      <c r="C615" s="200" t="s">
        <v>2362</v>
      </c>
      <c r="D615" s="192"/>
      <c r="E615" s="193">
        <v>3.6720000000000002</v>
      </c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9"/>
      <c r="X615" s="150"/>
      <c r="Y615" s="150"/>
      <c r="Z615" s="150"/>
      <c r="AA615" s="150"/>
      <c r="AB615" s="150"/>
      <c r="AC615" s="150"/>
      <c r="AD615" s="150"/>
      <c r="AE615" s="150"/>
      <c r="AF615" s="150"/>
      <c r="AG615" s="150" t="s">
        <v>245</v>
      </c>
      <c r="AH615" s="150">
        <v>2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1" x14ac:dyDescent="0.2">
      <c r="A616" s="157"/>
      <c r="B616" s="158"/>
      <c r="C616" s="200" t="s">
        <v>2363</v>
      </c>
      <c r="D616" s="192"/>
      <c r="E616" s="193"/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245</v>
      </c>
      <c r="AH616" s="150">
        <v>2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7"/>
      <c r="B617" s="158"/>
      <c r="C617" s="200" t="s">
        <v>2364</v>
      </c>
      <c r="D617" s="192"/>
      <c r="E617" s="193">
        <v>18.36</v>
      </c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9"/>
      <c r="X617" s="15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245</v>
      </c>
      <c r="AH617" s="150">
        <v>2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157"/>
      <c r="B618" s="158"/>
      <c r="C618" s="200" t="s">
        <v>2365</v>
      </c>
      <c r="D618" s="192"/>
      <c r="E618" s="193">
        <v>3.492</v>
      </c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245</v>
      </c>
      <c r="AH618" s="150">
        <v>2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7"/>
      <c r="B619" s="158"/>
      <c r="C619" s="200" t="s">
        <v>2366</v>
      </c>
      <c r="D619" s="192"/>
      <c r="E619" s="193"/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245</v>
      </c>
      <c r="AH619" s="150">
        <v>2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1" x14ac:dyDescent="0.2">
      <c r="A620" s="157"/>
      <c r="B620" s="158"/>
      <c r="C620" s="200" t="s">
        <v>2367</v>
      </c>
      <c r="D620" s="192"/>
      <c r="E620" s="193">
        <v>52.38</v>
      </c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245</v>
      </c>
      <c r="AH620" s="150">
        <v>2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1" x14ac:dyDescent="0.2">
      <c r="A621" s="157"/>
      <c r="B621" s="158"/>
      <c r="C621" s="200" t="s">
        <v>2368</v>
      </c>
      <c r="D621" s="192"/>
      <c r="E621" s="193">
        <v>26.19</v>
      </c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0"/>
      <c r="Y621" s="150"/>
      <c r="Z621" s="150"/>
      <c r="AA621" s="150"/>
      <c r="AB621" s="150"/>
      <c r="AC621" s="150"/>
      <c r="AD621" s="150"/>
      <c r="AE621" s="150"/>
      <c r="AF621" s="150"/>
      <c r="AG621" s="150" t="s">
        <v>245</v>
      </c>
      <c r="AH621" s="150">
        <v>2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7"/>
      <c r="B622" s="158"/>
      <c r="C622" s="200" t="s">
        <v>2369</v>
      </c>
      <c r="D622" s="192"/>
      <c r="E622" s="193">
        <v>128.304</v>
      </c>
      <c r="F622" s="159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9"/>
      <c r="X622" s="15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245</v>
      </c>
      <c r="AH622" s="150">
        <v>2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7"/>
      <c r="B623" s="158"/>
      <c r="C623" s="200" t="s">
        <v>2370</v>
      </c>
      <c r="D623" s="192"/>
      <c r="E623" s="193">
        <v>38.555999999999997</v>
      </c>
      <c r="F623" s="159"/>
      <c r="G623" s="159"/>
      <c r="H623" s="159"/>
      <c r="I623" s="159"/>
      <c r="J623" s="159"/>
      <c r="K623" s="159"/>
      <c r="L623" s="159"/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245</v>
      </c>
      <c r="AH623" s="150">
        <v>2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7"/>
      <c r="B624" s="158"/>
      <c r="C624" s="200" t="s">
        <v>2371</v>
      </c>
      <c r="D624" s="192"/>
      <c r="E624" s="193">
        <v>4.6980000000000004</v>
      </c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9"/>
      <c r="X624" s="15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245</v>
      </c>
      <c r="AH624" s="150">
        <v>2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1" x14ac:dyDescent="0.2">
      <c r="A625" s="157"/>
      <c r="B625" s="158"/>
      <c r="C625" s="200" t="s">
        <v>2372</v>
      </c>
      <c r="D625" s="192"/>
      <c r="E625" s="193">
        <v>14.688000000000001</v>
      </c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0"/>
      <c r="Y625" s="150"/>
      <c r="Z625" s="150"/>
      <c r="AA625" s="150"/>
      <c r="AB625" s="150"/>
      <c r="AC625" s="150"/>
      <c r="AD625" s="150"/>
      <c r="AE625" s="150"/>
      <c r="AF625" s="150"/>
      <c r="AG625" s="150" t="s">
        <v>245</v>
      </c>
      <c r="AH625" s="150">
        <v>2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7"/>
      <c r="B626" s="158"/>
      <c r="C626" s="200" t="s">
        <v>2373</v>
      </c>
      <c r="D626" s="192"/>
      <c r="E626" s="193">
        <v>22.032</v>
      </c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245</v>
      </c>
      <c r="AH626" s="150">
        <v>2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57"/>
      <c r="B627" s="158"/>
      <c r="C627" s="200" t="s">
        <v>2374</v>
      </c>
      <c r="D627" s="192"/>
      <c r="E627" s="193">
        <v>34.92</v>
      </c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245</v>
      </c>
      <c r="AH627" s="150">
        <v>2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1" x14ac:dyDescent="0.2">
      <c r="A628" s="157"/>
      <c r="B628" s="158"/>
      <c r="C628" s="200" t="s">
        <v>2375</v>
      </c>
      <c r="D628" s="192"/>
      <c r="E628" s="193">
        <v>14.688000000000001</v>
      </c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245</v>
      </c>
      <c r="AH628" s="150">
        <v>2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7"/>
      <c r="B629" s="158"/>
      <c r="C629" s="200" t="s">
        <v>2276</v>
      </c>
      <c r="D629" s="192"/>
      <c r="E629" s="193"/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9"/>
      <c r="X629" s="15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245</v>
      </c>
      <c r="AH629" s="150">
        <v>2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7"/>
      <c r="B630" s="158"/>
      <c r="C630" s="200" t="s">
        <v>2376</v>
      </c>
      <c r="D630" s="192"/>
      <c r="E630" s="193">
        <v>36.9</v>
      </c>
      <c r="F630" s="159"/>
      <c r="G630" s="159"/>
      <c r="H630" s="159"/>
      <c r="I630" s="159"/>
      <c r="J630" s="159"/>
      <c r="K630" s="159"/>
      <c r="L630" s="159"/>
      <c r="M630" s="159"/>
      <c r="N630" s="159"/>
      <c r="O630" s="159"/>
      <c r="P630" s="159"/>
      <c r="Q630" s="159"/>
      <c r="R630" s="159"/>
      <c r="S630" s="159"/>
      <c r="T630" s="159"/>
      <c r="U630" s="159"/>
      <c r="V630" s="159"/>
      <c r="W630" s="159"/>
      <c r="X630" s="15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245</v>
      </c>
      <c r="AH630" s="150">
        <v>2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1" x14ac:dyDescent="0.2">
      <c r="A631" s="157"/>
      <c r="B631" s="158"/>
      <c r="C631" s="200" t="s">
        <v>2377</v>
      </c>
      <c r="D631" s="192"/>
      <c r="E631" s="193">
        <v>7.38</v>
      </c>
      <c r="F631" s="159"/>
      <c r="G631" s="159"/>
      <c r="H631" s="159"/>
      <c r="I631" s="159"/>
      <c r="J631" s="159"/>
      <c r="K631" s="159"/>
      <c r="L631" s="159"/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0"/>
      <c r="Y631" s="150"/>
      <c r="Z631" s="150"/>
      <c r="AA631" s="150"/>
      <c r="AB631" s="150"/>
      <c r="AC631" s="150"/>
      <c r="AD631" s="150"/>
      <c r="AE631" s="150"/>
      <c r="AF631" s="150"/>
      <c r="AG631" s="150" t="s">
        <v>245</v>
      </c>
      <c r="AH631" s="150">
        <v>2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7"/>
      <c r="B632" s="158"/>
      <c r="C632" s="200" t="s">
        <v>2378</v>
      </c>
      <c r="D632" s="192"/>
      <c r="E632" s="193">
        <v>7.38</v>
      </c>
      <c r="F632" s="159"/>
      <c r="G632" s="159"/>
      <c r="H632" s="159"/>
      <c r="I632" s="159"/>
      <c r="J632" s="159"/>
      <c r="K632" s="159"/>
      <c r="L632" s="159"/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9"/>
      <c r="X632" s="15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245</v>
      </c>
      <c r="AH632" s="150">
        <v>2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57"/>
      <c r="B633" s="158"/>
      <c r="C633" s="200" t="s">
        <v>2379</v>
      </c>
      <c r="D633" s="192"/>
      <c r="E633" s="193">
        <v>6.03</v>
      </c>
      <c r="F633" s="159"/>
      <c r="G633" s="159"/>
      <c r="H633" s="159"/>
      <c r="I633" s="159"/>
      <c r="J633" s="159"/>
      <c r="K633" s="159"/>
      <c r="L633" s="159"/>
      <c r="M633" s="159"/>
      <c r="N633" s="159"/>
      <c r="O633" s="159"/>
      <c r="P633" s="159"/>
      <c r="Q633" s="159"/>
      <c r="R633" s="159"/>
      <c r="S633" s="159"/>
      <c r="T633" s="159"/>
      <c r="U633" s="159"/>
      <c r="V633" s="159"/>
      <c r="W633" s="159"/>
      <c r="X633" s="15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245</v>
      </c>
      <c r="AH633" s="150">
        <v>2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57"/>
      <c r="B634" s="158"/>
      <c r="C634" s="200" t="s">
        <v>2380</v>
      </c>
      <c r="D634" s="192"/>
      <c r="E634" s="193">
        <v>5.8049999999999997</v>
      </c>
      <c r="F634" s="159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9"/>
      <c r="X634" s="15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245</v>
      </c>
      <c r="AH634" s="150">
        <v>2</v>
      </c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outlineLevel="1" x14ac:dyDescent="0.2">
      <c r="A635" s="157"/>
      <c r="B635" s="158"/>
      <c r="C635" s="200" t="s">
        <v>2381</v>
      </c>
      <c r="D635" s="192"/>
      <c r="E635" s="193">
        <v>2.4975000000000001</v>
      </c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0"/>
      <c r="Y635" s="150"/>
      <c r="Z635" s="150"/>
      <c r="AA635" s="150"/>
      <c r="AB635" s="150"/>
      <c r="AC635" s="150"/>
      <c r="AD635" s="150"/>
      <c r="AE635" s="150"/>
      <c r="AF635" s="150"/>
      <c r="AG635" s="150" t="s">
        <v>245</v>
      </c>
      <c r="AH635" s="150">
        <v>2</v>
      </c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7"/>
      <c r="B636" s="158"/>
      <c r="C636" s="200" t="s">
        <v>2382</v>
      </c>
      <c r="D636" s="192"/>
      <c r="E636" s="193">
        <v>13.545</v>
      </c>
      <c r="F636" s="159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9"/>
      <c r="X636" s="15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245</v>
      </c>
      <c r="AH636" s="150">
        <v>2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157"/>
      <c r="B637" s="158"/>
      <c r="C637" s="200" t="s">
        <v>2383</v>
      </c>
      <c r="D637" s="192"/>
      <c r="E637" s="193">
        <v>1.665</v>
      </c>
      <c r="F637" s="159"/>
      <c r="G637" s="159"/>
      <c r="H637" s="159"/>
      <c r="I637" s="159"/>
      <c r="J637" s="159"/>
      <c r="K637" s="159"/>
      <c r="L637" s="159"/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245</v>
      </c>
      <c r="AH637" s="150">
        <v>2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7"/>
      <c r="B638" s="158"/>
      <c r="C638" s="200" t="s">
        <v>2384</v>
      </c>
      <c r="D638" s="192"/>
      <c r="E638" s="193">
        <v>46.44</v>
      </c>
      <c r="F638" s="159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9"/>
      <c r="X638" s="15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245</v>
      </c>
      <c r="AH638" s="150">
        <v>2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outlineLevel="1" x14ac:dyDescent="0.2">
      <c r="A639" s="157"/>
      <c r="B639" s="158"/>
      <c r="C639" s="200" t="s">
        <v>2385</v>
      </c>
      <c r="D639" s="192"/>
      <c r="E639" s="193">
        <v>3.69</v>
      </c>
      <c r="F639" s="159"/>
      <c r="G639" s="159"/>
      <c r="H639" s="159"/>
      <c r="I639" s="159"/>
      <c r="J639" s="159"/>
      <c r="K639" s="159"/>
      <c r="L639" s="159"/>
      <c r="M639" s="159"/>
      <c r="N639" s="159"/>
      <c r="O639" s="159"/>
      <c r="P639" s="159"/>
      <c r="Q639" s="159"/>
      <c r="R639" s="159"/>
      <c r="S639" s="159"/>
      <c r="T639" s="159"/>
      <c r="U639" s="159"/>
      <c r="V639" s="159"/>
      <c r="W639" s="159"/>
      <c r="X639" s="150"/>
      <c r="Y639" s="150"/>
      <c r="Z639" s="150"/>
      <c r="AA639" s="150"/>
      <c r="AB639" s="150"/>
      <c r="AC639" s="150"/>
      <c r="AD639" s="150"/>
      <c r="AE639" s="150"/>
      <c r="AF639" s="150"/>
      <c r="AG639" s="150" t="s">
        <v>245</v>
      </c>
      <c r="AH639" s="150">
        <v>2</v>
      </c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7"/>
      <c r="B640" s="158"/>
      <c r="C640" s="200" t="s">
        <v>2386</v>
      </c>
      <c r="D640" s="192"/>
      <c r="E640" s="193">
        <v>3.69</v>
      </c>
      <c r="F640" s="159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245</v>
      </c>
      <c r="AH640" s="150">
        <v>2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1" x14ac:dyDescent="0.2">
      <c r="A641" s="157"/>
      <c r="B641" s="158"/>
      <c r="C641" s="200" t="s">
        <v>2387</v>
      </c>
      <c r="D641" s="192"/>
      <c r="E641" s="193">
        <v>25.83</v>
      </c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245</v>
      </c>
      <c r="AH641" s="150">
        <v>2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7"/>
      <c r="B642" s="158"/>
      <c r="C642" s="200" t="s">
        <v>2388</v>
      </c>
      <c r="D642" s="192"/>
      <c r="E642" s="193">
        <v>3.69</v>
      </c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245</v>
      </c>
      <c r="AH642" s="150">
        <v>2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7"/>
      <c r="B643" s="158"/>
      <c r="C643" s="200" t="s">
        <v>2389</v>
      </c>
      <c r="D643" s="192"/>
      <c r="E643" s="193">
        <v>15.48</v>
      </c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9"/>
      <c r="X643" s="15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245</v>
      </c>
      <c r="AH643" s="150">
        <v>2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7"/>
      <c r="B644" s="158"/>
      <c r="C644" s="200" t="s">
        <v>2390</v>
      </c>
      <c r="D644" s="192"/>
      <c r="E644" s="193">
        <v>10.147500000000001</v>
      </c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245</v>
      </c>
      <c r="AH644" s="150">
        <v>2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7"/>
      <c r="B645" s="158"/>
      <c r="C645" s="200" t="s">
        <v>2391</v>
      </c>
      <c r="D645" s="192"/>
      <c r="E645" s="193">
        <v>9.2249999999999996</v>
      </c>
      <c r="F645" s="159"/>
      <c r="G645" s="15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9"/>
      <c r="X645" s="15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245</v>
      </c>
      <c r="AH645" s="150">
        <v>2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7"/>
      <c r="B646" s="158"/>
      <c r="C646" s="200" t="s">
        <v>2392</v>
      </c>
      <c r="D646" s="192"/>
      <c r="E646" s="193">
        <v>8.3249999999999993</v>
      </c>
      <c r="F646" s="159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245</v>
      </c>
      <c r="AH646" s="150">
        <v>2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7"/>
      <c r="B647" s="158"/>
      <c r="C647" s="200" t="s">
        <v>2393</v>
      </c>
      <c r="D647" s="192"/>
      <c r="E647" s="193">
        <v>11.07</v>
      </c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245</v>
      </c>
      <c r="AH647" s="150">
        <v>2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7"/>
      <c r="B648" s="158"/>
      <c r="C648" s="199" t="s">
        <v>370</v>
      </c>
      <c r="D648" s="192"/>
      <c r="E648" s="193"/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245</v>
      </c>
      <c r="AH648" s="150"/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7"/>
      <c r="B649" s="158"/>
      <c r="C649" s="197" t="s">
        <v>2398</v>
      </c>
      <c r="D649" s="188"/>
      <c r="E649" s="189">
        <v>81.526730000000001</v>
      </c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245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67">
        <v>24</v>
      </c>
      <c r="B650" s="168" t="s">
        <v>521</v>
      </c>
      <c r="C650" s="184" t="s">
        <v>522</v>
      </c>
      <c r="D650" s="169" t="s">
        <v>353</v>
      </c>
      <c r="E650" s="170">
        <v>3.30525</v>
      </c>
      <c r="F650" s="171"/>
      <c r="G650" s="172">
        <f>ROUND(E650*F650,2)</f>
        <v>0</v>
      </c>
      <c r="H650" s="171"/>
      <c r="I650" s="172">
        <f>ROUND(E650*H650,2)</f>
        <v>0</v>
      </c>
      <c r="J650" s="171"/>
      <c r="K650" s="172">
        <f>ROUND(E650*J650,2)</f>
        <v>0</v>
      </c>
      <c r="L650" s="172">
        <v>21</v>
      </c>
      <c r="M650" s="172">
        <f>G650*(1+L650/100)</f>
        <v>0</v>
      </c>
      <c r="N650" s="172">
        <v>0</v>
      </c>
      <c r="O650" s="172">
        <f>ROUND(E650*N650,2)</f>
        <v>0</v>
      </c>
      <c r="P650" s="172">
        <v>0</v>
      </c>
      <c r="Q650" s="172">
        <f>ROUND(E650*P650,2)</f>
        <v>0</v>
      </c>
      <c r="R650" s="172" t="s">
        <v>306</v>
      </c>
      <c r="S650" s="172" t="s">
        <v>184</v>
      </c>
      <c r="T650" s="173" t="s">
        <v>185</v>
      </c>
      <c r="U650" s="159">
        <v>2.335</v>
      </c>
      <c r="V650" s="159">
        <f>ROUND(E650*U650,2)</f>
        <v>7.72</v>
      </c>
      <c r="W650" s="159"/>
      <c r="X650" s="15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241</v>
      </c>
      <c r="AH650" s="150"/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7"/>
      <c r="B651" s="158"/>
      <c r="C651" s="256" t="s">
        <v>523</v>
      </c>
      <c r="D651" s="257"/>
      <c r="E651" s="257"/>
      <c r="F651" s="257"/>
      <c r="G651" s="257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243</v>
      </c>
      <c r="AH651" s="150"/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1" x14ac:dyDescent="0.2">
      <c r="A652" s="157"/>
      <c r="B652" s="158"/>
      <c r="C652" s="199" t="s">
        <v>355</v>
      </c>
      <c r="D652" s="192"/>
      <c r="E652" s="193"/>
      <c r="F652" s="159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245</v>
      </c>
      <c r="AH652" s="150"/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7"/>
      <c r="B653" s="158"/>
      <c r="C653" s="200" t="s">
        <v>2399</v>
      </c>
      <c r="D653" s="192"/>
      <c r="E653" s="193"/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245</v>
      </c>
      <c r="AH653" s="150">
        <v>2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7"/>
      <c r="B654" s="158"/>
      <c r="C654" s="200" t="s">
        <v>2400</v>
      </c>
      <c r="D654" s="192"/>
      <c r="E654" s="193">
        <v>19.98</v>
      </c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245</v>
      </c>
      <c r="AH654" s="150">
        <v>2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7"/>
      <c r="B655" s="158"/>
      <c r="C655" s="200" t="s">
        <v>2401</v>
      </c>
      <c r="D655" s="192"/>
      <c r="E655" s="193">
        <v>46.125</v>
      </c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245</v>
      </c>
      <c r="AH655" s="150">
        <v>2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7"/>
      <c r="B656" s="158"/>
      <c r="C656" s="199" t="s">
        <v>370</v>
      </c>
      <c r="D656" s="192"/>
      <c r="E656" s="193"/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9"/>
      <c r="X656" s="15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245</v>
      </c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7"/>
      <c r="B657" s="158"/>
      <c r="C657" s="197" t="s">
        <v>2402</v>
      </c>
      <c r="D657" s="188"/>
      <c r="E657" s="189">
        <v>3.30525</v>
      </c>
      <c r="F657" s="159"/>
      <c r="G657" s="159"/>
      <c r="H657" s="159"/>
      <c r="I657" s="159"/>
      <c r="J657" s="159"/>
      <c r="K657" s="159"/>
      <c r="L657" s="159"/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9"/>
      <c r="X657" s="15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245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67">
        <v>25</v>
      </c>
      <c r="B658" s="168" t="s">
        <v>533</v>
      </c>
      <c r="C658" s="184" t="s">
        <v>534</v>
      </c>
      <c r="D658" s="169" t="s">
        <v>353</v>
      </c>
      <c r="E658" s="170">
        <v>33.052500000000002</v>
      </c>
      <c r="F658" s="171"/>
      <c r="G658" s="172">
        <f>ROUND(E658*F658,2)</f>
        <v>0</v>
      </c>
      <c r="H658" s="171"/>
      <c r="I658" s="172">
        <f>ROUND(E658*H658,2)</f>
        <v>0</v>
      </c>
      <c r="J658" s="171"/>
      <c r="K658" s="172">
        <f>ROUND(E658*J658,2)</f>
        <v>0</v>
      </c>
      <c r="L658" s="172">
        <v>21</v>
      </c>
      <c r="M658" s="172">
        <f>G658*(1+L658/100)</f>
        <v>0</v>
      </c>
      <c r="N658" s="172">
        <v>0</v>
      </c>
      <c r="O658" s="172">
        <f>ROUND(E658*N658,2)</f>
        <v>0</v>
      </c>
      <c r="P658" s="172">
        <v>0</v>
      </c>
      <c r="Q658" s="172">
        <f>ROUND(E658*P658,2)</f>
        <v>0</v>
      </c>
      <c r="R658" s="172" t="s">
        <v>306</v>
      </c>
      <c r="S658" s="172" t="s">
        <v>184</v>
      </c>
      <c r="T658" s="173" t="s">
        <v>185</v>
      </c>
      <c r="U658" s="159">
        <v>3.5329999999999999</v>
      </c>
      <c r="V658" s="159">
        <f>ROUND(E658*U658,2)</f>
        <v>116.77</v>
      </c>
      <c r="W658" s="159"/>
      <c r="X658" s="15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241</v>
      </c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7"/>
      <c r="B659" s="158"/>
      <c r="C659" s="256" t="s">
        <v>523</v>
      </c>
      <c r="D659" s="257"/>
      <c r="E659" s="257"/>
      <c r="F659" s="257"/>
      <c r="G659" s="257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243</v>
      </c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7"/>
      <c r="B660" s="158"/>
      <c r="C660" s="199" t="s">
        <v>355</v>
      </c>
      <c r="D660" s="192"/>
      <c r="E660" s="193"/>
      <c r="F660" s="159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245</v>
      </c>
      <c r="AH660" s="150"/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7"/>
      <c r="B661" s="158"/>
      <c r="C661" s="200" t="s">
        <v>2399</v>
      </c>
      <c r="D661" s="192"/>
      <c r="E661" s="193"/>
      <c r="F661" s="159"/>
      <c r="G661" s="159"/>
      <c r="H661" s="159"/>
      <c r="I661" s="159"/>
      <c r="J661" s="159"/>
      <c r="K661" s="159"/>
      <c r="L661" s="159"/>
      <c r="M661" s="159"/>
      <c r="N661" s="159"/>
      <c r="O661" s="159"/>
      <c r="P661" s="159"/>
      <c r="Q661" s="159"/>
      <c r="R661" s="159"/>
      <c r="S661" s="159"/>
      <c r="T661" s="159"/>
      <c r="U661" s="159"/>
      <c r="V661" s="159"/>
      <c r="W661" s="159"/>
      <c r="X661" s="15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245</v>
      </c>
      <c r="AH661" s="150">
        <v>2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7"/>
      <c r="B662" s="158"/>
      <c r="C662" s="200" t="s">
        <v>2400</v>
      </c>
      <c r="D662" s="192"/>
      <c r="E662" s="193">
        <v>19.98</v>
      </c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9"/>
      <c r="X662" s="15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245</v>
      </c>
      <c r="AH662" s="150">
        <v>2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7"/>
      <c r="B663" s="158"/>
      <c r="C663" s="200" t="s">
        <v>2401</v>
      </c>
      <c r="D663" s="192"/>
      <c r="E663" s="193">
        <v>46.125</v>
      </c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245</v>
      </c>
      <c r="AH663" s="150">
        <v>2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1" x14ac:dyDescent="0.2">
      <c r="A664" s="157"/>
      <c r="B664" s="158"/>
      <c r="C664" s="199" t="s">
        <v>370</v>
      </c>
      <c r="D664" s="192"/>
      <c r="E664" s="193"/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245</v>
      </c>
      <c r="AH664" s="150"/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7"/>
      <c r="B665" s="158"/>
      <c r="C665" s="197" t="s">
        <v>2403</v>
      </c>
      <c r="D665" s="188"/>
      <c r="E665" s="189">
        <v>33.052500000000002</v>
      </c>
      <c r="F665" s="159"/>
      <c r="G665" s="159"/>
      <c r="H665" s="159"/>
      <c r="I665" s="159"/>
      <c r="J665" s="159"/>
      <c r="K665" s="159"/>
      <c r="L665" s="159"/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9"/>
      <c r="X665" s="15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245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1" x14ac:dyDescent="0.2">
      <c r="A666" s="167">
        <v>26</v>
      </c>
      <c r="B666" s="168" t="s">
        <v>536</v>
      </c>
      <c r="C666" s="184" t="s">
        <v>537</v>
      </c>
      <c r="D666" s="169" t="s">
        <v>353</v>
      </c>
      <c r="E666" s="170">
        <v>29.747250000000001</v>
      </c>
      <c r="F666" s="171"/>
      <c r="G666" s="172">
        <f>ROUND(E666*F666,2)</f>
        <v>0</v>
      </c>
      <c r="H666" s="171"/>
      <c r="I666" s="172">
        <f>ROUND(E666*H666,2)</f>
        <v>0</v>
      </c>
      <c r="J666" s="171"/>
      <c r="K666" s="172">
        <f>ROUND(E666*J666,2)</f>
        <v>0</v>
      </c>
      <c r="L666" s="172">
        <v>21</v>
      </c>
      <c r="M666" s="172">
        <f>G666*(1+L666/100)</f>
        <v>0</v>
      </c>
      <c r="N666" s="172">
        <v>0</v>
      </c>
      <c r="O666" s="172">
        <f>ROUND(E666*N666,2)</f>
        <v>0</v>
      </c>
      <c r="P666" s="172">
        <v>0</v>
      </c>
      <c r="Q666" s="172">
        <f>ROUND(E666*P666,2)</f>
        <v>0</v>
      </c>
      <c r="R666" s="172" t="s">
        <v>306</v>
      </c>
      <c r="S666" s="172" t="s">
        <v>184</v>
      </c>
      <c r="T666" s="173" t="s">
        <v>185</v>
      </c>
      <c r="U666" s="159">
        <v>4.6550000000000002</v>
      </c>
      <c r="V666" s="159">
        <f>ROUND(E666*U666,2)</f>
        <v>138.47</v>
      </c>
      <c r="W666" s="159"/>
      <c r="X666" s="15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241</v>
      </c>
      <c r="AH666" s="150"/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1" x14ac:dyDescent="0.2">
      <c r="A667" s="157"/>
      <c r="B667" s="158"/>
      <c r="C667" s="256" t="s">
        <v>523</v>
      </c>
      <c r="D667" s="257"/>
      <c r="E667" s="257"/>
      <c r="F667" s="257"/>
      <c r="G667" s="257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0"/>
      <c r="Y667" s="150"/>
      <c r="Z667" s="150"/>
      <c r="AA667" s="150"/>
      <c r="AB667" s="150"/>
      <c r="AC667" s="150"/>
      <c r="AD667" s="150"/>
      <c r="AE667" s="150"/>
      <c r="AF667" s="150"/>
      <c r="AG667" s="150" t="s">
        <v>243</v>
      </c>
      <c r="AH667" s="150"/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7"/>
      <c r="B668" s="158"/>
      <c r="C668" s="199" t="s">
        <v>355</v>
      </c>
      <c r="D668" s="192"/>
      <c r="E668" s="193"/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245</v>
      </c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7"/>
      <c r="B669" s="158"/>
      <c r="C669" s="200" t="s">
        <v>2399</v>
      </c>
      <c r="D669" s="192"/>
      <c r="E669" s="193"/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9"/>
      <c r="X669" s="15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245</v>
      </c>
      <c r="AH669" s="150">
        <v>2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7"/>
      <c r="B670" s="158"/>
      <c r="C670" s="200" t="s">
        <v>2400</v>
      </c>
      <c r="D670" s="192"/>
      <c r="E670" s="193">
        <v>19.98</v>
      </c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9"/>
      <c r="X670" s="15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245</v>
      </c>
      <c r="AH670" s="150">
        <v>2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7"/>
      <c r="B671" s="158"/>
      <c r="C671" s="200" t="s">
        <v>2401</v>
      </c>
      <c r="D671" s="192"/>
      <c r="E671" s="193">
        <v>46.125</v>
      </c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9"/>
      <c r="X671" s="15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245</v>
      </c>
      <c r="AH671" s="150">
        <v>2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57"/>
      <c r="B672" s="158"/>
      <c r="C672" s="199" t="s">
        <v>370</v>
      </c>
      <c r="D672" s="192"/>
      <c r="E672" s="193"/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9"/>
      <c r="X672" s="15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245</v>
      </c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7"/>
      <c r="B673" s="158"/>
      <c r="C673" s="197" t="s">
        <v>2404</v>
      </c>
      <c r="D673" s="188"/>
      <c r="E673" s="189">
        <v>29.747250000000001</v>
      </c>
      <c r="F673" s="159"/>
      <c r="G673" s="159"/>
      <c r="H673" s="159"/>
      <c r="I673" s="159"/>
      <c r="J673" s="159"/>
      <c r="K673" s="159"/>
      <c r="L673" s="159"/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9"/>
      <c r="X673" s="15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245</v>
      </c>
      <c r="AH673" s="150">
        <v>0</v>
      </c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67">
        <v>27</v>
      </c>
      <c r="B674" s="168" t="s">
        <v>2405</v>
      </c>
      <c r="C674" s="184" t="s">
        <v>2406</v>
      </c>
      <c r="D674" s="169" t="s">
        <v>305</v>
      </c>
      <c r="E674" s="170">
        <v>99</v>
      </c>
      <c r="F674" s="171"/>
      <c r="G674" s="172">
        <f>ROUND(E674*F674,2)</f>
        <v>0</v>
      </c>
      <c r="H674" s="171"/>
      <c r="I674" s="172">
        <f>ROUND(E674*H674,2)</f>
        <v>0</v>
      </c>
      <c r="J674" s="171"/>
      <c r="K674" s="172">
        <f>ROUND(E674*J674,2)</f>
        <v>0</v>
      </c>
      <c r="L674" s="172">
        <v>21</v>
      </c>
      <c r="M674" s="172">
        <f>G674*(1+L674/100)</f>
        <v>0</v>
      </c>
      <c r="N674" s="172">
        <v>7.26E-3</v>
      </c>
      <c r="O674" s="172">
        <f>ROUND(E674*N674,2)</f>
        <v>0.72</v>
      </c>
      <c r="P674" s="172">
        <v>0</v>
      </c>
      <c r="Q674" s="172">
        <f>ROUND(E674*P674,2)</f>
        <v>0</v>
      </c>
      <c r="R674" s="172" t="s">
        <v>306</v>
      </c>
      <c r="S674" s="172" t="s">
        <v>184</v>
      </c>
      <c r="T674" s="173" t="s">
        <v>250</v>
      </c>
      <c r="U674" s="159">
        <v>4.2649999999999997</v>
      </c>
      <c r="V674" s="159">
        <f>ROUND(E674*U674,2)</f>
        <v>422.24</v>
      </c>
      <c r="W674" s="159"/>
      <c r="X674" s="15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241</v>
      </c>
      <c r="AH674" s="150"/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ht="22.5" outlineLevel="1" x14ac:dyDescent="0.2">
      <c r="A675" s="157"/>
      <c r="B675" s="158"/>
      <c r="C675" s="256" t="s">
        <v>2105</v>
      </c>
      <c r="D675" s="257"/>
      <c r="E675" s="257"/>
      <c r="F675" s="257"/>
      <c r="G675" s="257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243</v>
      </c>
      <c r="AH675" s="150"/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96" t="str">
        <f>C675</f>
        <v>s výjimkou tekoucího písku a hornin kašovité konzistence v hloubce do 6 m a v délce do 35 m, s případným vodorovným a svislým přemístění výkopku z protlačovaného potrubí a montážní jámy na přilehlé území.</v>
      </c>
      <c r="BB675" s="150"/>
      <c r="BC675" s="150"/>
      <c r="BD675" s="150"/>
      <c r="BE675" s="150"/>
      <c r="BF675" s="150"/>
      <c r="BG675" s="150"/>
      <c r="BH675" s="150"/>
    </row>
    <row r="676" spans="1:60" ht="45" outlineLevel="1" x14ac:dyDescent="0.2">
      <c r="A676" s="157"/>
      <c r="B676" s="158"/>
      <c r="C676" s="258" t="s">
        <v>2106</v>
      </c>
      <c r="D676" s="259"/>
      <c r="E676" s="259"/>
      <c r="F676" s="259"/>
      <c r="G676" s="2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243</v>
      </c>
      <c r="AH676" s="150"/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96" t="str">
        <f>C676</f>
        <v>Zřízení a odstranění podlahy a podpěrné konstrukce pro protlačovací zařízení, spojování protlačovaných trub, úpravu čela potrubí pro protlačení, případné vodorovné a svislé přemístění výkopku z protlačovaného potrubí a montážní jámy na přilehlé území. Včetně případného opakování protlačení v případě, že se v zemině vyskytnou překážky, pro které je nutno protlačení uskutečnit v jiném místě avšak při stejné pozici protlačovacího zařízení.</v>
      </c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7"/>
      <c r="B677" s="158"/>
      <c r="C677" s="197" t="s">
        <v>542</v>
      </c>
      <c r="D677" s="188"/>
      <c r="E677" s="189"/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245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7"/>
      <c r="B678" s="158"/>
      <c r="C678" s="197" t="s">
        <v>2407</v>
      </c>
      <c r="D678" s="188"/>
      <c r="E678" s="189"/>
      <c r="F678" s="159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9"/>
      <c r="X678" s="15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245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7"/>
      <c r="B679" s="158"/>
      <c r="C679" s="197" t="s">
        <v>2408</v>
      </c>
      <c r="D679" s="188"/>
      <c r="E679" s="189">
        <v>50</v>
      </c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9"/>
      <c r="X679" s="15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245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7"/>
      <c r="B680" s="158"/>
      <c r="C680" s="197" t="s">
        <v>592</v>
      </c>
      <c r="D680" s="188"/>
      <c r="E680" s="189"/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9"/>
      <c r="X680" s="15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245</v>
      </c>
      <c r="AH680" s="150">
        <v>0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7"/>
      <c r="B681" s="158"/>
      <c r="C681" s="197" t="s">
        <v>2407</v>
      </c>
      <c r="D681" s="188"/>
      <c r="E681" s="189"/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245</v>
      </c>
      <c r="AH681" s="150">
        <v>0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1" x14ac:dyDescent="0.2">
      <c r="A682" s="157"/>
      <c r="B682" s="158"/>
      <c r="C682" s="197" t="s">
        <v>2409</v>
      </c>
      <c r="D682" s="188"/>
      <c r="E682" s="189">
        <v>6</v>
      </c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9"/>
      <c r="X682" s="15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245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7"/>
      <c r="B683" s="158"/>
      <c r="C683" s="197" t="s">
        <v>2410</v>
      </c>
      <c r="D683" s="188"/>
      <c r="E683" s="189">
        <v>35</v>
      </c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9"/>
      <c r="X683" s="15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245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7"/>
      <c r="B684" s="158"/>
      <c r="C684" s="197" t="s">
        <v>2411</v>
      </c>
      <c r="D684" s="188"/>
      <c r="E684" s="189">
        <v>8</v>
      </c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245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ht="22.5" outlineLevel="1" x14ac:dyDescent="0.2">
      <c r="A685" s="167">
        <v>28</v>
      </c>
      <c r="B685" s="168" t="s">
        <v>539</v>
      </c>
      <c r="C685" s="184" t="s">
        <v>540</v>
      </c>
      <c r="D685" s="169" t="s">
        <v>239</v>
      </c>
      <c r="E685" s="170">
        <v>4233.3</v>
      </c>
      <c r="F685" s="171"/>
      <c r="G685" s="172">
        <f>ROUND(E685*F685,2)</f>
        <v>0</v>
      </c>
      <c r="H685" s="171"/>
      <c r="I685" s="172">
        <f>ROUND(E685*H685,2)</f>
        <v>0</v>
      </c>
      <c r="J685" s="171"/>
      <c r="K685" s="172">
        <f>ROUND(E685*J685,2)</f>
        <v>0</v>
      </c>
      <c r="L685" s="172">
        <v>21</v>
      </c>
      <c r="M685" s="172">
        <f>G685*(1+L685/100)</f>
        <v>0</v>
      </c>
      <c r="N685" s="172">
        <v>9.8999999999999999E-4</v>
      </c>
      <c r="O685" s="172">
        <f>ROUND(E685*N685,2)</f>
        <v>4.1900000000000004</v>
      </c>
      <c r="P685" s="172">
        <v>0</v>
      </c>
      <c r="Q685" s="172">
        <f>ROUND(E685*P685,2)</f>
        <v>0</v>
      </c>
      <c r="R685" s="172" t="s">
        <v>306</v>
      </c>
      <c r="S685" s="172" t="s">
        <v>184</v>
      </c>
      <c r="T685" s="173" t="s">
        <v>185</v>
      </c>
      <c r="U685" s="159">
        <v>0.23599999999999999</v>
      </c>
      <c r="V685" s="159">
        <f>ROUND(E685*U685,2)</f>
        <v>999.06</v>
      </c>
      <c r="W685" s="159"/>
      <c r="X685" s="15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241</v>
      </c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7"/>
      <c r="B686" s="158"/>
      <c r="C686" s="256" t="s">
        <v>541</v>
      </c>
      <c r="D686" s="257"/>
      <c r="E686" s="257"/>
      <c r="F686" s="257"/>
      <c r="G686" s="257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243</v>
      </c>
      <c r="AH686" s="150"/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7"/>
      <c r="B687" s="158"/>
      <c r="C687" s="197" t="s">
        <v>2412</v>
      </c>
      <c r="D687" s="188"/>
      <c r="E687" s="189"/>
      <c r="F687" s="159"/>
      <c r="G687" s="159"/>
      <c r="H687" s="159"/>
      <c r="I687" s="159"/>
      <c r="J687" s="159"/>
      <c r="K687" s="159"/>
      <c r="L687" s="159"/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9"/>
      <c r="X687" s="15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245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7"/>
      <c r="B688" s="158"/>
      <c r="C688" s="197" t="s">
        <v>2413</v>
      </c>
      <c r="D688" s="188"/>
      <c r="E688" s="189"/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245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7"/>
      <c r="B689" s="158"/>
      <c r="C689" s="197" t="s">
        <v>2414</v>
      </c>
      <c r="D689" s="188"/>
      <c r="E689" s="189">
        <v>79.2</v>
      </c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245</v>
      </c>
      <c r="AH689" s="150">
        <v>0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1" x14ac:dyDescent="0.2">
      <c r="A690" s="157"/>
      <c r="B690" s="158"/>
      <c r="C690" s="197" t="s">
        <v>2415</v>
      </c>
      <c r="D690" s="188"/>
      <c r="E690" s="189">
        <v>138</v>
      </c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0"/>
      <c r="Y690" s="150"/>
      <c r="Z690" s="150"/>
      <c r="AA690" s="150"/>
      <c r="AB690" s="150"/>
      <c r="AC690" s="150"/>
      <c r="AD690" s="150"/>
      <c r="AE690" s="150"/>
      <c r="AF690" s="150"/>
      <c r="AG690" s="150" t="s">
        <v>245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7"/>
      <c r="B691" s="158"/>
      <c r="C691" s="197" t="s">
        <v>2416</v>
      </c>
      <c r="D691" s="188"/>
      <c r="E691" s="189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245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7"/>
      <c r="B692" s="158"/>
      <c r="C692" s="197" t="s">
        <v>2417</v>
      </c>
      <c r="D692" s="188"/>
      <c r="E692" s="189">
        <v>4.4000000000000004</v>
      </c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245</v>
      </c>
      <c r="AH692" s="150">
        <v>0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1" x14ac:dyDescent="0.2">
      <c r="A693" s="157"/>
      <c r="B693" s="158"/>
      <c r="C693" s="197" t="s">
        <v>2418</v>
      </c>
      <c r="D693" s="188"/>
      <c r="E693" s="189">
        <v>242</v>
      </c>
      <c r="F693" s="159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245</v>
      </c>
      <c r="AH693" s="150">
        <v>0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7"/>
      <c r="B694" s="158"/>
      <c r="C694" s="197" t="s">
        <v>2419</v>
      </c>
      <c r="D694" s="188"/>
      <c r="E694" s="189">
        <v>312.8</v>
      </c>
      <c r="F694" s="159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245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7"/>
      <c r="B695" s="158"/>
      <c r="C695" s="197" t="s">
        <v>2420</v>
      </c>
      <c r="D695" s="188"/>
      <c r="E695" s="189">
        <v>111.3</v>
      </c>
      <c r="F695" s="159"/>
      <c r="G695" s="159"/>
      <c r="H695" s="159"/>
      <c r="I695" s="159"/>
      <c r="J695" s="159"/>
      <c r="K695" s="159"/>
      <c r="L695" s="159"/>
      <c r="M695" s="159"/>
      <c r="N695" s="159"/>
      <c r="O695" s="159"/>
      <c r="P695" s="159"/>
      <c r="Q695" s="159"/>
      <c r="R695" s="159"/>
      <c r="S695" s="159"/>
      <c r="T695" s="159"/>
      <c r="U695" s="159"/>
      <c r="V695" s="159"/>
      <c r="W695" s="159"/>
      <c r="X695" s="15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245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7"/>
      <c r="B696" s="158"/>
      <c r="C696" s="197" t="s">
        <v>2421</v>
      </c>
      <c r="D696" s="188"/>
      <c r="E696" s="189">
        <v>82.8</v>
      </c>
      <c r="F696" s="159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  <c r="Q696" s="159"/>
      <c r="R696" s="159"/>
      <c r="S696" s="159"/>
      <c r="T696" s="159"/>
      <c r="U696" s="159"/>
      <c r="V696" s="159"/>
      <c r="W696" s="159"/>
      <c r="X696" s="15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245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7"/>
      <c r="B697" s="158"/>
      <c r="C697" s="197" t="s">
        <v>2422</v>
      </c>
      <c r="D697" s="188"/>
      <c r="E697" s="189">
        <v>181.7</v>
      </c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9"/>
      <c r="X697" s="15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245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7"/>
      <c r="B698" s="158"/>
      <c r="C698" s="197" t="s">
        <v>2423</v>
      </c>
      <c r="D698" s="188"/>
      <c r="E698" s="189">
        <v>123.2</v>
      </c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245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7"/>
      <c r="B699" s="158"/>
      <c r="C699" s="197" t="s">
        <v>2424</v>
      </c>
      <c r="D699" s="188"/>
      <c r="E699" s="189">
        <v>22</v>
      </c>
      <c r="F699" s="159"/>
      <c r="G699" s="159"/>
      <c r="H699" s="159"/>
      <c r="I699" s="159"/>
      <c r="J699" s="159"/>
      <c r="K699" s="159"/>
      <c r="L699" s="159"/>
      <c r="M699" s="159"/>
      <c r="N699" s="159"/>
      <c r="O699" s="159"/>
      <c r="P699" s="159"/>
      <c r="Q699" s="159"/>
      <c r="R699" s="159"/>
      <c r="S699" s="159"/>
      <c r="T699" s="159"/>
      <c r="U699" s="159"/>
      <c r="V699" s="159"/>
      <c r="W699" s="159"/>
      <c r="X699" s="15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245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7"/>
      <c r="B700" s="158"/>
      <c r="C700" s="197" t="s">
        <v>2425</v>
      </c>
      <c r="D700" s="188"/>
      <c r="E700" s="189">
        <v>393.3</v>
      </c>
      <c r="F700" s="159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245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7"/>
      <c r="B701" s="158"/>
      <c r="C701" s="197" t="s">
        <v>2426</v>
      </c>
      <c r="D701" s="188"/>
      <c r="E701" s="189">
        <v>44</v>
      </c>
      <c r="F701" s="159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245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7"/>
      <c r="B702" s="158"/>
      <c r="C702" s="197" t="s">
        <v>2427</v>
      </c>
      <c r="D702" s="188"/>
      <c r="E702" s="189">
        <v>105.6</v>
      </c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245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1" x14ac:dyDescent="0.2">
      <c r="A703" s="157"/>
      <c r="B703" s="158"/>
      <c r="C703" s="197" t="s">
        <v>2428</v>
      </c>
      <c r="D703" s="188"/>
      <c r="E703" s="189">
        <v>80.5</v>
      </c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0"/>
      <c r="Y703" s="150"/>
      <c r="Z703" s="150"/>
      <c r="AA703" s="150"/>
      <c r="AB703" s="150"/>
      <c r="AC703" s="150"/>
      <c r="AD703" s="150"/>
      <c r="AE703" s="150"/>
      <c r="AF703" s="150"/>
      <c r="AG703" s="150" t="s">
        <v>245</v>
      </c>
      <c r="AH703" s="150">
        <v>0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57"/>
      <c r="B704" s="158"/>
      <c r="C704" s="197" t="s">
        <v>2429</v>
      </c>
      <c r="D704" s="188"/>
      <c r="E704" s="189">
        <v>107.8</v>
      </c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245</v>
      </c>
      <c r="AH704" s="150">
        <v>0</v>
      </c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1" x14ac:dyDescent="0.2">
      <c r="A705" s="157"/>
      <c r="B705" s="158"/>
      <c r="C705" s="197" t="s">
        <v>2430</v>
      </c>
      <c r="D705" s="188"/>
      <c r="E705" s="189">
        <v>52.8</v>
      </c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0"/>
      <c r="Y705" s="150"/>
      <c r="Z705" s="150"/>
      <c r="AA705" s="150"/>
      <c r="AB705" s="150"/>
      <c r="AC705" s="150"/>
      <c r="AD705" s="150"/>
      <c r="AE705" s="150"/>
      <c r="AF705" s="150"/>
      <c r="AG705" s="150" t="s">
        <v>245</v>
      </c>
      <c r="AH705" s="150">
        <v>0</v>
      </c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157"/>
      <c r="B706" s="158"/>
      <c r="C706" s="197" t="s">
        <v>2431</v>
      </c>
      <c r="D706" s="188"/>
      <c r="E706" s="189">
        <v>4.4000000000000004</v>
      </c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245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157"/>
      <c r="B707" s="158"/>
      <c r="C707" s="197" t="s">
        <v>2432</v>
      </c>
      <c r="D707" s="188"/>
      <c r="E707" s="189"/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9"/>
      <c r="X707" s="15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245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157"/>
      <c r="B708" s="158"/>
      <c r="C708" s="197" t="s">
        <v>2433</v>
      </c>
      <c r="D708" s="188"/>
      <c r="E708" s="189">
        <v>44</v>
      </c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9"/>
      <c r="X708" s="15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245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157"/>
      <c r="B709" s="158"/>
      <c r="C709" s="197" t="s">
        <v>2434</v>
      </c>
      <c r="D709" s="188"/>
      <c r="E709" s="189">
        <v>8.8000000000000007</v>
      </c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245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157"/>
      <c r="B710" s="158"/>
      <c r="C710" s="197" t="s">
        <v>2435</v>
      </c>
      <c r="D710" s="188"/>
      <c r="E710" s="189">
        <v>26.4</v>
      </c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245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57"/>
      <c r="B711" s="158"/>
      <c r="C711" s="197" t="s">
        <v>2436</v>
      </c>
      <c r="D711" s="188"/>
      <c r="E711" s="189">
        <v>46</v>
      </c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9"/>
      <c r="X711" s="15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245</v>
      </c>
      <c r="AH711" s="150">
        <v>0</v>
      </c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157"/>
      <c r="B712" s="158"/>
      <c r="C712" s="197" t="s">
        <v>2437</v>
      </c>
      <c r="D712" s="188"/>
      <c r="E712" s="189">
        <v>20</v>
      </c>
      <c r="F712" s="159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  <c r="Q712" s="159"/>
      <c r="R712" s="159"/>
      <c r="S712" s="159"/>
      <c r="T712" s="159"/>
      <c r="U712" s="159"/>
      <c r="V712" s="159"/>
      <c r="W712" s="159"/>
      <c r="X712" s="15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245</v>
      </c>
      <c r="AH712" s="150">
        <v>0</v>
      </c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157"/>
      <c r="B713" s="158"/>
      <c r="C713" s="197" t="s">
        <v>2438</v>
      </c>
      <c r="D713" s="188"/>
      <c r="E713" s="189">
        <v>100</v>
      </c>
      <c r="F713" s="159"/>
      <c r="G713" s="159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245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157"/>
      <c r="B714" s="158"/>
      <c r="C714" s="197" t="s">
        <v>2439</v>
      </c>
      <c r="D714" s="188"/>
      <c r="E714" s="189">
        <v>14</v>
      </c>
      <c r="F714" s="159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245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1" x14ac:dyDescent="0.2">
      <c r="A715" s="157"/>
      <c r="B715" s="158"/>
      <c r="C715" s="197" t="s">
        <v>2440</v>
      </c>
      <c r="D715" s="188"/>
      <c r="E715" s="189">
        <v>13.8</v>
      </c>
      <c r="F715" s="159"/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0"/>
      <c r="Y715" s="150"/>
      <c r="Z715" s="150"/>
      <c r="AA715" s="150"/>
      <c r="AB715" s="150"/>
      <c r="AC715" s="150"/>
      <c r="AD715" s="150"/>
      <c r="AE715" s="150"/>
      <c r="AF715" s="150"/>
      <c r="AG715" s="150" t="s">
        <v>245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1" x14ac:dyDescent="0.2">
      <c r="A716" s="157"/>
      <c r="B716" s="158"/>
      <c r="C716" s="197" t="s">
        <v>2441</v>
      </c>
      <c r="D716" s="188"/>
      <c r="E716" s="189">
        <v>129.80000000000001</v>
      </c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245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7"/>
      <c r="B717" s="158"/>
      <c r="C717" s="197" t="s">
        <v>2442</v>
      </c>
      <c r="D717" s="188"/>
      <c r="E717" s="189">
        <v>24.2</v>
      </c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245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7"/>
      <c r="B718" s="158"/>
      <c r="C718" s="197" t="s">
        <v>2443</v>
      </c>
      <c r="D718" s="188"/>
      <c r="E718" s="189">
        <v>27.6</v>
      </c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245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1" x14ac:dyDescent="0.2">
      <c r="A719" s="157"/>
      <c r="B719" s="158"/>
      <c r="C719" s="197" t="s">
        <v>2444</v>
      </c>
      <c r="D719" s="188"/>
      <c r="E719" s="189">
        <v>9.1999999999999993</v>
      </c>
      <c r="F719" s="159"/>
      <c r="G719" s="159"/>
      <c r="H719" s="159"/>
      <c r="I719" s="159"/>
      <c r="J719" s="159"/>
      <c r="K719" s="159"/>
      <c r="L719" s="159"/>
      <c r="M719" s="159"/>
      <c r="N719" s="159"/>
      <c r="O719" s="159"/>
      <c r="P719" s="159"/>
      <c r="Q719" s="159"/>
      <c r="R719" s="159"/>
      <c r="S719" s="159"/>
      <c r="T719" s="159"/>
      <c r="U719" s="159"/>
      <c r="V719" s="159"/>
      <c r="W719" s="159"/>
      <c r="X719" s="15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245</v>
      </c>
      <c r="AH719" s="150">
        <v>0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1" x14ac:dyDescent="0.2">
      <c r="A720" s="157"/>
      <c r="B720" s="158"/>
      <c r="C720" s="197" t="s">
        <v>2445</v>
      </c>
      <c r="D720" s="188"/>
      <c r="E720" s="189"/>
      <c r="F720" s="159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245</v>
      </c>
      <c r="AH720" s="150">
        <v>0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57"/>
      <c r="B721" s="158"/>
      <c r="C721" s="197" t="s">
        <v>2446</v>
      </c>
      <c r="D721" s="188"/>
      <c r="E721" s="189">
        <v>17.600000000000001</v>
      </c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245</v>
      </c>
      <c r="AH721" s="150">
        <v>0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7"/>
      <c r="B722" s="158"/>
      <c r="C722" s="197" t="s">
        <v>2447</v>
      </c>
      <c r="D722" s="188"/>
      <c r="E722" s="189">
        <v>11.5</v>
      </c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245</v>
      </c>
      <c r="AH722" s="150">
        <v>0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7"/>
      <c r="B723" s="158"/>
      <c r="C723" s="197" t="s">
        <v>2448</v>
      </c>
      <c r="D723" s="188"/>
      <c r="E723" s="189">
        <v>23</v>
      </c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245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57"/>
      <c r="B724" s="158"/>
      <c r="C724" s="197" t="s">
        <v>2449</v>
      </c>
      <c r="D724" s="188"/>
      <c r="E724" s="189">
        <v>18.399999999999999</v>
      </c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245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7"/>
      <c r="B725" s="158"/>
      <c r="C725" s="197" t="s">
        <v>2450</v>
      </c>
      <c r="D725" s="188"/>
      <c r="E725" s="189">
        <v>8.8000000000000007</v>
      </c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245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57"/>
      <c r="B726" s="158"/>
      <c r="C726" s="197" t="s">
        <v>2451</v>
      </c>
      <c r="D726" s="188"/>
      <c r="E726" s="189">
        <v>44</v>
      </c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245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7"/>
      <c r="B727" s="158"/>
      <c r="C727" s="197" t="s">
        <v>2444</v>
      </c>
      <c r="D727" s="188"/>
      <c r="E727" s="189">
        <v>9.1999999999999993</v>
      </c>
      <c r="F727" s="159"/>
      <c r="G727" s="159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245</v>
      </c>
      <c r="AH727" s="150">
        <v>0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7"/>
      <c r="B728" s="158"/>
      <c r="C728" s="197" t="s">
        <v>2452</v>
      </c>
      <c r="D728" s="188"/>
      <c r="E728" s="189"/>
      <c r="F728" s="159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245</v>
      </c>
      <c r="AH728" s="150">
        <v>0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7"/>
      <c r="B729" s="158"/>
      <c r="C729" s="197" t="s">
        <v>2436</v>
      </c>
      <c r="D729" s="188"/>
      <c r="E729" s="189">
        <v>46</v>
      </c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245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7"/>
      <c r="B730" s="158"/>
      <c r="C730" s="197" t="s">
        <v>2453</v>
      </c>
      <c r="D730" s="188"/>
      <c r="E730" s="189">
        <v>8.8000000000000007</v>
      </c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245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7"/>
      <c r="B731" s="158"/>
      <c r="C731" s="197" t="s">
        <v>2454</v>
      </c>
      <c r="D731" s="188"/>
      <c r="E731" s="189"/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245</v>
      </c>
      <c r="AH731" s="150">
        <v>0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1" x14ac:dyDescent="0.2">
      <c r="A732" s="157"/>
      <c r="B732" s="158"/>
      <c r="C732" s="197" t="s">
        <v>2455</v>
      </c>
      <c r="D732" s="188"/>
      <c r="E732" s="189">
        <v>132</v>
      </c>
      <c r="F732" s="159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0"/>
      <c r="Y732" s="150"/>
      <c r="Z732" s="150"/>
      <c r="AA732" s="150"/>
      <c r="AB732" s="150"/>
      <c r="AC732" s="150"/>
      <c r="AD732" s="150"/>
      <c r="AE732" s="150"/>
      <c r="AF732" s="150"/>
      <c r="AG732" s="150" t="s">
        <v>245</v>
      </c>
      <c r="AH732" s="150">
        <v>0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7"/>
      <c r="B733" s="158"/>
      <c r="C733" s="197" t="s">
        <v>2456</v>
      </c>
      <c r="D733" s="188"/>
      <c r="E733" s="189">
        <v>66</v>
      </c>
      <c r="F733" s="159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59"/>
      <c r="V733" s="159"/>
      <c r="W733" s="159"/>
      <c r="X733" s="15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245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7"/>
      <c r="B734" s="158"/>
      <c r="C734" s="197" t="s">
        <v>2457</v>
      </c>
      <c r="D734" s="188"/>
      <c r="E734" s="189">
        <v>308</v>
      </c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245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57"/>
      <c r="B735" s="158"/>
      <c r="C735" s="197" t="s">
        <v>2458</v>
      </c>
      <c r="D735" s="188"/>
      <c r="E735" s="189">
        <v>96.6</v>
      </c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9"/>
      <c r="X735" s="15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245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7"/>
      <c r="B736" s="158"/>
      <c r="C736" s="197" t="s">
        <v>2459</v>
      </c>
      <c r="D736" s="188"/>
      <c r="E736" s="189">
        <v>12</v>
      </c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9"/>
      <c r="X736" s="15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245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57"/>
      <c r="B737" s="158"/>
      <c r="C737" s="197" t="s">
        <v>2460</v>
      </c>
      <c r="D737" s="188"/>
      <c r="E737" s="189">
        <v>36.799999999999997</v>
      </c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9"/>
      <c r="X737" s="15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245</v>
      </c>
      <c r="AH737" s="150">
        <v>0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1" x14ac:dyDescent="0.2">
      <c r="A738" s="157"/>
      <c r="B738" s="158"/>
      <c r="C738" s="197" t="s">
        <v>2461</v>
      </c>
      <c r="D738" s="188"/>
      <c r="E738" s="189">
        <v>55.2</v>
      </c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0"/>
      <c r="Y738" s="150"/>
      <c r="Z738" s="150"/>
      <c r="AA738" s="150"/>
      <c r="AB738" s="150"/>
      <c r="AC738" s="150"/>
      <c r="AD738" s="150"/>
      <c r="AE738" s="150"/>
      <c r="AF738" s="150"/>
      <c r="AG738" s="150" t="s">
        <v>245</v>
      </c>
      <c r="AH738" s="150">
        <v>0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1" x14ac:dyDescent="0.2">
      <c r="A739" s="157"/>
      <c r="B739" s="158"/>
      <c r="C739" s="197" t="s">
        <v>2462</v>
      </c>
      <c r="D739" s="188"/>
      <c r="E739" s="189">
        <v>88</v>
      </c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9"/>
      <c r="X739" s="15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245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7"/>
      <c r="B740" s="158"/>
      <c r="C740" s="197" t="s">
        <v>2463</v>
      </c>
      <c r="D740" s="188"/>
      <c r="E740" s="189">
        <v>36.799999999999997</v>
      </c>
      <c r="F740" s="159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9"/>
      <c r="X740" s="15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245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7"/>
      <c r="B741" s="158"/>
      <c r="C741" s="197" t="s">
        <v>2464</v>
      </c>
      <c r="D741" s="188"/>
      <c r="E741" s="189"/>
      <c r="F741" s="159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245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7"/>
      <c r="B742" s="158"/>
      <c r="C742" s="197" t="s">
        <v>2465</v>
      </c>
      <c r="D742" s="188"/>
      <c r="E742" s="189">
        <v>88</v>
      </c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245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1" x14ac:dyDescent="0.2">
      <c r="A743" s="157"/>
      <c r="B743" s="158"/>
      <c r="C743" s="197" t="s">
        <v>2466</v>
      </c>
      <c r="D743" s="188"/>
      <c r="E743" s="189">
        <v>17.600000000000001</v>
      </c>
      <c r="F743" s="159"/>
      <c r="G743" s="159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9"/>
      <c r="X743" s="15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245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7"/>
      <c r="B744" s="158"/>
      <c r="C744" s="197" t="s">
        <v>2446</v>
      </c>
      <c r="D744" s="188"/>
      <c r="E744" s="189">
        <v>17.600000000000001</v>
      </c>
      <c r="F744" s="159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9"/>
      <c r="X744" s="15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245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1" x14ac:dyDescent="0.2">
      <c r="A745" s="157"/>
      <c r="B745" s="158"/>
      <c r="C745" s="197" t="s">
        <v>2467</v>
      </c>
      <c r="D745" s="188"/>
      <c r="E745" s="189">
        <v>13.8</v>
      </c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9"/>
      <c r="X745" s="150"/>
      <c r="Y745" s="150"/>
      <c r="Z745" s="150"/>
      <c r="AA745" s="150"/>
      <c r="AB745" s="150"/>
      <c r="AC745" s="150"/>
      <c r="AD745" s="150"/>
      <c r="AE745" s="150"/>
      <c r="AF745" s="150"/>
      <c r="AG745" s="150" t="s">
        <v>245</v>
      </c>
      <c r="AH745" s="150">
        <v>0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1" x14ac:dyDescent="0.2">
      <c r="A746" s="157"/>
      <c r="B746" s="158"/>
      <c r="C746" s="197" t="s">
        <v>2468</v>
      </c>
      <c r="D746" s="188"/>
      <c r="E746" s="189">
        <v>6</v>
      </c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9"/>
      <c r="X746" s="15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245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7"/>
      <c r="B747" s="158"/>
      <c r="C747" s="197" t="s">
        <v>2469</v>
      </c>
      <c r="D747" s="188"/>
      <c r="E747" s="189">
        <v>32.200000000000003</v>
      </c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9"/>
      <c r="X747" s="15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245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1" x14ac:dyDescent="0.2">
      <c r="A748" s="157"/>
      <c r="B748" s="158"/>
      <c r="C748" s="197" t="s">
        <v>2470</v>
      </c>
      <c r="D748" s="188"/>
      <c r="E748" s="189">
        <v>4</v>
      </c>
      <c r="F748" s="159"/>
      <c r="G748" s="159"/>
      <c r="H748" s="159"/>
      <c r="I748" s="159"/>
      <c r="J748" s="159"/>
      <c r="K748" s="159"/>
      <c r="L748" s="159"/>
      <c r="M748" s="159"/>
      <c r="N748" s="159"/>
      <c r="O748" s="159"/>
      <c r="P748" s="159"/>
      <c r="Q748" s="159"/>
      <c r="R748" s="159"/>
      <c r="S748" s="159"/>
      <c r="T748" s="159"/>
      <c r="U748" s="159"/>
      <c r="V748" s="159"/>
      <c r="W748" s="159"/>
      <c r="X748" s="150"/>
      <c r="Y748" s="150"/>
      <c r="Z748" s="150"/>
      <c r="AA748" s="150"/>
      <c r="AB748" s="150"/>
      <c r="AC748" s="150"/>
      <c r="AD748" s="150"/>
      <c r="AE748" s="150"/>
      <c r="AF748" s="150"/>
      <c r="AG748" s="150" t="s">
        <v>245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7"/>
      <c r="B749" s="158"/>
      <c r="C749" s="197" t="s">
        <v>2471</v>
      </c>
      <c r="D749" s="188"/>
      <c r="E749" s="189">
        <v>110.4</v>
      </c>
      <c r="F749" s="159"/>
      <c r="G749" s="159"/>
      <c r="H749" s="159"/>
      <c r="I749" s="159"/>
      <c r="J749" s="159"/>
      <c r="K749" s="159"/>
      <c r="L749" s="159"/>
      <c r="M749" s="159"/>
      <c r="N749" s="159"/>
      <c r="O749" s="159"/>
      <c r="P749" s="159"/>
      <c r="Q749" s="159"/>
      <c r="R749" s="159"/>
      <c r="S749" s="159"/>
      <c r="T749" s="159"/>
      <c r="U749" s="159"/>
      <c r="V749" s="159"/>
      <c r="W749" s="159"/>
      <c r="X749" s="15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245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1" x14ac:dyDescent="0.2">
      <c r="A750" s="157"/>
      <c r="B750" s="158"/>
      <c r="C750" s="197" t="s">
        <v>2472</v>
      </c>
      <c r="D750" s="188"/>
      <c r="E750" s="189">
        <v>8.8000000000000007</v>
      </c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9"/>
      <c r="X750" s="150"/>
      <c r="Y750" s="150"/>
      <c r="Z750" s="150"/>
      <c r="AA750" s="150"/>
      <c r="AB750" s="150"/>
      <c r="AC750" s="150"/>
      <c r="AD750" s="150"/>
      <c r="AE750" s="150"/>
      <c r="AF750" s="150"/>
      <c r="AG750" s="150" t="s">
        <v>245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1" x14ac:dyDescent="0.2">
      <c r="A751" s="157"/>
      <c r="B751" s="158"/>
      <c r="C751" s="197" t="s">
        <v>2473</v>
      </c>
      <c r="D751" s="188"/>
      <c r="E751" s="189">
        <v>8.8000000000000007</v>
      </c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59"/>
      <c r="V751" s="159"/>
      <c r="W751" s="159"/>
      <c r="X751" s="15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245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1" x14ac:dyDescent="0.2">
      <c r="A752" s="157"/>
      <c r="B752" s="158"/>
      <c r="C752" s="197" t="s">
        <v>2474</v>
      </c>
      <c r="D752" s="188"/>
      <c r="E752" s="189">
        <v>61.6</v>
      </c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9"/>
      <c r="X752" s="150"/>
      <c r="Y752" s="150"/>
      <c r="Z752" s="150"/>
      <c r="AA752" s="150"/>
      <c r="AB752" s="150"/>
      <c r="AC752" s="150"/>
      <c r="AD752" s="150"/>
      <c r="AE752" s="150"/>
      <c r="AF752" s="150"/>
      <c r="AG752" s="150" t="s">
        <v>245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1" x14ac:dyDescent="0.2">
      <c r="A753" s="157"/>
      <c r="B753" s="158"/>
      <c r="C753" s="197" t="s">
        <v>2475</v>
      </c>
      <c r="D753" s="188"/>
      <c r="E753" s="189">
        <v>8.8000000000000007</v>
      </c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9"/>
      <c r="X753" s="15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245</v>
      </c>
      <c r="AH753" s="150">
        <v>0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7"/>
      <c r="B754" s="158"/>
      <c r="C754" s="197" t="s">
        <v>2463</v>
      </c>
      <c r="D754" s="188"/>
      <c r="E754" s="189">
        <v>36.799999999999997</v>
      </c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245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7"/>
      <c r="B755" s="158"/>
      <c r="C755" s="197" t="s">
        <v>2476</v>
      </c>
      <c r="D755" s="188"/>
      <c r="E755" s="189">
        <v>24.2</v>
      </c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9"/>
      <c r="X755" s="15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245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7"/>
      <c r="B756" s="158"/>
      <c r="C756" s="197" t="s">
        <v>2477</v>
      </c>
      <c r="D756" s="188"/>
      <c r="E756" s="189">
        <v>22</v>
      </c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9"/>
      <c r="X756" s="15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245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7"/>
      <c r="B757" s="158"/>
      <c r="C757" s="197" t="s">
        <v>2478</v>
      </c>
      <c r="D757" s="188"/>
      <c r="E757" s="189">
        <v>20</v>
      </c>
      <c r="F757" s="159"/>
      <c r="G757" s="159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9"/>
      <c r="X757" s="15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245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7"/>
      <c r="B758" s="158"/>
      <c r="C758" s="197" t="s">
        <v>2479</v>
      </c>
      <c r="D758" s="188"/>
      <c r="E758" s="189">
        <v>26.4</v>
      </c>
      <c r="F758" s="159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  <c r="Q758" s="159"/>
      <c r="R758" s="159"/>
      <c r="S758" s="159"/>
      <c r="T758" s="159"/>
      <c r="U758" s="159"/>
      <c r="V758" s="159"/>
      <c r="W758" s="159"/>
      <c r="X758" s="15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245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1" x14ac:dyDescent="0.2">
      <c r="A759" s="157"/>
      <c r="B759" s="158"/>
      <c r="C759" s="197" t="s">
        <v>2480</v>
      </c>
      <c r="D759" s="188"/>
      <c r="E759" s="189"/>
      <c r="F759" s="159"/>
      <c r="G759" s="159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9"/>
      <c r="X759" s="15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245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7"/>
      <c r="B760" s="158"/>
      <c r="C760" s="197" t="s">
        <v>2481</v>
      </c>
      <c r="D760" s="188"/>
      <c r="E760" s="189">
        <v>48</v>
      </c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9"/>
      <c r="X760" s="15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245</v>
      </c>
      <c r="AH760" s="150">
        <v>0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1" x14ac:dyDescent="0.2">
      <c r="A761" s="157"/>
      <c r="B761" s="158"/>
      <c r="C761" s="197" t="s">
        <v>2482</v>
      </c>
      <c r="D761" s="188"/>
      <c r="E761" s="189">
        <v>110</v>
      </c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9"/>
      <c r="X761" s="15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245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ht="22.5" outlineLevel="1" x14ac:dyDescent="0.2">
      <c r="A762" s="167">
        <v>29</v>
      </c>
      <c r="B762" s="168" t="s">
        <v>545</v>
      </c>
      <c r="C762" s="184" t="s">
        <v>546</v>
      </c>
      <c r="D762" s="169" t="s">
        <v>239</v>
      </c>
      <c r="E762" s="170">
        <v>392</v>
      </c>
      <c r="F762" s="171"/>
      <c r="G762" s="172">
        <f>ROUND(E762*F762,2)</f>
        <v>0</v>
      </c>
      <c r="H762" s="171"/>
      <c r="I762" s="172">
        <f>ROUND(E762*H762,2)</f>
        <v>0</v>
      </c>
      <c r="J762" s="171"/>
      <c r="K762" s="172">
        <f>ROUND(E762*J762,2)</f>
        <v>0</v>
      </c>
      <c r="L762" s="172">
        <v>21</v>
      </c>
      <c r="M762" s="172">
        <f>G762*(1+L762/100)</f>
        <v>0</v>
      </c>
      <c r="N762" s="172">
        <v>8.5999999999999998E-4</v>
      </c>
      <c r="O762" s="172">
        <f>ROUND(E762*N762,2)</f>
        <v>0.34</v>
      </c>
      <c r="P762" s="172">
        <v>0</v>
      </c>
      <c r="Q762" s="172">
        <f>ROUND(E762*P762,2)</f>
        <v>0</v>
      </c>
      <c r="R762" s="172" t="s">
        <v>306</v>
      </c>
      <c r="S762" s="172" t="s">
        <v>184</v>
      </c>
      <c r="T762" s="173" t="s">
        <v>185</v>
      </c>
      <c r="U762" s="159">
        <v>0.47899999999999998</v>
      </c>
      <c r="V762" s="159">
        <f>ROUND(E762*U762,2)</f>
        <v>187.77</v>
      </c>
      <c r="W762" s="159"/>
      <c r="X762" s="15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241</v>
      </c>
      <c r="AH762" s="150"/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7"/>
      <c r="B763" s="158"/>
      <c r="C763" s="256" t="s">
        <v>541</v>
      </c>
      <c r="D763" s="257"/>
      <c r="E763" s="257"/>
      <c r="F763" s="257"/>
      <c r="G763" s="257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9"/>
      <c r="X763" s="15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243</v>
      </c>
      <c r="AH763" s="150"/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1" x14ac:dyDescent="0.2">
      <c r="A764" s="157"/>
      <c r="B764" s="158"/>
      <c r="C764" s="197" t="s">
        <v>2483</v>
      </c>
      <c r="D764" s="188"/>
      <c r="E764" s="189">
        <v>70</v>
      </c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9"/>
      <c r="X764" s="15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245</v>
      </c>
      <c r="AH764" s="150">
        <v>0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7"/>
      <c r="B765" s="158"/>
      <c r="C765" s="197" t="s">
        <v>2457</v>
      </c>
      <c r="D765" s="188"/>
      <c r="E765" s="189">
        <v>308</v>
      </c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9"/>
      <c r="X765" s="15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245</v>
      </c>
      <c r="AH765" s="150">
        <v>0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7"/>
      <c r="B766" s="158"/>
      <c r="C766" s="197" t="s">
        <v>2484</v>
      </c>
      <c r="D766" s="188"/>
      <c r="E766" s="189">
        <v>14</v>
      </c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245</v>
      </c>
      <c r="AH766" s="150">
        <v>0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67">
        <v>30</v>
      </c>
      <c r="B767" s="168" t="s">
        <v>558</v>
      </c>
      <c r="C767" s="184" t="s">
        <v>559</v>
      </c>
      <c r="D767" s="169" t="s">
        <v>239</v>
      </c>
      <c r="E767" s="170">
        <v>4233.3</v>
      </c>
      <c r="F767" s="171"/>
      <c r="G767" s="172">
        <f>ROUND(E767*F767,2)</f>
        <v>0</v>
      </c>
      <c r="H767" s="171"/>
      <c r="I767" s="172">
        <f>ROUND(E767*H767,2)</f>
        <v>0</v>
      </c>
      <c r="J767" s="171"/>
      <c r="K767" s="172">
        <f>ROUND(E767*J767,2)</f>
        <v>0</v>
      </c>
      <c r="L767" s="172">
        <v>21</v>
      </c>
      <c r="M767" s="172">
        <f>G767*(1+L767/100)</f>
        <v>0</v>
      </c>
      <c r="N767" s="172">
        <v>0</v>
      </c>
      <c r="O767" s="172">
        <f>ROUND(E767*N767,2)</f>
        <v>0</v>
      </c>
      <c r="P767" s="172">
        <v>0</v>
      </c>
      <c r="Q767" s="172">
        <f>ROUND(E767*P767,2)</f>
        <v>0</v>
      </c>
      <c r="R767" s="172" t="s">
        <v>306</v>
      </c>
      <c r="S767" s="172" t="s">
        <v>184</v>
      </c>
      <c r="T767" s="173" t="s">
        <v>184</v>
      </c>
      <c r="U767" s="159">
        <v>7.0000000000000007E-2</v>
      </c>
      <c r="V767" s="159">
        <f>ROUND(E767*U767,2)</f>
        <v>296.33</v>
      </c>
      <c r="W767" s="159"/>
      <c r="X767" s="15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241</v>
      </c>
      <c r="AH767" s="150"/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7"/>
      <c r="B768" s="158"/>
      <c r="C768" s="256" t="s">
        <v>560</v>
      </c>
      <c r="D768" s="257"/>
      <c r="E768" s="257"/>
      <c r="F768" s="257"/>
      <c r="G768" s="257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243</v>
      </c>
      <c r="AH768" s="150"/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67">
        <v>31</v>
      </c>
      <c r="B769" s="168" t="s">
        <v>561</v>
      </c>
      <c r="C769" s="184" t="s">
        <v>562</v>
      </c>
      <c r="D769" s="169" t="s">
        <v>239</v>
      </c>
      <c r="E769" s="170">
        <v>392</v>
      </c>
      <c r="F769" s="171"/>
      <c r="G769" s="172">
        <f>ROUND(E769*F769,2)</f>
        <v>0</v>
      </c>
      <c r="H769" s="171"/>
      <c r="I769" s="172">
        <f>ROUND(E769*H769,2)</f>
        <v>0</v>
      </c>
      <c r="J769" s="171"/>
      <c r="K769" s="172">
        <f>ROUND(E769*J769,2)</f>
        <v>0</v>
      </c>
      <c r="L769" s="172">
        <v>21</v>
      </c>
      <c r="M769" s="172">
        <f>G769*(1+L769/100)</f>
        <v>0</v>
      </c>
      <c r="N769" s="172">
        <v>0</v>
      </c>
      <c r="O769" s="172">
        <f>ROUND(E769*N769,2)</f>
        <v>0</v>
      </c>
      <c r="P769" s="172">
        <v>0</v>
      </c>
      <c r="Q769" s="172">
        <f>ROUND(E769*P769,2)</f>
        <v>0</v>
      </c>
      <c r="R769" s="172" t="s">
        <v>306</v>
      </c>
      <c r="S769" s="172" t="s">
        <v>184</v>
      </c>
      <c r="T769" s="173" t="s">
        <v>185</v>
      </c>
      <c r="U769" s="159">
        <v>0.32700000000000001</v>
      </c>
      <c r="V769" s="159">
        <f>ROUND(E769*U769,2)</f>
        <v>128.18</v>
      </c>
      <c r="W769" s="159"/>
      <c r="X769" s="15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241</v>
      </c>
      <c r="AH769" s="150"/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7"/>
      <c r="B770" s="158"/>
      <c r="C770" s="256" t="s">
        <v>560</v>
      </c>
      <c r="D770" s="257"/>
      <c r="E770" s="257"/>
      <c r="F770" s="257"/>
      <c r="G770" s="257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243</v>
      </c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1" x14ac:dyDescent="0.2">
      <c r="A771" s="167">
        <v>32</v>
      </c>
      <c r="B771" s="168" t="s">
        <v>2485</v>
      </c>
      <c r="C771" s="184" t="s">
        <v>2486</v>
      </c>
      <c r="D771" s="169" t="s">
        <v>239</v>
      </c>
      <c r="E771" s="170">
        <v>802.2</v>
      </c>
      <c r="F771" s="171"/>
      <c r="G771" s="172">
        <f>ROUND(E771*F771,2)</f>
        <v>0</v>
      </c>
      <c r="H771" s="171"/>
      <c r="I771" s="172">
        <f>ROUND(E771*H771,2)</f>
        <v>0</v>
      </c>
      <c r="J771" s="171"/>
      <c r="K771" s="172">
        <f>ROUND(E771*J771,2)</f>
        <v>0</v>
      </c>
      <c r="L771" s="172">
        <v>21</v>
      </c>
      <c r="M771" s="172">
        <f>G771*(1+L771/100)</f>
        <v>0</v>
      </c>
      <c r="N771" s="172">
        <v>6.9999999999999999E-4</v>
      </c>
      <c r="O771" s="172">
        <f>ROUND(E771*N771,2)</f>
        <v>0.56000000000000005</v>
      </c>
      <c r="P771" s="172">
        <v>0</v>
      </c>
      <c r="Q771" s="172">
        <f>ROUND(E771*P771,2)</f>
        <v>0</v>
      </c>
      <c r="R771" s="172" t="s">
        <v>306</v>
      </c>
      <c r="S771" s="172" t="s">
        <v>184</v>
      </c>
      <c r="T771" s="173" t="s">
        <v>250</v>
      </c>
      <c r="U771" s="159">
        <v>0.156</v>
      </c>
      <c r="V771" s="159">
        <f>ROUND(E771*U771,2)</f>
        <v>125.14</v>
      </c>
      <c r="W771" s="159"/>
      <c r="X771" s="15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241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7"/>
      <c r="B772" s="158"/>
      <c r="C772" s="197" t="s">
        <v>2487</v>
      </c>
      <c r="D772" s="188"/>
      <c r="E772" s="189"/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245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1" x14ac:dyDescent="0.2">
      <c r="A773" s="157"/>
      <c r="B773" s="158"/>
      <c r="C773" s="197" t="s">
        <v>2488</v>
      </c>
      <c r="D773" s="188"/>
      <c r="E773" s="189"/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245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1" x14ac:dyDescent="0.2">
      <c r="A774" s="157"/>
      <c r="B774" s="158"/>
      <c r="C774" s="197" t="s">
        <v>2489</v>
      </c>
      <c r="D774" s="188"/>
      <c r="E774" s="189">
        <v>192</v>
      </c>
      <c r="F774" s="159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9"/>
      <c r="X774" s="15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245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1" x14ac:dyDescent="0.2">
      <c r="A775" s="157"/>
      <c r="B775" s="158"/>
      <c r="C775" s="197" t="s">
        <v>2490</v>
      </c>
      <c r="D775" s="188"/>
      <c r="E775" s="189">
        <v>266.39999999999998</v>
      </c>
      <c r="F775" s="159"/>
      <c r="G775" s="159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9"/>
      <c r="X775" s="150"/>
      <c r="Y775" s="150"/>
      <c r="Z775" s="150"/>
      <c r="AA775" s="150"/>
      <c r="AB775" s="150"/>
      <c r="AC775" s="150"/>
      <c r="AD775" s="150"/>
      <c r="AE775" s="150"/>
      <c r="AF775" s="150"/>
      <c r="AG775" s="150" t="s">
        <v>245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57"/>
      <c r="B776" s="158"/>
      <c r="C776" s="197" t="s">
        <v>2491</v>
      </c>
      <c r="D776" s="188"/>
      <c r="E776" s="189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9"/>
      <c r="X776" s="15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245</v>
      </c>
      <c r="AH776" s="150">
        <v>0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7"/>
      <c r="B777" s="158"/>
      <c r="C777" s="197" t="s">
        <v>2492</v>
      </c>
      <c r="D777" s="188"/>
      <c r="E777" s="189">
        <v>144</v>
      </c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9"/>
      <c r="X777" s="15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245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7"/>
      <c r="B778" s="158"/>
      <c r="C778" s="197" t="s">
        <v>2493</v>
      </c>
      <c r="D778" s="188"/>
      <c r="E778" s="189">
        <v>199.8</v>
      </c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9"/>
      <c r="X778" s="15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245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67">
        <v>33</v>
      </c>
      <c r="B779" s="168" t="s">
        <v>2494</v>
      </c>
      <c r="C779" s="184" t="s">
        <v>2495</v>
      </c>
      <c r="D779" s="169" t="s">
        <v>239</v>
      </c>
      <c r="E779" s="170">
        <v>802.2</v>
      </c>
      <c r="F779" s="171"/>
      <c r="G779" s="172">
        <f>ROUND(E779*F779,2)</f>
        <v>0</v>
      </c>
      <c r="H779" s="171"/>
      <c r="I779" s="172">
        <f>ROUND(E779*H779,2)</f>
        <v>0</v>
      </c>
      <c r="J779" s="171"/>
      <c r="K779" s="172">
        <f>ROUND(E779*J779,2)</f>
        <v>0</v>
      </c>
      <c r="L779" s="172">
        <v>21</v>
      </c>
      <c r="M779" s="172">
        <f>G779*(1+L779/100)</f>
        <v>0</v>
      </c>
      <c r="N779" s="172">
        <v>0</v>
      </c>
      <c r="O779" s="172">
        <f>ROUND(E779*N779,2)</f>
        <v>0</v>
      </c>
      <c r="P779" s="172">
        <v>0</v>
      </c>
      <c r="Q779" s="172">
        <f>ROUND(E779*P779,2)</f>
        <v>0</v>
      </c>
      <c r="R779" s="172" t="s">
        <v>306</v>
      </c>
      <c r="S779" s="172" t="s">
        <v>184</v>
      </c>
      <c r="T779" s="173" t="s">
        <v>250</v>
      </c>
      <c r="U779" s="159">
        <v>9.5000000000000001E-2</v>
      </c>
      <c r="V779" s="159">
        <f>ROUND(E779*U779,2)</f>
        <v>76.209999999999994</v>
      </c>
      <c r="W779" s="159"/>
      <c r="X779" s="15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241</v>
      </c>
      <c r="AH779" s="150"/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7"/>
      <c r="B780" s="158"/>
      <c r="C780" s="256" t="s">
        <v>1624</v>
      </c>
      <c r="D780" s="257"/>
      <c r="E780" s="257"/>
      <c r="F780" s="257"/>
      <c r="G780" s="257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9"/>
      <c r="X780" s="15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243</v>
      </c>
      <c r="AH780" s="150"/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67">
        <v>34</v>
      </c>
      <c r="B781" s="168" t="s">
        <v>2496</v>
      </c>
      <c r="C781" s="184" t="s">
        <v>2497</v>
      </c>
      <c r="D781" s="169" t="s">
        <v>353</v>
      </c>
      <c r="E781" s="170">
        <v>358.125</v>
      </c>
      <c r="F781" s="171"/>
      <c r="G781" s="172">
        <f>ROUND(E781*F781,2)</f>
        <v>0</v>
      </c>
      <c r="H781" s="171"/>
      <c r="I781" s="172">
        <f>ROUND(E781*H781,2)</f>
        <v>0</v>
      </c>
      <c r="J781" s="171"/>
      <c r="K781" s="172">
        <f>ROUND(E781*J781,2)</f>
        <v>0</v>
      </c>
      <c r="L781" s="172">
        <v>21</v>
      </c>
      <c r="M781" s="172">
        <f>G781*(1+L781/100)</f>
        <v>0</v>
      </c>
      <c r="N781" s="172">
        <v>4.6000000000000001E-4</v>
      </c>
      <c r="O781" s="172">
        <f>ROUND(E781*N781,2)</f>
        <v>0.16</v>
      </c>
      <c r="P781" s="172">
        <v>0</v>
      </c>
      <c r="Q781" s="172">
        <f>ROUND(E781*P781,2)</f>
        <v>0</v>
      </c>
      <c r="R781" s="172" t="s">
        <v>306</v>
      </c>
      <c r="S781" s="172" t="s">
        <v>184</v>
      </c>
      <c r="T781" s="173" t="s">
        <v>250</v>
      </c>
      <c r="U781" s="159">
        <v>0.126</v>
      </c>
      <c r="V781" s="159">
        <f>ROUND(E781*U781,2)</f>
        <v>45.12</v>
      </c>
      <c r="W781" s="159"/>
      <c r="X781" s="15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241</v>
      </c>
      <c r="AH781" s="150"/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57"/>
      <c r="B782" s="158"/>
      <c r="C782" s="256" t="s">
        <v>1627</v>
      </c>
      <c r="D782" s="257"/>
      <c r="E782" s="257"/>
      <c r="F782" s="257"/>
      <c r="G782" s="257"/>
      <c r="H782" s="159"/>
      <c r="I782" s="159"/>
      <c r="J782" s="159"/>
      <c r="K782" s="159"/>
      <c r="L782" s="159"/>
      <c r="M782" s="159"/>
      <c r="N782" s="159"/>
      <c r="O782" s="159"/>
      <c r="P782" s="159"/>
      <c r="Q782" s="159"/>
      <c r="R782" s="159"/>
      <c r="S782" s="159"/>
      <c r="T782" s="159"/>
      <c r="U782" s="159"/>
      <c r="V782" s="159"/>
      <c r="W782" s="159"/>
      <c r="X782" s="150"/>
      <c r="Y782" s="150"/>
      <c r="Z782" s="150"/>
      <c r="AA782" s="150"/>
      <c r="AB782" s="150"/>
      <c r="AC782" s="150"/>
      <c r="AD782" s="150"/>
      <c r="AE782" s="150"/>
      <c r="AF782" s="150"/>
      <c r="AG782" s="150" t="s">
        <v>243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57"/>
      <c r="B783" s="158"/>
      <c r="C783" s="197" t="s">
        <v>2487</v>
      </c>
      <c r="D783" s="188"/>
      <c r="E783" s="189"/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9"/>
      <c r="X783" s="15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245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1" x14ac:dyDescent="0.2">
      <c r="A784" s="157"/>
      <c r="B784" s="158"/>
      <c r="C784" s="197" t="s">
        <v>2488</v>
      </c>
      <c r="D784" s="188"/>
      <c r="E784" s="189"/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9"/>
      <c r="X784" s="15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245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7"/>
      <c r="B785" s="158"/>
      <c r="C785" s="197" t="s">
        <v>2498</v>
      </c>
      <c r="D785" s="188"/>
      <c r="E785" s="189">
        <v>96</v>
      </c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9"/>
      <c r="X785" s="15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245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7"/>
      <c r="B786" s="158"/>
      <c r="C786" s="197" t="s">
        <v>2499</v>
      </c>
      <c r="D786" s="188"/>
      <c r="E786" s="189">
        <v>133.19999999999999</v>
      </c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9"/>
      <c r="X786" s="15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245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57"/>
      <c r="B787" s="158"/>
      <c r="C787" s="197" t="s">
        <v>2491</v>
      </c>
      <c r="D787" s="188"/>
      <c r="E787" s="189"/>
      <c r="F787" s="159"/>
      <c r="G787" s="159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9"/>
      <c r="X787" s="150"/>
      <c r="Y787" s="150"/>
      <c r="Z787" s="150"/>
      <c r="AA787" s="150"/>
      <c r="AB787" s="150"/>
      <c r="AC787" s="150"/>
      <c r="AD787" s="150"/>
      <c r="AE787" s="150"/>
      <c r="AF787" s="150"/>
      <c r="AG787" s="150" t="s">
        <v>245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57"/>
      <c r="B788" s="158"/>
      <c r="C788" s="197" t="s">
        <v>2500</v>
      </c>
      <c r="D788" s="188"/>
      <c r="E788" s="189">
        <v>54</v>
      </c>
      <c r="F788" s="159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  <c r="Q788" s="159"/>
      <c r="R788" s="159"/>
      <c r="S788" s="159"/>
      <c r="T788" s="159"/>
      <c r="U788" s="159"/>
      <c r="V788" s="159"/>
      <c r="W788" s="159"/>
      <c r="X788" s="15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245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7"/>
      <c r="B789" s="158"/>
      <c r="C789" s="197" t="s">
        <v>2501</v>
      </c>
      <c r="D789" s="188"/>
      <c r="E789" s="189">
        <v>74.924999999999997</v>
      </c>
      <c r="F789" s="159"/>
      <c r="G789" s="159"/>
      <c r="H789" s="159"/>
      <c r="I789" s="159"/>
      <c r="J789" s="159"/>
      <c r="K789" s="159"/>
      <c r="L789" s="159"/>
      <c r="M789" s="159"/>
      <c r="N789" s="159"/>
      <c r="O789" s="159"/>
      <c r="P789" s="159"/>
      <c r="Q789" s="159"/>
      <c r="R789" s="159"/>
      <c r="S789" s="159"/>
      <c r="T789" s="159"/>
      <c r="U789" s="159"/>
      <c r="V789" s="159"/>
      <c r="W789" s="159"/>
      <c r="X789" s="15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245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67">
        <v>35</v>
      </c>
      <c r="B790" s="168" t="s">
        <v>2502</v>
      </c>
      <c r="C790" s="184" t="s">
        <v>2503</v>
      </c>
      <c r="D790" s="169" t="s">
        <v>353</v>
      </c>
      <c r="E790" s="170">
        <v>358.125</v>
      </c>
      <c r="F790" s="171"/>
      <c r="G790" s="172">
        <f>ROUND(E790*F790,2)</f>
        <v>0</v>
      </c>
      <c r="H790" s="171"/>
      <c r="I790" s="172">
        <f>ROUND(E790*H790,2)</f>
        <v>0</v>
      </c>
      <c r="J790" s="171"/>
      <c r="K790" s="172">
        <f>ROUND(E790*J790,2)</f>
        <v>0</v>
      </c>
      <c r="L790" s="172">
        <v>21</v>
      </c>
      <c r="M790" s="172">
        <f>G790*(1+L790/100)</f>
        <v>0</v>
      </c>
      <c r="N790" s="172">
        <v>0</v>
      </c>
      <c r="O790" s="172">
        <f>ROUND(E790*N790,2)</f>
        <v>0</v>
      </c>
      <c r="P790" s="172">
        <v>0</v>
      </c>
      <c r="Q790" s="172">
        <f>ROUND(E790*P790,2)</f>
        <v>0</v>
      </c>
      <c r="R790" s="172" t="s">
        <v>306</v>
      </c>
      <c r="S790" s="172" t="s">
        <v>184</v>
      </c>
      <c r="T790" s="173" t="s">
        <v>250</v>
      </c>
      <c r="U790" s="159">
        <v>3.7999999999999999E-2</v>
      </c>
      <c r="V790" s="159">
        <f>ROUND(E790*U790,2)</f>
        <v>13.61</v>
      </c>
      <c r="W790" s="159"/>
      <c r="X790" s="15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241</v>
      </c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57"/>
      <c r="B791" s="158"/>
      <c r="C791" s="256" t="s">
        <v>1631</v>
      </c>
      <c r="D791" s="257"/>
      <c r="E791" s="257"/>
      <c r="F791" s="257"/>
      <c r="G791" s="257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0"/>
      <c r="Y791" s="150"/>
      <c r="Z791" s="150"/>
      <c r="AA791" s="150"/>
      <c r="AB791" s="150"/>
      <c r="AC791" s="150"/>
      <c r="AD791" s="150"/>
      <c r="AE791" s="150"/>
      <c r="AF791" s="150"/>
      <c r="AG791" s="150" t="s">
        <v>243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1" x14ac:dyDescent="0.2">
      <c r="A792" s="167">
        <v>36</v>
      </c>
      <c r="B792" s="168" t="s">
        <v>613</v>
      </c>
      <c r="C792" s="184" t="s">
        <v>614</v>
      </c>
      <c r="D792" s="169" t="s">
        <v>353</v>
      </c>
      <c r="E792" s="170">
        <v>674.08619999999996</v>
      </c>
      <c r="F792" s="171"/>
      <c r="G792" s="172">
        <f>ROUND(E792*F792,2)</f>
        <v>0</v>
      </c>
      <c r="H792" s="171"/>
      <c r="I792" s="172">
        <f>ROUND(E792*H792,2)</f>
        <v>0</v>
      </c>
      <c r="J792" s="171"/>
      <c r="K792" s="172">
        <f>ROUND(E792*J792,2)</f>
        <v>0</v>
      </c>
      <c r="L792" s="172">
        <v>21</v>
      </c>
      <c r="M792" s="172">
        <f>G792*(1+L792/100)</f>
        <v>0</v>
      </c>
      <c r="N792" s="172">
        <v>0</v>
      </c>
      <c r="O792" s="172">
        <f>ROUND(E792*N792,2)</f>
        <v>0</v>
      </c>
      <c r="P792" s="172">
        <v>0</v>
      </c>
      <c r="Q792" s="172">
        <f>ROUND(E792*P792,2)</f>
        <v>0</v>
      </c>
      <c r="R792" s="172" t="s">
        <v>306</v>
      </c>
      <c r="S792" s="172" t="s">
        <v>184</v>
      </c>
      <c r="T792" s="173" t="s">
        <v>184</v>
      </c>
      <c r="U792" s="159">
        <v>0.34499999999999997</v>
      </c>
      <c r="V792" s="159">
        <f>ROUND(E792*U792,2)</f>
        <v>232.56</v>
      </c>
      <c r="W792" s="159"/>
      <c r="X792" s="150"/>
      <c r="Y792" s="150"/>
      <c r="Z792" s="150"/>
      <c r="AA792" s="150"/>
      <c r="AB792" s="150"/>
      <c r="AC792" s="150"/>
      <c r="AD792" s="150"/>
      <c r="AE792" s="150"/>
      <c r="AF792" s="150"/>
      <c r="AG792" s="150" t="s">
        <v>241</v>
      </c>
      <c r="AH792" s="150"/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1" x14ac:dyDescent="0.2">
      <c r="A793" s="157"/>
      <c r="B793" s="158"/>
      <c r="C793" s="256" t="s">
        <v>615</v>
      </c>
      <c r="D793" s="257"/>
      <c r="E793" s="257"/>
      <c r="F793" s="257"/>
      <c r="G793" s="257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243</v>
      </c>
      <c r="AH793" s="150"/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7"/>
      <c r="B794" s="158"/>
      <c r="C794" s="199" t="s">
        <v>355</v>
      </c>
      <c r="D794" s="192"/>
      <c r="E794" s="193"/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9"/>
      <c r="X794" s="15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245</v>
      </c>
      <c r="AH794" s="150"/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1" x14ac:dyDescent="0.2">
      <c r="A795" s="157"/>
      <c r="B795" s="158"/>
      <c r="C795" s="200" t="s">
        <v>2320</v>
      </c>
      <c r="D795" s="192"/>
      <c r="E795" s="193"/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9"/>
      <c r="X795" s="150"/>
      <c r="Y795" s="150"/>
      <c r="Z795" s="150"/>
      <c r="AA795" s="150"/>
      <c r="AB795" s="150"/>
      <c r="AC795" s="150"/>
      <c r="AD795" s="150"/>
      <c r="AE795" s="150"/>
      <c r="AF795" s="150"/>
      <c r="AG795" s="150" t="s">
        <v>245</v>
      </c>
      <c r="AH795" s="150">
        <v>2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1" x14ac:dyDescent="0.2">
      <c r="A796" s="157"/>
      <c r="B796" s="158"/>
      <c r="C796" s="200" t="s">
        <v>2321</v>
      </c>
      <c r="D796" s="192"/>
      <c r="E796" s="193"/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9"/>
      <c r="X796" s="150"/>
      <c r="Y796" s="150"/>
      <c r="Z796" s="150"/>
      <c r="AA796" s="150"/>
      <c r="AB796" s="150"/>
      <c r="AC796" s="150"/>
      <c r="AD796" s="150"/>
      <c r="AE796" s="150"/>
      <c r="AF796" s="150"/>
      <c r="AG796" s="150" t="s">
        <v>245</v>
      </c>
      <c r="AH796" s="150">
        <v>2</v>
      </c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1" x14ac:dyDescent="0.2">
      <c r="A797" s="157"/>
      <c r="B797" s="158"/>
      <c r="C797" s="200" t="s">
        <v>2322</v>
      </c>
      <c r="D797" s="192"/>
      <c r="E797" s="193">
        <v>25.92</v>
      </c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9"/>
      <c r="X797" s="150"/>
      <c r="Y797" s="150"/>
      <c r="Z797" s="150"/>
      <c r="AA797" s="150"/>
      <c r="AB797" s="150"/>
      <c r="AC797" s="150"/>
      <c r="AD797" s="150"/>
      <c r="AE797" s="150"/>
      <c r="AF797" s="150"/>
      <c r="AG797" s="150" t="s">
        <v>245</v>
      </c>
      <c r="AH797" s="150">
        <v>2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7"/>
      <c r="B798" s="158"/>
      <c r="C798" s="200" t="s">
        <v>2323</v>
      </c>
      <c r="D798" s="192"/>
      <c r="E798" s="193">
        <v>54.81</v>
      </c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9"/>
      <c r="X798" s="15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245</v>
      </c>
      <c r="AH798" s="150">
        <v>2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7"/>
      <c r="B799" s="158"/>
      <c r="C799" s="200" t="s">
        <v>2324</v>
      </c>
      <c r="D799" s="192"/>
      <c r="E799" s="193">
        <v>45.9</v>
      </c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9"/>
      <c r="X799" s="15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245</v>
      </c>
      <c r="AH799" s="150">
        <v>2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1" x14ac:dyDescent="0.2">
      <c r="A800" s="157"/>
      <c r="B800" s="158"/>
      <c r="C800" s="200" t="s">
        <v>2325</v>
      </c>
      <c r="D800" s="192"/>
      <c r="E800" s="193"/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9"/>
      <c r="X800" s="15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245</v>
      </c>
      <c r="AH800" s="150">
        <v>2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57"/>
      <c r="B801" s="158"/>
      <c r="C801" s="200" t="s">
        <v>2326</v>
      </c>
      <c r="D801" s="192"/>
      <c r="E801" s="193">
        <v>1.5389999999999999</v>
      </c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9"/>
      <c r="X801" s="150"/>
      <c r="Y801" s="150"/>
      <c r="Z801" s="150"/>
      <c r="AA801" s="150"/>
      <c r="AB801" s="150"/>
      <c r="AC801" s="150"/>
      <c r="AD801" s="150"/>
      <c r="AE801" s="150"/>
      <c r="AF801" s="150"/>
      <c r="AG801" s="150" t="s">
        <v>245</v>
      </c>
      <c r="AH801" s="150">
        <v>2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7"/>
      <c r="B802" s="158"/>
      <c r="C802" s="200" t="s">
        <v>2327</v>
      </c>
      <c r="D802" s="192"/>
      <c r="E802" s="193">
        <v>84.644999999999996</v>
      </c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9"/>
      <c r="X802" s="15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245</v>
      </c>
      <c r="AH802" s="150">
        <v>2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7"/>
      <c r="B803" s="158"/>
      <c r="C803" s="200" t="s">
        <v>2329</v>
      </c>
      <c r="D803" s="192"/>
      <c r="E803" s="193">
        <v>110.77200000000001</v>
      </c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9"/>
      <c r="X803" s="15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245</v>
      </c>
      <c r="AH803" s="150">
        <v>2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7"/>
      <c r="B804" s="158"/>
      <c r="C804" s="200" t="s">
        <v>2330</v>
      </c>
      <c r="D804" s="192"/>
      <c r="E804" s="193">
        <v>38.398499999999999</v>
      </c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9"/>
      <c r="X804" s="15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245</v>
      </c>
      <c r="AH804" s="150">
        <v>2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7"/>
      <c r="B805" s="158"/>
      <c r="C805" s="200" t="s">
        <v>2331</v>
      </c>
      <c r="D805" s="192"/>
      <c r="E805" s="193">
        <v>29.321999999999999</v>
      </c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9"/>
      <c r="X805" s="15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245</v>
      </c>
      <c r="AH805" s="150">
        <v>2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1" x14ac:dyDescent="0.2">
      <c r="A806" s="157"/>
      <c r="B806" s="158"/>
      <c r="C806" s="200" t="s">
        <v>2332</v>
      </c>
      <c r="D806" s="192"/>
      <c r="E806" s="193">
        <v>64.345500000000001</v>
      </c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9"/>
      <c r="X806" s="15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245</v>
      </c>
      <c r="AH806" s="150">
        <v>2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57"/>
      <c r="B807" s="158"/>
      <c r="C807" s="200" t="s">
        <v>2333</v>
      </c>
      <c r="D807" s="192"/>
      <c r="E807" s="193">
        <v>43.091999999999999</v>
      </c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9"/>
      <c r="X807" s="150"/>
      <c r="Y807" s="150"/>
      <c r="Z807" s="150"/>
      <c r="AA807" s="150"/>
      <c r="AB807" s="150"/>
      <c r="AC807" s="150"/>
      <c r="AD807" s="150"/>
      <c r="AE807" s="150"/>
      <c r="AF807" s="150"/>
      <c r="AG807" s="150" t="s">
        <v>245</v>
      </c>
      <c r="AH807" s="150">
        <v>2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7"/>
      <c r="B808" s="158"/>
      <c r="C808" s="200" t="s">
        <v>2334</v>
      </c>
      <c r="D808" s="192"/>
      <c r="E808" s="193">
        <v>7.6950000000000003</v>
      </c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245</v>
      </c>
      <c r="AH808" s="150">
        <v>2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7"/>
      <c r="B809" s="158"/>
      <c r="C809" s="200" t="s">
        <v>2335</v>
      </c>
      <c r="D809" s="192"/>
      <c r="E809" s="193">
        <v>139.27950000000001</v>
      </c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245</v>
      </c>
      <c r="AH809" s="150">
        <v>2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7"/>
      <c r="B810" s="158"/>
      <c r="C810" s="200" t="s">
        <v>2336</v>
      </c>
      <c r="D810" s="192"/>
      <c r="E810" s="193">
        <v>15.39</v>
      </c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245</v>
      </c>
      <c r="AH810" s="150">
        <v>2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7"/>
      <c r="B811" s="158"/>
      <c r="C811" s="200" t="s">
        <v>2337</v>
      </c>
      <c r="D811" s="192"/>
      <c r="E811" s="193">
        <v>36.936</v>
      </c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245</v>
      </c>
      <c r="AH811" s="150">
        <v>2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1" x14ac:dyDescent="0.2">
      <c r="A812" s="157"/>
      <c r="B812" s="158"/>
      <c r="C812" s="200" t="s">
        <v>2338</v>
      </c>
      <c r="D812" s="192"/>
      <c r="E812" s="193">
        <v>28.5075</v>
      </c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245</v>
      </c>
      <c r="AH812" s="150">
        <v>2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1" x14ac:dyDescent="0.2">
      <c r="A813" s="157"/>
      <c r="B813" s="158"/>
      <c r="C813" s="200" t="s">
        <v>2339</v>
      </c>
      <c r="D813" s="192"/>
      <c r="E813" s="193">
        <v>37.705500000000001</v>
      </c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245</v>
      </c>
      <c r="AH813" s="150">
        <v>2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7"/>
      <c r="B814" s="158"/>
      <c r="C814" s="200" t="s">
        <v>2340</v>
      </c>
      <c r="D814" s="192"/>
      <c r="E814" s="193">
        <v>18.468</v>
      </c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245</v>
      </c>
      <c r="AH814" s="150">
        <v>2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1" x14ac:dyDescent="0.2">
      <c r="A815" s="157"/>
      <c r="B815" s="158"/>
      <c r="C815" s="200" t="s">
        <v>2341</v>
      </c>
      <c r="D815" s="192"/>
      <c r="E815" s="193">
        <v>1.5389999999999999</v>
      </c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0"/>
      <c r="Y815" s="150"/>
      <c r="Z815" s="150"/>
      <c r="AA815" s="150"/>
      <c r="AB815" s="150"/>
      <c r="AC815" s="150"/>
      <c r="AD815" s="150"/>
      <c r="AE815" s="150"/>
      <c r="AF815" s="150"/>
      <c r="AG815" s="150" t="s">
        <v>245</v>
      </c>
      <c r="AH815" s="150">
        <v>2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7"/>
      <c r="B816" s="158"/>
      <c r="C816" s="200" t="s">
        <v>2342</v>
      </c>
      <c r="D816" s="192"/>
      <c r="E816" s="193"/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9"/>
      <c r="X816" s="15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245</v>
      </c>
      <c r="AH816" s="150">
        <v>2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7"/>
      <c r="B817" s="158"/>
      <c r="C817" s="200" t="s">
        <v>2343</v>
      </c>
      <c r="D817" s="192"/>
      <c r="E817" s="193">
        <v>18</v>
      </c>
      <c r="F817" s="159"/>
      <c r="G817" s="159"/>
      <c r="H817" s="159"/>
      <c r="I817" s="159"/>
      <c r="J817" s="159"/>
      <c r="K817" s="159"/>
      <c r="L817" s="159"/>
      <c r="M817" s="159"/>
      <c r="N817" s="159"/>
      <c r="O817" s="159"/>
      <c r="P817" s="159"/>
      <c r="Q817" s="159"/>
      <c r="R817" s="159"/>
      <c r="S817" s="159"/>
      <c r="T817" s="159"/>
      <c r="U817" s="159"/>
      <c r="V817" s="159"/>
      <c r="W817" s="159"/>
      <c r="X817" s="15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245</v>
      </c>
      <c r="AH817" s="150">
        <v>2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7"/>
      <c r="B818" s="158"/>
      <c r="C818" s="200" t="s">
        <v>2344</v>
      </c>
      <c r="D818" s="192"/>
      <c r="E818" s="193">
        <v>3.6</v>
      </c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245</v>
      </c>
      <c r="AH818" s="150">
        <v>2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1" x14ac:dyDescent="0.2">
      <c r="A819" s="157"/>
      <c r="B819" s="158"/>
      <c r="C819" s="200" t="s">
        <v>2345</v>
      </c>
      <c r="D819" s="192"/>
      <c r="E819" s="193">
        <v>10.8</v>
      </c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9"/>
      <c r="X819" s="150"/>
      <c r="Y819" s="150"/>
      <c r="Z819" s="150"/>
      <c r="AA819" s="150"/>
      <c r="AB819" s="150"/>
      <c r="AC819" s="150"/>
      <c r="AD819" s="150"/>
      <c r="AE819" s="150"/>
      <c r="AF819" s="150"/>
      <c r="AG819" s="150" t="s">
        <v>245</v>
      </c>
      <c r="AH819" s="150">
        <v>2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7"/>
      <c r="B820" s="158"/>
      <c r="C820" s="200" t="s">
        <v>2346</v>
      </c>
      <c r="D820" s="192"/>
      <c r="E820" s="193">
        <v>18.899999999999999</v>
      </c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9"/>
      <c r="X820" s="15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245</v>
      </c>
      <c r="AH820" s="150">
        <v>2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1" x14ac:dyDescent="0.2">
      <c r="A821" s="157"/>
      <c r="B821" s="158"/>
      <c r="C821" s="200" t="s">
        <v>2347</v>
      </c>
      <c r="D821" s="192"/>
      <c r="E821" s="193">
        <v>8.1</v>
      </c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9"/>
      <c r="X821" s="15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245</v>
      </c>
      <c r="AH821" s="150">
        <v>2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7"/>
      <c r="B822" s="158"/>
      <c r="C822" s="200" t="s">
        <v>2348</v>
      </c>
      <c r="D822" s="192"/>
      <c r="E822" s="193">
        <v>40.5</v>
      </c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9"/>
      <c r="X822" s="15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245</v>
      </c>
      <c r="AH822" s="150">
        <v>2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57"/>
      <c r="B823" s="158"/>
      <c r="C823" s="200" t="s">
        <v>2349</v>
      </c>
      <c r="D823" s="192"/>
      <c r="E823" s="193">
        <v>5.67</v>
      </c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9"/>
      <c r="X823" s="150"/>
      <c r="Y823" s="150"/>
      <c r="Z823" s="150"/>
      <c r="AA823" s="150"/>
      <c r="AB823" s="150"/>
      <c r="AC823" s="150"/>
      <c r="AD823" s="150"/>
      <c r="AE823" s="150"/>
      <c r="AF823" s="150"/>
      <c r="AG823" s="150" t="s">
        <v>245</v>
      </c>
      <c r="AH823" s="150">
        <v>2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7"/>
      <c r="B824" s="158"/>
      <c r="C824" s="200" t="s">
        <v>2350</v>
      </c>
      <c r="D824" s="192"/>
      <c r="E824" s="193">
        <v>5.67</v>
      </c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9"/>
      <c r="X824" s="15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245</v>
      </c>
      <c r="AH824" s="150">
        <v>2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1" x14ac:dyDescent="0.2">
      <c r="A825" s="157"/>
      <c r="B825" s="158"/>
      <c r="C825" s="200" t="s">
        <v>2351</v>
      </c>
      <c r="D825" s="192"/>
      <c r="E825" s="193">
        <v>53.1</v>
      </c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9"/>
      <c r="X825" s="15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245</v>
      </c>
      <c r="AH825" s="150">
        <v>2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7"/>
      <c r="B826" s="158"/>
      <c r="C826" s="200" t="s">
        <v>2352</v>
      </c>
      <c r="D826" s="192"/>
      <c r="E826" s="193">
        <v>9.9</v>
      </c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9"/>
      <c r="X826" s="15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245</v>
      </c>
      <c r="AH826" s="150">
        <v>2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57"/>
      <c r="B827" s="158"/>
      <c r="C827" s="200" t="s">
        <v>2353</v>
      </c>
      <c r="D827" s="192"/>
      <c r="E827" s="193">
        <v>11.34</v>
      </c>
      <c r="F827" s="159"/>
      <c r="G827" s="159"/>
      <c r="H827" s="159"/>
      <c r="I827" s="159"/>
      <c r="J827" s="159"/>
      <c r="K827" s="159"/>
      <c r="L827" s="159"/>
      <c r="M827" s="159"/>
      <c r="N827" s="159"/>
      <c r="O827" s="159"/>
      <c r="P827" s="159"/>
      <c r="Q827" s="159"/>
      <c r="R827" s="159"/>
      <c r="S827" s="159"/>
      <c r="T827" s="159"/>
      <c r="U827" s="159"/>
      <c r="V827" s="159"/>
      <c r="W827" s="159"/>
      <c r="X827" s="15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245</v>
      </c>
      <c r="AH827" s="150">
        <v>2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7"/>
      <c r="B828" s="158"/>
      <c r="C828" s="200" t="s">
        <v>2354</v>
      </c>
      <c r="D828" s="192"/>
      <c r="E828" s="193">
        <v>3.78</v>
      </c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9"/>
      <c r="X828" s="15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245</v>
      </c>
      <c r="AH828" s="150">
        <v>2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57"/>
      <c r="B829" s="158"/>
      <c r="C829" s="200" t="s">
        <v>2355</v>
      </c>
      <c r="D829" s="192"/>
      <c r="E829" s="193"/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9"/>
      <c r="X829" s="150"/>
      <c r="Y829" s="150"/>
      <c r="Z829" s="150"/>
      <c r="AA829" s="150"/>
      <c r="AB829" s="150"/>
      <c r="AC829" s="150"/>
      <c r="AD829" s="150"/>
      <c r="AE829" s="150"/>
      <c r="AF829" s="150"/>
      <c r="AG829" s="150" t="s">
        <v>245</v>
      </c>
      <c r="AH829" s="150">
        <v>2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7"/>
      <c r="B830" s="158"/>
      <c r="C830" s="200" t="s">
        <v>2356</v>
      </c>
      <c r="D830" s="192"/>
      <c r="E830" s="193">
        <v>6.984</v>
      </c>
      <c r="F830" s="159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  <c r="Q830" s="159"/>
      <c r="R830" s="159"/>
      <c r="S830" s="159"/>
      <c r="T830" s="159"/>
      <c r="U830" s="159"/>
      <c r="V830" s="159"/>
      <c r="W830" s="159"/>
      <c r="X830" s="15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245</v>
      </c>
      <c r="AH830" s="150">
        <v>2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7"/>
      <c r="B831" s="158"/>
      <c r="C831" s="200" t="s">
        <v>2357</v>
      </c>
      <c r="D831" s="192"/>
      <c r="E831" s="193">
        <v>4.59</v>
      </c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9"/>
      <c r="X831" s="15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245</v>
      </c>
      <c r="AH831" s="150">
        <v>2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1" x14ac:dyDescent="0.2">
      <c r="A832" s="157"/>
      <c r="B832" s="158"/>
      <c r="C832" s="200" t="s">
        <v>2358</v>
      </c>
      <c r="D832" s="192"/>
      <c r="E832" s="193">
        <v>9.18</v>
      </c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9"/>
      <c r="X832" s="15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245</v>
      </c>
      <c r="AH832" s="150">
        <v>2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57"/>
      <c r="B833" s="158"/>
      <c r="C833" s="200" t="s">
        <v>2359</v>
      </c>
      <c r="D833" s="192"/>
      <c r="E833" s="193">
        <v>7.3440000000000003</v>
      </c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9"/>
      <c r="X833" s="150"/>
      <c r="Y833" s="150"/>
      <c r="Z833" s="150"/>
      <c r="AA833" s="150"/>
      <c r="AB833" s="150"/>
      <c r="AC833" s="150"/>
      <c r="AD833" s="150"/>
      <c r="AE833" s="150"/>
      <c r="AF833" s="150"/>
      <c r="AG833" s="150" t="s">
        <v>245</v>
      </c>
      <c r="AH833" s="150">
        <v>2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outlineLevel="1" x14ac:dyDescent="0.2">
      <c r="A834" s="157"/>
      <c r="B834" s="158"/>
      <c r="C834" s="200" t="s">
        <v>2360</v>
      </c>
      <c r="D834" s="192"/>
      <c r="E834" s="193">
        <v>3.492</v>
      </c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245</v>
      </c>
      <c r="AH834" s="150">
        <v>2</v>
      </c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7"/>
      <c r="B835" s="158"/>
      <c r="C835" s="200" t="s">
        <v>2361</v>
      </c>
      <c r="D835" s="192"/>
      <c r="E835" s="193">
        <v>17.46</v>
      </c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9"/>
      <c r="X835" s="15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245</v>
      </c>
      <c r="AH835" s="150">
        <v>2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7"/>
      <c r="B836" s="158"/>
      <c r="C836" s="200" t="s">
        <v>2362</v>
      </c>
      <c r="D836" s="192"/>
      <c r="E836" s="193">
        <v>3.6720000000000002</v>
      </c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9"/>
      <c r="X836" s="15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245</v>
      </c>
      <c r="AH836" s="150">
        <v>2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7"/>
      <c r="B837" s="158"/>
      <c r="C837" s="200" t="s">
        <v>2363</v>
      </c>
      <c r="D837" s="192"/>
      <c r="E837" s="193"/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9"/>
      <c r="X837" s="15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245</v>
      </c>
      <c r="AH837" s="150">
        <v>2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1" x14ac:dyDescent="0.2">
      <c r="A838" s="157"/>
      <c r="B838" s="158"/>
      <c r="C838" s="200" t="s">
        <v>2364</v>
      </c>
      <c r="D838" s="192"/>
      <c r="E838" s="193">
        <v>18.36</v>
      </c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9"/>
      <c r="X838" s="150"/>
      <c r="Y838" s="150"/>
      <c r="Z838" s="150"/>
      <c r="AA838" s="150"/>
      <c r="AB838" s="150"/>
      <c r="AC838" s="150"/>
      <c r="AD838" s="150"/>
      <c r="AE838" s="150"/>
      <c r="AF838" s="150"/>
      <c r="AG838" s="150" t="s">
        <v>245</v>
      </c>
      <c r="AH838" s="150">
        <v>2</v>
      </c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1" x14ac:dyDescent="0.2">
      <c r="A839" s="157"/>
      <c r="B839" s="158"/>
      <c r="C839" s="200" t="s">
        <v>2365</v>
      </c>
      <c r="D839" s="192"/>
      <c r="E839" s="193">
        <v>3.492</v>
      </c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0"/>
      <c r="Y839" s="150"/>
      <c r="Z839" s="150"/>
      <c r="AA839" s="150"/>
      <c r="AB839" s="150"/>
      <c r="AC839" s="150"/>
      <c r="AD839" s="150"/>
      <c r="AE839" s="150"/>
      <c r="AF839" s="150"/>
      <c r="AG839" s="150" t="s">
        <v>245</v>
      </c>
      <c r="AH839" s="150">
        <v>2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7"/>
      <c r="B840" s="158"/>
      <c r="C840" s="200" t="s">
        <v>2366</v>
      </c>
      <c r="D840" s="192"/>
      <c r="E840" s="193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245</v>
      </c>
      <c r="AH840" s="150">
        <v>2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157"/>
      <c r="B841" s="158"/>
      <c r="C841" s="200" t="s">
        <v>2367</v>
      </c>
      <c r="D841" s="192"/>
      <c r="E841" s="193">
        <v>52.38</v>
      </c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9"/>
      <c r="X841" s="15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245</v>
      </c>
      <c r="AH841" s="150">
        <v>2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7"/>
      <c r="B842" s="158"/>
      <c r="C842" s="200" t="s">
        <v>2368</v>
      </c>
      <c r="D842" s="192"/>
      <c r="E842" s="193">
        <v>26.19</v>
      </c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9"/>
      <c r="X842" s="15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245</v>
      </c>
      <c r="AH842" s="150">
        <v>2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1" x14ac:dyDescent="0.2">
      <c r="A843" s="157"/>
      <c r="B843" s="158"/>
      <c r="C843" s="200" t="s">
        <v>2370</v>
      </c>
      <c r="D843" s="192"/>
      <c r="E843" s="193">
        <v>38.555999999999997</v>
      </c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9"/>
      <c r="X843" s="150"/>
      <c r="Y843" s="150"/>
      <c r="Z843" s="150"/>
      <c r="AA843" s="150"/>
      <c r="AB843" s="150"/>
      <c r="AC843" s="150"/>
      <c r="AD843" s="150"/>
      <c r="AE843" s="150"/>
      <c r="AF843" s="150"/>
      <c r="AG843" s="150" t="s">
        <v>245</v>
      </c>
      <c r="AH843" s="150">
        <v>2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7"/>
      <c r="B844" s="158"/>
      <c r="C844" s="200" t="s">
        <v>2371</v>
      </c>
      <c r="D844" s="192"/>
      <c r="E844" s="193">
        <v>4.6980000000000004</v>
      </c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245</v>
      </c>
      <c r="AH844" s="150">
        <v>2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57"/>
      <c r="B845" s="158"/>
      <c r="C845" s="200" t="s">
        <v>2372</v>
      </c>
      <c r="D845" s="192"/>
      <c r="E845" s="193">
        <v>14.688000000000001</v>
      </c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245</v>
      </c>
      <c r="AH845" s="150">
        <v>2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7"/>
      <c r="B846" s="158"/>
      <c r="C846" s="200" t="s">
        <v>2373</v>
      </c>
      <c r="D846" s="192"/>
      <c r="E846" s="193">
        <v>22.032</v>
      </c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9"/>
      <c r="X846" s="15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245</v>
      </c>
      <c r="AH846" s="150">
        <v>2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7"/>
      <c r="B847" s="158"/>
      <c r="C847" s="200" t="s">
        <v>2374</v>
      </c>
      <c r="D847" s="192"/>
      <c r="E847" s="193">
        <v>34.92</v>
      </c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9"/>
      <c r="X847" s="15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245</v>
      </c>
      <c r="AH847" s="150">
        <v>2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7"/>
      <c r="B848" s="158"/>
      <c r="C848" s="200" t="s">
        <v>2375</v>
      </c>
      <c r="D848" s="192"/>
      <c r="E848" s="193">
        <v>14.688000000000001</v>
      </c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245</v>
      </c>
      <c r="AH848" s="150">
        <v>2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1" x14ac:dyDescent="0.2">
      <c r="A849" s="157"/>
      <c r="B849" s="158"/>
      <c r="C849" s="200" t="s">
        <v>2276</v>
      </c>
      <c r="D849" s="192"/>
      <c r="E849" s="193"/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0"/>
      <c r="Y849" s="150"/>
      <c r="Z849" s="150"/>
      <c r="AA849" s="150"/>
      <c r="AB849" s="150"/>
      <c r="AC849" s="150"/>
      <c r="AD849" s="150"/>
      <c r="AE849" s="150"/>
      <c r="AF849" s="150"/>
      <c r="AG849" s="150" t="s">
        <v>245</v>
      </c>
      <c r="AH849" s="150">
        <v>2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7"/>
      <c r="B850" s="158"/>
      <c r="C850" s="200" t="s">
        <v>2376</v>
      </c>
      <c r="D850" s="192"/>
      <c r="E850" s="193">
        <v>36.9</v>
      </c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245</v>
      </c>
      <c r="AH850" s="150">
        <v>2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7"/>
      <c r="B851" s="158"/>
      <c r="C851" s="200" t="s">
        <v>2377</v>
      </c>
      <c r="D851" s="192"/>
      <c r="E851" s="193">
        <v>7.38</v>
      </c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245</v>
      </c>
      <c r="AH851" s="150">
        <v>2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7"/>
      <c r="B852" s="158"/>
      <c r="C852" s="200" t="s">
        <v>2378</v>
      </c>
      <c r="D852" s="192"/>
      <c r="E852" s="193">
        <v>7.38</v>
      </c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9"/>
      <c r="X852" s="15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245</v>
      </c>
      <c r="AH852" s="150">
        <v>2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7"/>
      <c r="B853" s="158"/>
      <c r="C853" s="200" t="s">
        <v>2380</v>
      </c>
      <c r="D853" s="192"/>
      <c r="E853" s="193">
        <v>5.8049999999999997</v>
      </c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9"/>
      <c r="X853" s="15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245</v>
      </c>
      <c r="AH853" s="150">
        <v>2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7"/>
      <c r="B854" s="158"/>
      <c r="C854" s="200" t="s">
        <v>2381</v>
      </c>
      <c r="D854" s="192"/>
      <c r="E854" s="193">
        <v>2.4975000000000001</v>
      </c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9"/>
      <c r="X854" s="15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245</v>
      </c>
      <c r="AH854" s="150">
        <v>2</v>
      </c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1" x14ac:dyDescent="0.2">
      <c r="A855" s="157"/>
      <c r="B855" s="158"/>
      <c r="C855" s="200" t="s">
        <v>2382</v>
      </c>
      <c r="D855" s="192"/>
      <c r="E855" s="193">
        <v>13.545</v>
      </c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9"/>
      <c r="X855" s="150"/>
      <c r="Y855" s="150"/>
      <c r="Z855" s="150"/>
      <c r="AA855" s="150"/>
      <c r="AB855" s="150"/>
      <c r="AC855" s="150"/>
      <c r="AD855" s="150"/>
      <c r="AE855" s="150"/>
      <c r="AF855" s="150"/>
      <c r="AG855" s="150" t="s">
        <v>245</v>
      </c>
      <c r="AH855" s="150">
        <v>2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1" x14ac:dyDescent="0.2">
      <c r="A856" s="157"/>
      <c r="B856" s="158"/>
      <c r="C856" s="200" t="s">
        <v>2383</v>
      </c>
      <c r="D856" s="192"/>
      <c r="E856" s="193">
        <v>1.665</v>
      </c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9"/>
      <c r="X856" s="15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245</v>
      </c>
      <c r="AH856" s="150">
        <v>2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7"/>
      <c r="B857" s="158"/>
      <c r="C857" s="200" t="s">
        <v>2384</v>
      </c>
      <c r="D857" s="192"/>
      <c r="E857" s="193">
        <v>46.44</v>
      </c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9"/>
      <c r="X857" s="15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245</v>
      </c>
      <c r="AH857" s="150">
        <v>2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7"/>
      <c r="B858" s="158"/>
      <c r="C858" s="200" t="s">
        <v>2385</v>
      </c>
      <c r="D858" s="192"/>
      <c r="E858" s="193">
        <v>3.69</v>
      </c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9"/>
      <c r="X858" s="15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245</v>
      </c>
      <c r="AH858" s="150">
        <v>2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7"/>
      <c r="B859" s="158"/>
      <c r="C859" s="200" t="s">
        <v>2386</v>
      </c>
      <c r="D859" s="192"/>
      <c r="E859" s="193">
        <v>3.69</v>
      </c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9"/>
      <c r="X859" s="15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245</v>
      </c>
      <c r="AH859" s="150">
        <v>2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7"/>
      <c r="B860" s="158"/>
      <c r="C860" s="200" t="s">
        <v>2387</v>
      </c>
      <c r="D860" s="192"/>
      <c r="E860" s="193">
        <v>25.83</v>
      </c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9"/>
      <c r="X860" s="15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245</v>
      </c>
      <c r="AH860" s="150">
        <v>2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1" x14ac:dyDescent="0.2">
      <c r="A861" s="157"/>
      <c r="B861" s="158"/>
      <c r="C861" s="200" t="s">
        <v>2388</v>
      </c>
      <c r="D861" s="192"/>
      <c r="E861" s="193">
        <v>3.69</v>
      </c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9"/>
      <c r="X861" s="15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245</v>
      </c>
      <c r="AH861" s="150">
        <v>2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7"/>
      <c r="B862" s="158"/>
      <c r="C862" s="200" t="s">
        <v>2389</v>
      </c>
      <c r="D862" s="192"/>
      <c r="E862" s="193">
        <v>15.48</v>
      </c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9"/>
      <c r="X862" s="15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245</v>
      </c>
      <c r="AH862" s="150">
        <v>2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7"/>
      <c r="B863" s="158"/>
      <c r="C863" s="200" t="s">
        <v>2390</v>
      </c>
      <c r="D863" s="192"/>
      <c r="E863" s="193">
        <v>10.147500000000001</v>
      </c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9"/>
      <c r="X863" s="15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245</v>
      </c>
      <c r="AH863" s="150">
        <v>2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7"/>
      <c r="B864" s="158"/>
      <c r="C864" s="200" t="s">
        <v>2391</v>
      </c>
      <c r="D864" s="192"/>
      <c r="E864" s="193">
        <v>9.2249999999999996</v>
      </c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245</v>
      </c>
      <c r="AH864" s="150">
        <v>2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7"/>
      <c r="B865" s="158"/>
      <c r="C865" s="200" t="s">
        <v>2392</v>
      </c>
      <c r="D865" s="192"/>
      <c r="E865" s="193">
        <v>8.3249999999999993</v>
      </c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9"/>
      <c r="X865" s="15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245</v>
      </c>
      <c r="AH865" s="150">
        <v>2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7"/>
      <c r="B866" s="158"/>
      <c r="C866" s="200" t="s">
        <v>2393</v>
      </c>
      <c r="D866" s="192"/>
      <c r="E866" s="193">
        <v>11.07</v>
      </c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9"/>
      <c r="X866" s="15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245</v>
      </c>
      <c r="AH866" s="150">
        <v>2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7"/>
      <c r="B867" s="158"/>
      <c r="C867" s="200" t="s">
        <v>2504</v>
      </c>
      <c r="D867" s="192"/>
      <c r="E867" s="193"/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9"/>
      <c r="X867" s="15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245</v>
      </c>
      <c r="AH867" s="150">
        <v>2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7"/>
      <c r="B868" s="158"/>
      <c r="C868" s="200" t="s">
        <v>2400</v>
      </c>
      <c r="D868" s="192"/>
      <c r="E868" s="193">
        <v>19.98</v>
      </c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9"/>
      <c r="X868" s="15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245</v>
      </c>
      <c r="AH868" s="150">
        <v>2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57"/>
      <c r="B869" s="158"/>
      <c r="C869" s="200" t="s">
        <v>2401</v>
      </c>
      <c r="D869" s="192"/>
      <c r="E869" s="193">
        <v>46.125</v>
      </c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9"/>
      <c r="X869" s="150"/>
      <c r="Y869" s="150"/>
      <c r="Z869" s="150"/>
      <c r="AA869" s="150"/>
      <c r="AB869" s="150"/>
      <c r="AC869" s="150"/>
      <c r="AD869" s="150"/>
      <c r="AE869" s="150"/>
      <c r="AF869" s="150"/>
      <c r="AG869" s="150" t="s">
        <v>245</v>
      </c>
      <c r="AH869" s="150">
        <v>2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7"/>
      <c r="B870" s="158"/>
      <c r="C870" s="200" t="s">
        <v>2305</v>
      </c>
      <c r="D870" s="192"/>
      <c r="E870" s="193"/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9"/>
      <c r="X870" s="15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245</v>
      </c>
      <c r="AH870" s="150">
        <v>2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7"/>
      <c r="B871" s="158"/>
      <c r="C871" s="200" t="s">
        <v>2306</v>
      </c>
      <c r="D871" s="192"/>
      <c r="E871" s="193"/>
      <c r="F871" s="159"/>
      <c r="G871" s="159"/>
      <c r="H871" s="159"/>
      <c r="I871" s="159"/>
      <c r="J871" s="159"/>
      <c r="K871" s="159"/>
      <c r="L871" s="159"/>
      <c r="M871" s="159"/>
      <c r="N871" s="159"/>
      <c r="O871" s="159"/>
      <c r="P871" s="159"/>
      <c r="Q871" s="159"/>
      <c r="R871" s="159"/>
      <c r="S871" s="159"/>
      <c r="T871" s="159"/>
      <c r="U871" s="159"/>
      <c r="V871" s="159"/>
      <c r="W871" s="159"/>
      <c r="X871" s="15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245</v>
      </c>
      <c r="AH871" s="150">
        <v>2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7"/>
      <c r="B872" s="158"/>
      <c r="C872" s="200" t="s">
        <v>2307</v>
      </c>
      <c r="D872" s="192"/>
      <c r="E872" s="193">
        <v>96</v>
      </c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9"/>
      <c r="X872" s="15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245</v>
      </c>
      <c r="AH872" s="150">
        <v>2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7"/>
      <c r="B873" s="158"/>
      <c r="C873" s="200" t="s">
        <v>2309</v>
      </c>
      <c r="D873" s="192"/>
      <c r="E873" s="193"/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9"/>
      <c r="X873" s="15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245</v>
      </c>
      <c r="AH873" s="150">
        <v>2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7"/>
      <c r="B874" s="158"/>
      <c r="C874" s="200" t="s">
        <v>2310</v>
      </c>
      <c r="D874" s="192"/>
      <c r="E874" s="193">
        <v>54</v>
      </c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9"/>
      <c r="X874" s="15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245</v>
      </c>
      <c r="AH874" s="150">
        <v>2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57"/>
      <c r="B875" s="158"/>
      <c r="C875" s="199" t="s">
        <v>370</v>
      </c>
      <c r="D875" s="192"/>
      <c r="E875" s="193"/>
      <c r="F875" s="159"/>
      <c r="G875" s="159"/>
      <c r="H875" s="159"/>
      <c r="I875" s="159"/>
      <c r="J875" s="159"/>
      <c r="K875" s="159"/>
      <c r="L875" s="159"/>
      <c r="M875" s="159"/>
      <c r="N875" s="159"/>
      <c r="O875" s="159"/>
      <c r="P875" s="159"/>
      <c r="Q875" s="159"/>
      <c r="R875" s="159"/>
      <c r="S875" s="159"/>
      <c r="T875" s="159"/>
      <c r="U875" s="159"/>
      <c r="V875" s="159"/>
      <c r="W875" s="159"/>
      <c r="X875" s="15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245</v>
      </c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7"/>
      <c r="B876" s="158"/>
      <c r="C876" s="197" t="s">
        <v>2505</v>
      </c>
      <c r="D876" s="188"/>
      <c r="E876" s="189">
        <v>674.08619999999996</v>
      </c>
      <c r="F876" s="159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9"/>
      <c r="X876" s="15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245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67">
        <v>37</v>
      </c>
      <c r="B877" s="168" t="s">
        <v>619</v>
      </c>
      <c r="C877" s="184" t="s">
        <v>620</v>
      </c>
      <c r="D877" s="169" t="s">
        <v>353</v>
      </c>
      <c r="E877" s="170">
        <v>184.06476000000001</v>
      </c>
      <c r="F877" s="171"/>
      <c r="G877" s="172">
        <f>ROUND(E877*F877,2)</f>
        <v>0</v>
      </c>
      <c r="H877" s="171"/>
      <c r="I877" s="172">
        <f>ROUND(E877*H877,2)</f>
        <v>0</v>
      </c>
      <c r="J877" s="171"/>
      <c r="K877" s="172">
        <f>ROUND(E877*J877,2)</f>
        <v>0</v>
      </c>
      <c r="L877" s="172">
        <v>21</v>
      </c>
      <c r="M877" s="172">
        <f>G877*(1+L877/100)</f>
        <v>0</v>
      </c>
      <c r="N877" s="172">
        <v>0</v>
      </c>
      <c r="O877" s="172">
        <f>ROUND(E877*N877,2)</f>
        <v>0</v>
      </c>
      <c r="P877" s="172">
        <v>0</v>
      </c>
      <c r="Q877" s="172">
        <f>ROUND(E877*P877,2)</f>
        <v>0</v>
      </c>
      <c r="R877" s="172" t="s">
        <v>306</v>
      </c>
      <c r="S877" s="172" t="s">
        <v>184</v>
      </c>
      <c r="T877" s="173" t="s">
        <v>185</v>
      </c>
      <c r="U877" s="159">
        <v>0.51900000000000002</v>
      </c>
      <c r="V877" s="159">
        <f>ROUND(E877*U877,2)</f>
        <v>95.53</v>
      </c>
      <c r="W877" s="159"/>
      <c r="X877" s="15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241</v>
      </c>
      <c r="AH877" s="150"/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7"/>
      <c r="B878" s="158"/>
      <c r="C878" s="256" t="s">
        <v>615</v>
      </c>
      <c r="D878" s="257"/>
      <c r="E878" s="257"/>
      <c r="F878" s="257"/>
      <c r="G878" s="257"/>
      <c r="H878" s="159"/>
      <c r="I878" s="159"/>
      <c r="J878" s="159"/>
      <c r="K878" s="159"/>
      <c r="L878" s="159"/>
      <c r="M878" s="159"/>
      <c r="N878" s="159"/>
      <c r="O878" s="159"/>
      <c r="P878" s="159"/>
      <c r="Q878" s="159"/>
      <c r="R878" s="159"/>
      <c r="S878" s="159"/>
      <c r="T878" s="159"/>
      <c r="U878" s="159"/>
      <c r="V878" s="159"/>
      <c r="W878" s="159"/>
      <c r="X878" s="15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243</v>
      </c>
      <c r="AH878" s="150"/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57"/>
      <c r="B879" s="158"/>
      <c r="C879" s="199" t="s">
        <v>355</v>
      </c>
      <c r="D879" s="192"/>
      <c r="E879" s="193"/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9"/>
      <c r="X879" s="15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245</v>
      </c>
      <c r="AH879" s="150"/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7"/>
      <c r="B880" s="158"/>
      <c r="C880" s="200" t="s">
        <v>2320</v>
      </c>
      <c r="D880" s="192"/>
      <c r="E880" s="193"/>
      <c r="F880" s="159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  <c r="Q880" s="159"/>
      <c r="R880" s="159"/>
      <c r="S880" s="159"/>
      <c r="T880" s="159"/>
      <c r="U880" s="159"/>
      <c r="V880" s="159"/>
      <c r="W880" s="159"/>
      <c r="X880" s="15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245</v>
      </c>
      <c r="AH880" s="150">
        <v>2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7"/>
      <c r="B881" s="158"/>
      <c r="C881" s="200" t="s">
        <v>2321</v>
      </c>
      <c r="D881" s="192"/>
      <c r="E881" s="193"/>
      <c r="F881" s="159"/>
      <c r="G881" s="159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9"/>
      <c r="X881" s="15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245</v>
      </c>
      <c r="AH881" s="150">
        <v>2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1" x14ac:dyDescent="0.2">
      <c r="A882" s="157"/>
      <c r="B882" s="158"/>
      <c r="C882" s="200" t="s">
        <v>2323</v>
      </c>
      <c r="D882" s="192"/>
      <c r="E882" s="193">
        <v>54.81</v>
      </c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59"/>
      <c r="V882" s="159"/>
      <c r="W882" s="159"/>
      <c r="X882" s="15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245</v>
      </c>
      <c r="AH882" s="150">
        <v>2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7"/>
      <c r="B883" s="158"/>
      <c r="C883" s="200" t="s">
        <v>2325</v>
      </c>
      <c r="D883" s="192"/>
      <c r="E883" s="193"/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59"/>
      <c r="V883" s="159"/>
      <c r="W883" s="159"/>
      <c r="X883" s="15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245</v>
      </c>
      <c r="AH883" s="150">
        <v>2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7"/>
      <c r="B884" s="158"/>
      <c r="C884" s="200" t="s">
        <v>2328</v>
      </c>
      <c r="D884" s="192"/>
      <c r="E884" s="193">
        <v>27.09</v>
      </c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9"/>
      <c r="X884" s="15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245</v>
      </c>
      <c r="AH884" s="150">
        <v>2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7"/>
      <c r="B885" s="158"/>
      <c r="C885" s="200" t="s">
        <v>2366</v>
      </c>
      <c r="D885" s="192"/>
      <c r="E885" s="193"/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245</v>
      </c>
      <c r="AH885" s="150">
        <v>2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7"/>
      <c r="B886" s="158"/>
      <c r="C886" s="200" t="s">
        <v>2369</v>
      </c>
      <c r="D886" s="192"/>
      <c r="E886" s="193">
        <v>128.304</v>
      </c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9"/>
      <c r="X886" s="15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245</v>
      </c>
      <c r="AH886" s="150">
        <v>2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57"/>
      <c r="B887" s="158"/>
      <c r="C887" s="200" t="s">
        <v>2305</v>
      </c>
      <c r="D887" s="192"/>
      <c r="E887" s="193"/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59"/>
      <c r="V887" s="159"/>
      <c r="W887" s="159"/>
      <c r="X887" s="15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245</v>
      </c>
      <c r="AH887" s="150">
        <v>2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7"/>
      <c r="B888" s="158"/>
      <c r="C888" s="200" t="s">
        <v>2306</v>
      </c>
      <c r="D888" s="192"/>
      <c r="E888" s="193"/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59"/>
      <c r="V888" s="159"/>
      <c r="W888" s="159"/>
      <c r="X888" s="15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245</v>
      </c>
      <c r="AH888" s="150">
        <v>2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7"/>
      <c r="B889" s="158"/>
      <c r="C889" s="200" t="s">
        <v>2308</v>
      </c>
      <c r="D889" s="192"/>
      <c r="E889" s="193">
        <v>133.19999999999999</v>
      </c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245</v>
      </c>
      <c r="AH889" s="150">
        <v>2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57"/>
      <c r="B890" s="158"/>
      <c r="C890" s="200" t="s">
        <v>2309</v>
      </c>
      <c r="D890" s="192"/>
      <c r="E890" s="193"/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245</v>
      </c>
      <c r="AH890" s="150">
        <v>2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7"/>
      <c r="B891" s="158"/>
      <c r="C891" s="200" t="s">
        <v>2311</v>
      </c>
      <c r="D891" s="192"/>
      <c r="E891" s="193">
        <v>74.924999999999997</v>
      </c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9"/>
      <c r="X891" s="15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245</v>
      </c>
      <c r="AH891" s="150">
        <v>2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7"/>
      <c r="B892" s="158"/>
      <c r="C892" s="199" t="s">
        <v>370</v>
      </c>
      <c r="D892" s="192"/>
      <c r="E892" s="193"/>
      <c r="F892" s="159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  <c r="Q892" s="159"/>
      <c r="R892" s="159"/>
      <c r="S892" s="159"/>
      <c r="T892" s="159"/>
      <c r="U892" s="159"/>
      <c r="V892" s="159"/>
      <c r="W892" s="159"/>
      <c r="X892" s="15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245</v>
      </c>
      <c r="AH892" s="150"/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57"/>
      <c r="B893" s="158"/>
      <c r="C893" s="197" t="s">
        <v>792</v>
      </c>
      <c r="D893" s="188"/>
      <c r="E893" s="189"/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245</v>
      </c>
      <c r="AH893" s="150">
        <v>0</v>
      </c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57"/>
      <c r="B894" s="158"/>
      <c r="C894" s="197" t="s">
        <v>2506</v>
      </c>
      <c r="D894" s="188"/>
      <c r="E894" s="189">
        <v>184.06476000000001</v>
      </c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9"/>
      <c r="X894" s="150"/>
      <c r="Y894" s="15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>
        <v>0</v>
      </c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1" x14ac:dyDescent="0.2">
      <c r="A895" s="167">
        <v>38</v>
      </c>
      <c r="B895" s="168" t="s">
        <v>625</v>
      </c>
      <c r="C895" s="184" t="s">
        <v>626</v>
      </c>
      <c r="D895" s="169" t="s">
        <v>353</v>
      </c>
      <c r="E895" s="170">
        <v>168.52154999999999</v>
      </c>
      <c r="F895" s="171"/>
      <c r="G895" s="172">
        <f>ROUND(E895*F895,2)</f>
        <v>0</v>
      </c>
      <c r="H895" s="171"/>
      <c r="I895" s="172">
        <f>ROUND(E895*H895,2)</f>
        <v>0</v>
      </c>
      <c r="J895" s="171"/>
      <c r="K895" s="172">
        <f>ROUND(E895*J895,2)</f>
        <v>0</v>
      </c>
      <c r="L895" s="172">
        <v>21</v>
      </c>
      <c r="M895" s="172">
        <f>G895*(1+L895/100)</f>
        <v>0</v>
      </c>
      <c r="N895" s="172">
        <v>0</v>
      </c>
      <c r="O895" s="172">
        <f>ROUND(E895*N895,2)</f>
        <v>0</v>
      </c>
      <c r="P895" s="172">
        <v>0</v>
      </c>
      <c r="Q895" s="172">
        <f>ROUND(E895*P895,2)</f>
        <v>0</v>
      </c>
      <c r="R895" s="172" t="s">
        <v>306</v>
      </c>
      <c r="S895" s="172" t="s">
        <v>184</v>
      </c>
      <c r="T895" s="173" t="s">
        <v>185</v>
      </c>
      <c r="U895" s="159">
        <v>0.48399999999999999</v>
      </c>
      <c r="V895" s="159">
        <f>ROUND(E895*U895,2)</f>
        <v>81.56</v>
      </c>
      <c r="W895" s="159"/>
      <c r="X895" s="15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241</v>
      </c>
      <c r="AH895" s="150"/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7"/>
      <c r="B896" s="158"/>
      <c r="C896" s="256" t="s">
        <v>615</v>
      </c>
      <c r="D896" s="257"/>
      <c r="E896" s="257"/>
      <c r="F896" s="257"/>
      <c r="G896" s="257"/>
      <c r="H896" s="159"/>
      <c r="I896" s="159"/>
      <c r="J896" s="159"/>
      <c r="K896" s="159"/>
      <c r="L896" s="159"/>
      <c r="M896" s="159"/>
      <c r="N896" s="159"/>
      <c r="O896" s="159"/>
      <c r="P896" s="159"/>
      <c r="Q896" s="159"/>
      <c r="R896" s="159"/>
      <c r="S896" s="159"/>
      <c r="T896" s="159"/>
      <c r="U896" s="159"/>
      <c r="V896" s="159"/>
      <c r="W896" s="159"/>
      <c r="X896" s="15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243</v>
      </c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7"/>
      <c r="B897" s="158"/>
      <c r="C897" s="199" t="s">
        <v>355</v>
      </c>
      <c r="D897" s="192"/>
      <c r="E897" s="193"/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9"/>
      <c r="X897" s="15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245</v>
      </c>
      <c r="AH897" s="150"/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7"/>
      <c r="B898" s="158"/>
      <c r="C898" s="200" t="s">
        <v>2320</v>
      </c>
      <c r="D898" s="192"/>
      <c r="E898" s="193"/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9"/>
      <c r="X898" s="15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245</v>
      </c>
      <c r="AH898" s="150">
        <v>2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7"/>
      <c r="B899" s="158"/>
      <c r="C899" s="200" t="s">
        <v>2321</v>
      </c>
      <c r="D899" s="192"/>
      <c r="E899" s="193"/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9"/>
      <c r="X899" s="15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245</v>
      </c>
      <c r="AH899" s="150">
        <v>2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7"/>
      <c r="B900" s="158"/>
      <c r="C900" s="200" t="s">
        <v>2322</v>
      </c>
      <c r="D900" s="192"/>
      <c r="E900" s="193">
        <v>25.92</v>
      </c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9"/>
      <c r="X900" s="15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245</v>
      </c>
      <c r="AH900" s="150">
        <v>2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7"/>
      <c r="B901" s="158"/>
      <c r="C901" s="200" t="s">
        <v>2323</v>
      </c>
      <c r="D901" s="192"/>
      <c r="E901" s="193">
        <v>54.81</v>
      </c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9"/>
      <c r="X901" s="15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245</v>
      </c>
      <c r="AH901" s="150">
        <v>2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57"/>
      <c r="B902" s="158"/>
      <c r="C902" s="200" t="s">
        <v>2324</v>
      </c>
      <c r="D902" s="192"/>
      <c r="E902" s="193">
        <v>45.9</v>
      </c>
      <c r="F902" s="159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  <c r="Q902" s="159"/>
      <c r="R902" s="159"/>
      <c r="S902" s="159"/>
      <c r="T902" s="159"/>
      <c r="U902" s="159"/>
      <c r="V902" s="159"/>
      <c r="W902" s="159"/>
      <c r="X902" s="15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245</v>
      </c>
      <c r="AH902" s="150">
        <v>2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7"/>
      <c r="B903" s="158"/>
      <c r="C903" s="200" t="s">
        <v>2325</v>
      </c>
      <c r="D903" s="192"/>
      <c r="E903" s="193"/>
      <c r="F903" s="159"/>
      <c r="G903" s="159"/>
      <c r="H903" s="159"/>
      <c r="I903" s="159"/>
      <c r="J903" s="159"/>
      <c r="K903" s="159"/>
      <c r="L903" s="159"/>
      <c r="M903" s="159"/>
      <c r="N903" s="159"/>
      <c r="O903" s="159"/>
      <c r="P903" s="159"/>
      <c r="Q903" s="159"/>
      <c r="R903" s="159"/>
      <c r="S903" s="159"/>
      <c r="T903" s="159"/>
      <c r="U903" s="159"/>
      <c r="V903" s="159"/>
      <c r="W903" s="159"/>
      <c r="X903" s="15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245</v>
      </c>
      <c r="AH903" s="150">
        <v>2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7"/>
      <c r="B904" s="158"/>
      <c r="C904" s="200" t="s">
        <v>2326</v>
      </c>
      <c r="D904" s="192"/>
      <c r="E904" s="193">
        <v>1.5389999999999999</v>
      </c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9"/>
      <c r="X904" s="15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245</v>
      </c>
      <c r="AH904" s="150">
        <v>2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7"/>
      <c r="B905" s="158"/>
      <c r="C905" s="200" t="s">
        <v>2327</v>
      </c>
      <c r="D905" s="192"/>
      <c r="E905" s="193">
        <v>84.644999999999996</v>
      </c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9"/>
      <c r="X905" s="15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245</v>
      </c>
      <c r="AH905" s="150">
        <v>2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7"/>
      <c r="B906" s="158"/>
      <c r="C906" s="200" t="s">
        <v>2329</v>
      </c>
      <c r="D906" s="192"/>
      <c r="E906" s="193">
        <v>110.77200000000001</v>
      </c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9"/>
      <c r="X906" s="15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245</v>
      </c>
      <c r="AH906" s="150">
        <v>2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7"/>
      <c r="B907" s="158"/>
      <c r="C907" s="200" t="s">
        <v>2330</v>
      </c>
      <c r="D907" s="192"/>
      <c r="E907" s="193">
        <v>38.398499999999999</v>
      </c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9"/>
      <c r="X907" s="15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245</v>
      </c>
      <c r="AH907" s="150">
        <v>2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7"/>
      <c r="B908" s="158"/>
      <c r="C908" s="200" t="s">
        <v>2331</v>
      </c>
      <c r="D908" s="192"/>
      <c r="E908" s="193">
        <v>29.321999999999999</v>
      </c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9"/>
      <c r="X908" s="15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245</v>
      </c>
      <c r="AH908" s="150">
        <v>2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7"/>
      <c r="B909" s="158"/>
      <c r="C909" s="200" t="s">
        <v>2332</v>
      </c>
      <c r="D909" s="192"/>
      <c r="E909" s="193">
        <v>64.345500000000001</v>
      </c>
      <c r="F909" s="159"/>
      <c r="G909" s="159"/>
      <c r="H909" s="159"/>
      <c r="I909" s="159"/>
      <c r="J909" s="159"/>
      <c r="K909" s="159"/>
      <c r="L909" s="159"/>
      <c r="M909" s="159"/>
      <c r="N909" s="159"/>
      <c r="O909" s="159"/>
      <c r="P909" s="159"/>
      <c r="Q909" s="159"/>
      <c r="R909" s="159"/>
      <c r="S909" s="159"/>
      <c r="T909" s="159"/>
      <c r="U909" s="159"/>
      <c r="V909" s="159"/>
      <c r="W909" s="159"/>
      <c r="X909" s="15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245</v>
      </c>
      <c r="AH909" s="150">
        <v>2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7"/>
      <c r="B910" s="158"/>
      <c r="C910" s="200" t="s">
        <v>2333</v>
      </c>
      <c r="D910" s="192"/>
      <c r="E910" s="193">
        <v>43.091999999999999</v>
      </c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9"/>
      <c r="X910" s="15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245</v>
      </c>
      <c r="AH910" s="150">
        <v>2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7"/>
      <c r="B911" s="158"/>
      <c r="C911" s="200" t="s">
        <v>2334</v>
      </c>
      <c r="D911" s="192"/>
      <c r="E911" s="193">
        <v>7.6950000000000003</v>
      </c>
      <c r="F911" s="159"/>
      <c r="G911" s="159"/>
      <c r="H911" s="159"/>
      <c r="I911" s="159"/>
      <c r="J911" s="159"/>
      <c r="K911" s="159"/>
      <c r="L911" s="159"/>
      <c r="M911" s="159"/>
      <c r="N911" s="159"/>
      <c r="O911" s="159"/>
      <c r="P911" s="159"/>
      <c r="Q911" s="159"/>
      <c r="R911" s="159"/>
      <c r="S911" s="159"/>
      <c r="T911" s="159"/>
      <c r="U911" s="159"/>
      <c r="V911" s="159"/>
      <c r="W911" s="159"/>
      <c r="X911" s="15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245</v>
      </c>
      <c r="AH911" s="150">
        <v>2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1" x14ac:dyDescent="0.2">
      <c r="A912" s="157"/>
      <c r="B912" s="158"/>
      <c r="C912" s="200" t="s">
        <v>2335</v>
      </c>
      <c r="D912" s="192"/>
      <c r="E912" s="193">
        <v>139.27950000000001</v>
      </c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9"/>
      <c r="X912" s="15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245</v>
      </c>
      <c r="AH912" s="150">
        <v>2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7"/>
      <c r="B913" s="158"/>
      <c r="C913" s="200" t="s">
        <v>2336</v>
      </c>
      <c r="D913" s="192"/>
      <c r="E913" s="193">
        <v>15.39</v>
      </c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245</v>
      </c>
      <c r="AH913" s="150">
        <v>2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7"/>
      <c r="B914" s="158"/>
      <c r="C914" s="200" t="s">
        <v>2337</v>
      </c>
      <c r="D914" s="192"/>
      <c r="E914" s="193">
        <v>36.936</v>
      </c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9"/>
      <c r="X914" s="15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245</v>
      </c>
      <c r="AH914" s="150">
        <v>2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57"/>
      <c r="B915" s="158"/>
      <c r="C915" s="200" t="s">
        <v>2338</v>
      </c>
      <c r="D915" s="192"/>
      <c r="E915" s="193">
        <v>28.5075</v>
      </c>
      <c r="F915" s="159"/>
      <c r="G915" s="159"/>
      <c r="H915" s="159"/>
      <c r="I915" s="159"/>
      <c r="J915" s="159"/>
      <c r="K915" s="159"/>
      <c r="L915" s="159"/>
      <c r="M915" s="159"/>
      <c r="N915" s="159"/>
      <c r="O915" s="159"/>
      <c r="P915" s="159"/>
      <c r="Q915" s="159"/>
      <c r="R915" s="159"/>
      <c r="S915" s="159"/>
      <c r="T915" s="159"/>
      <c r="U915" s="159"/>
      <c r="V915" s="159"/>
      <c r="W915" s="159"/>
      <c r="X915" s="15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245</v>
      </c>
      <c r="AH915" s="150">
        <v>2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1" x14ac:dyDescent="0.2">
      <c r="A916" s="157"/>
      <c r="B916" s="158"/>
      <c r="C916" s="200" t="s">
        <v>2339</v>
      </c>
      <c r="D916" s="192"/>
      <c r="E916" s="193">
        <v>37.705500000000001</v>
      </c>
      <c r="F916" s="159"/>
      <c r="G916" s="159"/>
      <c r="H916" s="159"/>
      <c r="I916" s="159"/>
      <c r="J916" s="159"/>
      <c r="K916" s="159"/>
      <c r="L916" s="159"/>
      <c r="M916" s="159"/>
      <c r="N916" s="159"/>
      <c r="O916" s="159"/>
      <c r="P916" s="159"/>
      <c r="Q916" s="159"/>
      <c r="R916" s="159"/>
      <c r="S916" s="159"/>
      <c r="T916" s="159"/>
      <c r="U916" s="159"/>
      <c r="V916" s="159"/>
      <c r="W916" s="159"/>
      <c r="X916" s="15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245</v>
      </c>
      <c r="AH916" s="150">
        <v>2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1" x14ac:dyDescent="0.2">
      <c r="A917" s="157"/>
      <c r="B917" s="158"/>
      <c r="C917" s="200" t="s">
        <v>2340</v>
      </c>
      <c r="D917" s="192"/>
      <c r="E917" s="193">
        <v>18.468</v>
      </c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9"/>
      <c r="X917" s="15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245</v>
      </c>
      <c r="AH917" s="150">
        <v>2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7"/>
      <c r="B918" s="158"/>
      <c r="C918" s="200" t="s">
        <v>2341</v>
      </c>
      <c r="D918" s="192"/>
      <c r="E918" s="193">
        <v>1.5389999999999999</v>
      </c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9"/>
      <c r="X918" s="15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245</v>
      </c>
      <c r="AH918" s="150">
        <v>2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57"/>
      <c r="B919" s="158"/>
      <c r="C919" s="200" t="s">
        <v>2342</v>
      </c>
      <c r="D919" s="192"/>
      <c r="E919" s="193"/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9"/>
      <c r="X919" s="150"/>
      <c r="Y919" s="150"/>
      <c r="Z919" s="150"/>
      <c r="AA919" s="150"/>
      <c r="AB919" s="150"/>
      <c r="AC919" s="150"/>
      <c r="AD919" s="150"/>
      <c r="AE919" s="150"/>
      <c r="AF919" s="150"/>
      <c r="AG919" s="150" t="s">
        <v>245</v>
      </c>
      <c r="AH919" s="150">
        <v>2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1" x14ac:dyDescent="0.2">
      <c r="A920" s="157"/>
      <c r="B920" s="158"/>
      <c r="C920" s="200" t="s">
        <v>2343</v>
      </c>
      <c r="D920" s="192"/>
      <c r="E920" s="193">
        <v>18</v>
      </c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9"/>
      <c r="X920" s="15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245</v>
      </c>
      <c r="AH920" s="150">
        <v>2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7"/>
      <c r="B921" s="158"/>
      <c r="C921" s="200" t="s">
        <v>2344</v>
      </c>
      <c r="D921" s="192"/>
      <c r="E921" s="193">
        <v>3.6</v>
      </c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9"/>
      <c r="X921" s="15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245</v>
      </c>
      <c r="AH921" s="150">
        <v>2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1" x14ac:dyDescent="0.2">
      <c r="A922" s="157"/>
      <c r="B922" s="158"/>
      <c r="C922" s="200" t="s">
        <v>2345</v>
      </c>
      <c r="D922" s="192"/>
      <c r="E922" s="193">
        <v>10.8</v>
      </c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59"/>
      <c r="V922" s="159"/>
      <c r="W922" s="159"/>
      <c r="X922" s="15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245</v>
      </c>
      <c r="AH922" s="150">
        <v>2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7"/>
      <c r="B923" s="158"/>
      <c r="C923" s="200" t="s">
        <v>2346</v>
      </c>
      <c r="D923" s="192"/>
      <c r="E923" s="193">
        <v>18.899999999999999</v>
      </c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59"/>
      <c r="V923" s="159"/>
      <c r="W923" s="159"/>
      <c r="X923" s="15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245</v>
      </c>
      <c r="AH923" s="150">
        <v>2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7"/>
      <c r="B924" s="158"/>
      <c r="C924" s="200" t="s">
        <v>2347</v>
      </c>
      <c r="D924" s="192"/>
      <c r="E924" s="193">
        <v>8.1</v>
      </c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9"/>
      <c r="X924" s="15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245</v>
      </c>
      <c r="AH924" s="150">
        <v>2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7"/>
      <c r="B925" s="158"/>
      <c r="C925" s="200" t="s">
        <v>2348</v>
      </c>
      <c r="D925" s="192"/>
      <c r="E925" s="193">
        <v>40.5</v>
      </c>
      <c r="F925" s="159"/>
      <c r="G925" s="159"/>
      <c r="H925" s="159"/>
      <c r="I925" s="159"/>
      <c r="J925" s="159"/>
      <c r="K925" s="159"/>
      <c r="L925" s="159"/>
      <c r="M925" s="159"/>
      <c r="N925" s="159"/>
      <c r="O925" s="159"/>
      <c r="P925" s="159"/>
      <c r="Q925" s="159"/>
      <c r="R925" s="159"/>
      <c r="S925" s="159"/>
      <c r="T925" s="159"/>
      <c r="U925" s="159"/>
      <c r="V925" s="159"/>
      <c r="W925" s="159"/>
      <c r="X925" s="15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245</v>
      </c>
      <c r="AH925" s="150">
        <v>2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1" x14ac:dyDescent="0.2">
      <c r="A926" s="157"/>
      <c r="B926" s="158"/>
      <c r="C926" s="200" t="s">
        <v>2349</v>
      </c>
      <c r="D926" s="192"/>
      <c r="E926" s="193">
        <v>5.67</v>
      </c>
      <c r="F926" s="159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9"/>
      <c r="X926" s="15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245</v>
      </c>
      <c r="AH926" s="150">
        <v>2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57"/>
      <c r="B927" s="158"/>
      <c r="C927" s="200" t="s">
        <v>2350</v>
      </c>
      <c r="D927" s="192"/>
      <c r="E927" s="193">
        <v>5.67</v>
      </c>
      <c r="F927" s="159"/>
      <c r="G927" s="159"/>
      <c r="H927" s="159"/>
      <c r="I927" s="159"/>
      <c r="J927" s="159"/>
      <c r="K927" s="159"/>
      <c r="L927" s="159"/>
      <c r="M927" s="159"/>
      <c r="N927" s="159"/>
      <c r="O927" s="159"/>
      <c r="P927" s="159"/>
      <c r="Q927" s="159"/>
      <c r="R927" s="159"/>
      <c r="S927" s="159"/>
      <c r="T927" s="159"/>
      <c r="U927" s="159"/>
      <c r="V927" s="159"/>
      <c r="W927" s="159"/>
      <c r="X927" s="150"/>
      <c r="Y927" s="150"/>
      <c r="Z927" s="150"/>
      <c r="AA927" s="150"/>
      <c r="AB927" s="150"/>
      <c r="AC927" s="150"/>
      <c r="AD927" s="150"/>
      <c r="AE927" s="150"/>
      <c r="AF927" s="150"/>
      <c r="AG927" s="150" t="s">
        <v>245</v>
      </c>
      <c r="AH927" s="150">
        <v>2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1" x14ac:dyDescent="0.2">
      <c r="A928" s="157"/>
      <c r="B928" s="158"/>
      <c r="C928" s="200" t="s">
        <v>2351</v>
      </c>
      <c r="D928" s="192"/>
      <c r="E928" s="193">
        <v>53.1</v>
      </c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9"/>
      <c r="X928" s="15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245</v>
      </c>
      <c r="AH928" s="150">
        <v>2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1" x14ac:dyDescent="0.2">
      <c r="A929" s="157"/>
      <c r="B929" s="158"/>
      <c r="C929" s="200" t="s">
        <v>2352</v>
      </c>
      <c r="D929" s="192"/>
      <c r="E929" s="193">
        <v>9.9</v>
      </c>
      <c r="F929" s="159"/>
      <c r="G929" s="159"/>
      <c r="H929" s="159"/>
      <c r="I929" s="159"/>
      <c r="J929" s="159"/>
      <c r="K929" s="159"/>
      <c r="L929" s="159"/>
      <c r="M929" s="159"/>
      <c r="N929" s="159"/>
      <c r="O929" s="159"/>
      <c r="P929" s="159"/>
      <c r="Q929" s="159"/>
      <c r="R929" s="159"/>
      <c r="S929" s="159"/>
      <c r="T929" s="159"/>
      <c r="U929" s="159"/>
      <c r="V929" s="159"/>
      <c r="W929" s="159"/>
      <c r="X929" s="15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245</v>
      </c>
      <c r="AH929" s="150">
        <v>2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7"/>
      <c r="B930" s="158"/>
      <c r="C930" s="200" t="s">
        <v>2353</v>
      </c>
      <c r="D930" s="192"/>
      <c r="E930" s="193">
        <v>11.34</v>
      </c>
      <c r="F930" s="159"/>
      <c r="G930" s="159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9"/>
      <c r="X930" s="15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245</v>
      </c>
      <c r="AH930" s="150">
        <v>2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57"/>
      <c r="B931" s="158"/>
      <c r="C931" s="200" t="s">
        <v>2354</v>
      </c>
      <c r="D931" s="192"/>
      <c r="E931" s="193">
        <v>3.78</v>
      </c>
      <c r="F931" s="159"/>
      <c r="G931" s="159"/>
      <c r="H931" s="159"/>
      <c r="I931" s="159"/>
      <c r="J931" s="159"/>
      <c r="K931" s="159"/>
      <c r="L931" s="159"/>
      <c r="M931" s="159"/>
      <c r="N931" s="159"/>
      <c r="O931" s="159"/>
      <c r="P931" s="159"/>
      <c r="Q931" s="159"/>
      <c r="R931" s="159"/>
      <c r="S931" s="159"/>
      <c r="T931" s="159"/>
      <c r="U931" s="159"/>
      <c r="V931" s="159"/>
      <c r="W931" s="159"/>
      <c r="X931" s="15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245</v>
      </c>
      <c r="AH931" s="150">
        <v>2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7"/>
      <c r="B932" s="158"/>
      <c r="C932" s="200" t="s">
        <v>2355</v>
      </c>
      <c r="D932" s="192"/>
      <c r="E932" s="193"/>
      <c r="F932" s="159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  <c r="Q932" s="159"/>
      <c r="R932" s="159"/>
      <c r="S932" s="159"/>
      <c r="T932" s="159"/>
      <c r="U932" s="159"/>
      <c r="V932" s="159"/>
      <c r="W932" s="159"/>
      <c r="X932" s="15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245</v>
      </c>
      <c r="AH932" s="150">
        <v>2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1" x14ac:dyDescent="0.2">
      <c r="A933" s="157"/>
      <c r="B933" s="158"/>
      <c r="C933" s="200" t="s">
        <v>2356</v>
      </c>
      <c r="D933" s="192"/>
      <c r="E933" s="193">
        <v>6.984</v>
      </c>
      <c r="F933" s="159"/>
      <c r="G933" s="15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9"/>
      <c r="X933" s="150"/>
      <c r="Y933" s="150"/>
      <c r="Z933" s="150"/>
      <c r="AA933" s="150"/>
      <c r="AB933" s="150"/>
      <c r="AC933" s="150"/>
      <c r="AD933" s="150"/>
      <c r="AE933" s="150"/>
      <c r="AF933" s="150"/>
      <c r="AG933" s="150" t="s">
        <v>245</v>
      </c>
      <c r="AH933" s="150">
        <v>2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57"/>
      <c r="B934" s="158"/>
      <c r="C934" s="200" t="s">
        <v>2357</v>
      </c>
      <c r="D934" s="192"/>
      <c r="E934" s="193">
        <v>4.59</v>
      </c>
      <c r="F934" s="159"/>
      <c r="G934" s="159"/>
      <c r="H934" s="159"/>
      <c r="I934" s="159"/>
      <c r="J934" s="159"/>
      <c r="K934" s="159"/>
      <c r="L934" s="159"/>
      <c r="M934" s="159"/>
      <c r="N934" s="159"/>
      <c r="O934" s="159"/>
      <c r="P934" s="159"/>
      <c r="Q934" s="159"/>
      <c r="R934" s="159"/>
      <c r="S934" s="159"/>
      <c r="T934" s="159"/>
      <c r="U934" s="159"/>
      <c r="V934" s="159"/>
      <c r="W934" s="159"/>
      <c r="X934" s="15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245</v>
      </c>
      <c r="AH934" s="150">
        <v>2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57"/>
      <c r="B935" s="158"/>
      <c r="C935" s="200" t="s">
        <v>2358</v>
      </c>
      <c r="D935" s="192"/>
      <c r="E935" s="193">
        <v>9.18</v>
      </c>
      <c r="F935" s="159"/>
      <c r="G935" s="159"/>
      <c r="H935" s="159"/>
      <c r="I935" s="159"/>
      <c r="J935" s="159"/>
      <c r="K935" s="159"/>
      <c r="L935" s="159"/>
      <c r="M935" s="159"/>
      <c r="N935" s="159"/>
      <c r="O935" s="159"/>
      <c r="P935" s="159"/>
      <c r="Q935" s="159"/>
      <c r="R935" s="159"/>
      <c r="S935" s="159"/>
      <c r="T935" s="159"/>
      <c r="U935" s="159"/>
      <c r="V935" s="159"/>
      <c r="W935" s="159"/>
      <c r="X935" s="15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245</v>
      </c>
      <c r="AH935" s="150">
        <v>2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7"/>
      <c r="B936" s="158"/>
      <c r="C936" s="200" t="s">
        <v>2359</v>
      </c>
      <c r="D936" s="192"/>
      <c r="E936" s="193">
        <v>7.3440000000000003</v>
      </c>
      <c r="F936" s="159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  <c r="Q936" s="159"/>
      <c r="R936" s="159"/>
      <c r="S936" s="159"/>
      <c r="T936" s="159"/>
      <c r="U936" s="159"/>
      <c r="V936" s="159"/>
      <c r="W936" s="159"/>
      <c r="X936" s="15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245</v>
      </c>
      <c r="AH936" s="150">
        <v>2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7"/>
      <c r="B937" s="158"/>
      <c r="C937" s="200" t="s">
        <v>2360</v>
      </c>
      <c r="D937" s="192"/>
      <c r="E937" s="193">
        <v>3.492</v>
      </c>
      <c r="F937" s="159"/>
      <c r="G937" s="15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245</v>
      </c>
      <c r="AH937" s="150">
        <v>2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7"/>
      <c r="B938" s="158"/>
      <c r="C938" s="200" t="s">
        <v>2361</v>
      </c>
      <c r="D938" s="192"/>
      <c r="E938" s="193">
        <v>17.46</v>
      </c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245</v>
      </c>
      <c r="AH938" s="150">
        <v>2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57"/>
      <c r="B939" s="158"/>
      <c r="C939" s="200" t="s">
        <v>2362</v>
      </c>
      <c r="D939" s="192"/>
      <c r="E939" s="193">
        <v>3.6720000000000002</v>
      </c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9"/>
      <c r="X939" s="15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245</v>
      </c>
      <c r="AH939" s="150">
        <v>2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7"/>
      <c r="B940" s="158"/>
      <c r="C940" s="200" t="s">
        <v>2363</v>
      </c>
      <c r="D940" s="192"/>
      <c r="E940" s="193"/>
      <c r="F940" s="159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9"/>
      <c r="X940" s="15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245</v>
      </c>
      <c r="AH940" s="150">
        <v>2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57"/>
      <c r="B941" s="158"/>
      <c r="C941" s="200" t="s">
        <v>2364</v>
      </c>
      <c r="D941" s="192"/>
      <c r="E941" s="193">
        <v>18.36</v>
      </c>
      <c r="F941" s="159"/>
      <c r="G941" s="159"/>
      <c r="H941" s="159"/>
      <c r="I941" s="159"/>
      <c r="J941" s="159"/>
      <c r="K941" s="159"/>
      <c r="L941" s="159"/>
      <c r="M941" s="159"/>
      <c r="N941" s="159"/>
      <c r="O941" s="159"/>
      <c r="P941" s="159"/>
      <c r="Q941" s="159"/>
      <c r="R941" s="159"/>
      <c r="S941" s="159"/>
      <c r="T941" s="159"/>
      <c r="U941" s="159"/>
      <c r="V941" s="159"/>
      <c r="W941" s="159"/>
      <c r="X941" s="150"/>
      <c r="Y941" s="150"/>
      <c r="Z941" s="150"/>
      <c r="AA941" s="150"/>
      <c r="AB941" s="150"/>
      <c r="AC941" s="150"/>
      <c r="AD941" s="150"/>
      <c r="AE941" s="150"/>
      <c r="AF941" s="150"/>
      <c r="AG941" s="150" t="s">
        <v>245</v>
      </c>
      <c r="AH941" s="150">
        <v>2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7"/>
      <c r="B942" s="158"/>
      <c r="C942" s="200" t="s">
        <v>2365</v>
      </c>
      <c r="D942" s="192"/>
      <c r="E942" s="193">
        <v>3.492</v>
      </c>
      <c r="F942" s="159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9"/>
      <c r="X942" s="15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245</v>
      </c>
      <c r="AH942" s="150">
        <v>2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7"/>
      <c r="B943" s="158"/>
      <c r="C943" s="200" t="s">
        <v>2366</v>
      </c>
      <c r="D943" s="192"/>
      <c r="E943" s="193"/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9"/>
      <c r="X943" s="15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245</v>
      </c>
      <c r="AH943" s="150">
        <v>2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7"/>
      <c r="B944" s="158"/>
      <c r="C944" s="200" t="s">
        <v>2367</v>
      </c>
      <c r="D944" s="192"/>
      <c r="E944" s="193">
        <v>52.38</v>
      </c>
      <c r="F944" s="159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9"/>
      <c r="X944" s="15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245</v>
      </c>
      <c r="AH944" s="150">
        <v>2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1" x14ac:dyDescent="0.2">
      <c r="A945" s="157"/>
      <c r="B945" s="158"/>
      <c r="C945" s="200" t="s">
        <v>2368</v>
      </c>
      <c r="D945" s="192"/>
      <c r="E945" s="193">
        <v>26.19</v>
      </c>
      <c r="F945" s="159"/>
      <c r="G945" s="159"/>
      <c r="H945" s="159"/>
      <c r="I945" s="159"/>
      <c r="J945" s="159"/>
      <c r="K945" s="159"/>
      <c r="L945" s="159"/>
      <c r="M945" s="159"/>
      <c r="N945" s="159"/>
      <c r="O945" s="159"/>
      <c r="P945" s="159"/>
      <c r="Q945" s="159"/>
      <c r="R945" s="159"/>
      <c r="S945" s="159"/>
      <c r="T945" s="159"/>
      <c r="U945" s="159"/>
      <c r="V945" s="159"/>
      <c r="W945" s="159"/>
      <c r="X945" s="150"/>
      <c r="Y945" s="150"/>
      <c r="Z945" s="150"/>
      <c r="AA945" s="150"/>
      <c r="AB945" s="150"/>
      <c r="AC945" s="150"/>
      <c r="AD945" s="150"/>
      <c r="AE945" s="150"/>
      <c r="AF945" s="150"/>
      <c r="AG945" s="150" t="s">
        <v>245</v>
      </c>
      <c r="AH945" s="150">
        <v>2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7"/>
      <c r="B946" s="158"/>
      <c r="C946" s="200" t="s">
        <v>2370</v>
      </c>
      <c r="D946" s="192"/>
      <c r="E946" s="193">
        <v>38.555999999999997</v>
      </c>
      <c r="F946" s="159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9"/>
      <c r="X946" s="15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245</v>
      </c>
      <c r="AH946" s="150">
        <v>2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7"/>
      <c r="B947" s="158"/>
      <c r="C947" s="200" t="s">
        <v>2371</v>
      </c>
      <c r="D947" s="192"/>
      <c r="E947" s="193">
        <v>4.6980000000000004</v>
      </c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9"/>
      <c r="X947" s="15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245</v>
      </c>
      <c r="AH947" s="150">
        <v>2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7"/>
      <c r="B948" s="158"/>
      <c r="C948" s="200" t="s">
        <v>2372</v>
      </c>
      <c r="D948" s="192"/>
      <c r="E948" s="193">
        <v>14.688000000000001</v>
      </c>
      <c r="F948" s="159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59"/>
      <c r="V948" s="159"/>
      <c r="W948" s="159"/>
      <c r="X948" s="15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245</v>
      </c>
      <c r="AH948" s="150">
        <v>2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57"/>
      <c r="B949" s="158"/>
      <c r="C949" s="200" t="s">
        <v>2373</v>
      </c>
      <c r="D949" s="192"/>
      <c r="E949" s="193">
        <v>22.032</v>
      </c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59"/>
      <c r="V949" s="159"/>
      <c r="W949" s="159"/>
      <c r="X949" s="150"/>
      <c r="Y949" s="150"/>
      <c r="Z949" s="150"/>
      <c r="AA949" s="150"/>
      <c r="AB949" s="150"/>
      <c r="AC949" s="150"/>
      <c r="AD949" s="150"/>
      <c r="AE949" s="150"/>
      <c r="AF949" s="150"/>
      <c r="AG949" s="150" t="s">
        <v>245</v>
      </c>
      <c r="AH949" s="150">
        <v>2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1" x14ac:dyDescent="0.2">
      <c r="A950" s="157"/>
      <c r="B950" s="158"/>
      <c r="C950" s="200" t="s">
        <v>2374</v>
      </c>
      <c r="D950" s="192"/>
      <c r="E950" s="193">
        <v>34.92</v>
      </c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9"/>
      <c r="X950" s="15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245</v>
      </c>
      <c r="AH950" s="150">
        <v>2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7"/>
      <c r="B951" s="158"/>
      <c r="C951" s="200" t="s">
        <v>2375</v>
      </c>
      <c r="D951" s="192"/>
      <c r="E951" s="193">
        <v>14.688000000000001</v>
      </c>
      <c r="F951" s="159"/>
      <c r="G951" s="159"/>
      <c r="H951" s="159"/>
      <c r="I951" s="159"/>
      <c r="J951" s="159"/>
      <c r="K951" s="159"/>
      <c r="L951" s="159"/>
      <c r="M951" s="159"/>
      <c r="N951" s="159"/>
      <c r="O951" s="159"/>
      <c r="P951" s="159"/>
      <c r="Q951" s="159"/>
      <c r="R951" s="159"/>
      <c r="S951" s="159"/>
      <c r="T951" s="159"/>
      <c r="U951" s="159"/>
      <c r="V951" s="159"/>
      <c r="W951" s="159"/>
      <c r="X951" s="15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245</v>
      </c>
      <c r="AH951" s="150">
        <v>2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7"/>
      <c r="B952" s="158"/>
      <c r="C952" s="200" t="s">
        <v>2276</v>
      </c>
      <c r="D952" s="192"/>
      <c r="E952" s="193"/>
      <c r="F952" s="159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9"/>
      <c r="X952" s="15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245</v>
      </c>
      <c r="AH952" s="150">
        <v>2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57"/>
      <c r="B953" s="158"/>
      <c r="C953" s="200" t="s">
        <v>2376</v>
      </c>
      <c r="D953" s="192"/>
      <c r="E953" s="193">
        <v>36.9</v>
      </c>
      <c r="F953" s="159"/>
      <c r="G953" s="159"/>
      <c r="H953" s="159"/>
      <c r="I953" s="159"/>
      <c r="J953" s="159"/>
      <c r="K953" s="159"/>
      <c r="L953" s="159"/>
      <c r="M953" s="159"/>
      <c r="N953" s="159"/>
      <c r="O953" s="159"/>
      <c r="P953" s="159"/>
      <c r="Q953" s="159"/>
      <c r="R953" s="159"/>
      <c r="S953" s="159"/>
      <c r="T953" s="159"/>
      <c r="U953" s="159"/>
      <c r="V953" s="159"/>
      <c r="W953" s="159"/>
      <c r="X953" s="150"/>
      <c r="Y953" s="150"/>
      <c r="Z953" s="150"/>
      <c r="AA953" s="150"/>
      <c r="AB953" s="150"/>
      <c r="AC953" s="150"/>
      <c r="AD953" s="150"/>
      <c r="AE953" s="150"/>
      <c r="AF953" s="150"/>
      <c r="AG953" s="150" t="s">
        <v>245</v>
      </c>
      <c r="AH953" s="150">
        <v>2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7"/>
      <c r="B954" s="158"/>
      <c r="C954" s="200" t="s">
        <v>2377</v>
      </c>
      <c r="D954" s="192"/>
      <c r="E954" s="193">
        <v>7.38</v>
      </c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9"/>
      <c r="X954" s="15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245</v>
      </c>
      <c r="AH954" s="150">
        <v>2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1" x14ac:dyDescent="0.2">
      <c r="A955" s="157"/>
      <c r="B955" s="158"/>
      <c r="C955" s="200" t="s">
        <v>2378</v>
      </c>
      <c r="D955" s="192"/>
      <c r="E955" s="193">
        <v>7.38</v>
      </c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59"/>
      <c r="V955" s="159"/>
      <c r="W955" s="159"/>
      <c r="X955" s="15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245</v>
      </c>
      <c r="AH955" s="150">
        <v>2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7"/>
      <c r="B956" s="158"/>
      <c r="C956" s="200" t="s">
        <v>2380</v>
      </c>
      <c r="D956" s="192"/>
      <c r="E956" s="193">
        <v>5.8049999999999997</v>
      </c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9"/>
      <c r="X956" s="15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245</v>
      </c>
      <c r="AH956" s="150">
        <v>2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57"/>
      <c r="B957" s="158"/>
      <c r="C957" s="200" t="s">
        <v>2381</v>
      </c>
      <c r="D957" s="192"/>
      <c r="E957" s="193">
        <v>2.4975000000000001</v>
      </c>
      <c r="F957" s="159"/>
      <c r="G957" s="159"/>
      <c r="H957" s="159"/>
      <c r="I957" s="159"/>
      <c r="J957" s="159"/>
      <c r="K957" s="159"/>
      <c r="L957" s="159"/>
      <c r="M957" s="159"/>
      <c r="N957" s="159"/>
      <c r="O957" s="159"/>
      <c r="P957" s="159"/>
      <c r="Q957" s="159"/>
      <c r="R957" s="159"/>
      <c r="S957" s="159"/>
      <c r="T957" s="159"/>
      <c r="U957" s="159"/>
      <c r="V957" s="159"/>
      <c r="W957" s="159"/>
      <c r="X957" s="15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245</v>
      </c>
      <c r="AH957" s="150">
        <v>2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7"/>
      <c r="B958" s="158"/>
      <c r="C958" s="200" t="s">
        <v>2382</v>
      </c>
      <c r="D958" s="192"/>
      <c r="E958" s="193">
        <v>13.545</v>
      </c>
      <c r="F958" s="159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  <c r="Q958" s="159"/>
      <c r="R958" s="159"/>
      <c r="S958" s="159"/>
      <c r="T958" s="159"/>
      <c r="U958" s="159"/>
      <c r="V958" s="159"/>
      <c r="W958" s="159"/>
      <c r="X958" s="15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245</v>
      </c>
      <c r="AH958" s="150">
        <v>2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57"/>
      <c r="B959" s="158"/>
      <c r="C959" s="200" t="s">
        <v>2383</v>
      </c>
      <c r="D959" s="192"/>
      <c r="E959" s="193">
        <v>1.665</v>
      </c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9"/>
      <c r="X959" s="150"/>
      <c r="Y959" s="150"/>
      <c r="Z959" s="150"/>
      <c r="AA959" s="150"/>
      <c r="AB959" s="150"/>
      <c r="AC959" s="150"/>
      <c r="AD959" s="150"/>
      <c r="AE959" s="150"/>
      <c r="AF959" s="150"/>
      <c r="AG959" s="150" t="s">
        <v>245</v>
      </c>
      <c r="AH959" s="150">
        <v>2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7"/>
      <c r="B960" s="158"/>
      <c r="C960" s="200" t="s">
        <v>2384</v>
      </c>
      <c r="D960" s="192"/>
      <c r="E960" s="193">
        <v>46.44</v>
      </c>
      <c r="F960" s="159"/>
      <c r="G960" s="159"/>
      <c r="H960" s="159"/>
      <c r="I960" s="159"/>
      <c r="J960" s="159"/>
      <c r="K960" s="159"/>
      <c r="L960" s="159"/>
      <c r="M960" s="159"/>
      <c r="N960" s="159"/>
      <c r="O960" s="159"/>
      <c r="P960" s="159"/>
      <c r="Q960" s="159"/>
      <c r="R960" s="159"/>
      <c r="S960" s="159"/>
      <c r="T960" s="159"/>
      <c r="U960" s="159"/>
      <c r="V960" s="159"/>
      <c r="W960" s="159"/>
      <c r="X960" s="15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245</v>
      </c>
      <c r="AH960" s="150">
        <v>2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1" x14ac:dyDescent="0.2">
      <c r="A961" s="157"/>
      <c r="B961" s="158"/>
      <c r="C961" s="200" t="s">
        <v>2385</v>
      </c>
      <c r="D961" s="192"/>
      <c r="E961" s="193">
        <v>3.69</v>
      </c>
      <c r="F961" s="159"/>
      <c r="G961" s="159"/>
      <c r="H961" s="159"/>
      <c r="I961" s="159"/>
      <c r="J961" s="159"/>
      <c r="K961" s="159"/>
      <c r="L961" s="159"/>
      <c r="M961" s="159"/>
      <c r="N961" s="159"/>
      <c r="O961" s="159"/>
      <c r="P961" s="159"/>
      <c r="Q961" s="159"/>
      <c r="R961" s="159"/>
      <c r="S961" s="159"/>
      <c r="T961" s="159"/>
      <c r="U961" s="159"/>
      <c r="V961" s="159"/>
      <c r="W961" s="159"/>
      <c r="X961" s="15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245</v>
      </c>
      <c r="AH961" s="150">
        <v>2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7"/>
      <c r="B962" s="158"/>
      <c r="C962" s="200" t="s">
        <v>2386</v>
      </c>
      <c r="D962" s="192"/>
      <c r="E962" s="193">
        <v>3.69</v>
      </c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245</v>
      </c>
      <c r="AH962" s="150">
        <v>2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7"/>
      <c r="B963" s="158"/>
      <c r="C963" s="200" t="s">
        <v>2387</v>
      </c>
      <c r="D963" s="192"/>
      <c r="E963" s="193">
        <v>25.83</v>
      </c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59"/>
      <c r="V963" s="159"/>
      <c r="W963" s="159"/>
      <c r="X963" s="15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245</v>
      </c>
      <c r="AH963" s="150">
        <v>2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1" x14ac:dyDescent="0.2">
      <c r="A964" s="157"/>
      <c r="B964" s="158"/>
      <c r="C964" s="200" t="s">
        <v>2388</v>
      </c>
      <c r="D964" s="192"/>
      <c r="E964" s="193">
        <v>3.69</v>
      </c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9"/>
      <c r="X964" s="150"/>
      <c r="Y964" s="150"/>
      <c r="Z964" s="150"/>
      <c r="AA964" s="150"/>
      <c r="AB964" s="150"/>
      <c r="AC964" s="150"/>
      <c r="AD964" s="150"/>
      <c r="AE964" s="150"/>
      <c r="AF964" s="150"/>
      <c r="AG964" s="150" t="s">
        <v>245</v>
      </c>
      <c r="AH964" s="150">
        <v>2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1" x14ac:dyDescent="0.2">
      <c r="A965" s="157"/>
      <c r="B965" s="158"/>
      <c r="C965" s="200" t="s">
        <v>2389</v>
      </c>
      <c r="D965" s="192"/>
      <c r="E965" s="193">
        <v>15.48</v>
      </c>
      <c r="F965" s="159"/>
      <c r="G965" s="159"/>
      <c r="H965" s="159"/>
      <c r="I965" s="159"/>
      <c r="J965" s="159"/>
      <c r="K965" s="159"/>
      <c r="L965" s="159"/>
      <c r="M965" s="159"/>
      <c r="N965" s="159"/>
      <c r="O965" s="159"/>
      <c r="P965" s="159"/>
      <c r="Q965" s="159"/>
      <c r="R965" s="159"/>
      <c r="S965" s="159"/>
      <c r="T965" s="159"/>
      <c r="U965" s="159"/>
      <c r="V965" s="159"/>
      <c r="W965" s="159"/>
      <c r="X965" s="15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245</v>
      </c>
      <c r="AH965" s="150">
        <v>2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7"/>
      <c r="B966" s="158"/>
      <c r="C966" s="200" t="s">
        <v>2390</v>
      </c>
      <c r="D966" s="192"/>
      <c r="E966" s="193">
        <v>10.147500000000001</v>
      </c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9"/>
      <c r="X966" s="15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245</v>
      </c>
      <c r="AH966" s="150">
        <v>2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57"/>
      <c r="B967" s="158"/>
      <c r="C967" s="200" t="s">
        <v>2391</v>
      </c>
      <c r="D967" s="192"/>
      <c r="E967" s="193">
        <v>9.2249999999999996</v>
      </c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9"/>
      <c r="X967" s="150"/>
      <c r="Y967" s="150"/>
      <c r="Z967" s="150"/>
      <c r="AA967" s="150"/>
      <c r="AB967" s="150"/>
      <c r="AC967" s="150"/>
      <c r="AD967" s="150"/>
      <c r="AE967" s="150"/>
      <c r="AF967" s="150"/>
      <c r="AG967" s="150" t="s">
        <v>245</v>
      </c>
      <c r="AH967" s="150">
        <v>2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1" x14ac:dyDescent="0.2">
      <c r="A968" s="157"/>
      <c r="B968" s="158"/>
      <c r="C968" s="200" t="s">
        <v>2392</v>
      </c>
      <c r="D968" s="192"/>
      <c r="E968" s="193">
        <v>8.3249999999999993</v>
      </c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9"/>
      <c r="X968" s="150"/>
      <c r="Y968" s="150"/>
      <c r="Z968" s="150"/>
      <c r="AA968" s="150"/>
      <c r="AB968" s="150"/>
      <c r="AC968" s="150"/>
      <c r="AD968" s="150"/>
      <c r="AE968" s="150"/>
      <c r="AF968" s="150"/>
      <c r="AG968" s="150" t="s">
        <v>245</v>
      </c>
      <c r="AH968" s="150">
        <v>2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1" x14ac:dyDescent="0.2">
      <c r="A969" s="157"/>
      <c r="B969" s="158"/>
      <c r="C969" s="200" t="s">
        <v>2393</v>
      </c>
      <c r="D969" s="192"/>
      <c r="E969" s="193">
        <v>11.07</v>
      </c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9"/>
      <c r="X969" s="15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245</v>
      </c>
      <c r="AH969" s="150">
        <v>2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7"/>
      <c r="B970" s="158"/>
      <c r="C970" s="200" t="s">
        <v>2504</v>
      </c>
      <c r="D970" s="192"/>
      <c r="E970" s="193"/>
      <c r="F970" s="159"/>
      <c r="G970" s="159"/>
      <c r="H970" s="159"/>
      <c r="I970" s="159"/>
      <c r="J970" s="159"/>
      <c r="K970" s="159"/>
      <c r="L970" s="159"/>
      <c r="M970" s="159"/>
      <c r="N970" s="159"/>
      <c r="O970" s="159"/>
      <c r="P970" s="159"/>
      <c r="Q970" s="159"/>
      <c r="R970" s="159"/>
      <c r="S970" s="159"/>
      <c r="T970" s="159"/>
      <c r="U970" s="159"/>
      <c r="V970" s="159"/>
      <c r="W970" s="159"/>
      <c r="X970" s="15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245</v>
      </c>
      <c r="AH970" s="150">
        <v>2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7"/>
      <c r="B971" s="158"/>
      <c r="C971" s="200" t="s">
        <v>2400</v>
      </c>
      <c r="D971" s="192"/>
      <c r="E971" s="193">
        <v>19.98</v>
      </c>
      <c r="F971" s="159"/>
      <c r="G971" s="159"/>
      <c r="H971" s="159"/>
      <c r="I971" s="159"/>
      <c r="J971" s="159"/>
      <c r="K971" s="159"/>
      <c r="L971" s="159"/>
      <c r="M971" s="159"/>
      <c r="N971" s="159"/>
      <c r="O971" s="159"/>
      <c r="P971" s="159"/>
      <c r="Q971" s="159"/>
      <c r="R971" s="159"/>
      <c r="S971" s="159"/>
      <c r="T971" s="159"/>
      <c r="U971" s="159"/>
      <c r="V971" s="159"/>
      <c r="W971" s="159"/>
      <c r="X971" s="15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245</v>
      </c>
      <c r="AH971" s="150">
        <v>2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1" x14ac:dyDescent="0.2">
      <c r="A972" s="157"/>
      <c r="B972" s="158"/>
      <c r="C972" s="200" t="s">
        <v>2401</v>
      </c>
      <c r="D972" s="192"/>
      <c r="E972" s="193">
        <v>46.125</v>
      </c>
      <c r="F972" s="159"/>
      <c r="G972" s="159"/>
      <c r="H972" s="159"/>
      <c r="I972" s="159"/>
      <c r="J972" s="159"/>
      <c r="K972" s="159"/>
      <c r="L972" s="159"/>
      <c r="M972" s="159"/>
      <c r="N972" s="159"/>
      <c r="O972" s="159"/>
      <c r="P972" s="159"/>
      <c r="Q972" s="159"/>
      <c r="R972" s="159"/>
      <c r="S972" s="159"/>
      <c r="T972" s="159"/>
      <c r="U972" s="159"/>
      <c r="V972" s="159"/>
      <c r="W972" s="159"/>
      <c r="X972" s="15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245</v>
      </c>
      <c r="AH972" s="150">
        <v>2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57"/>
      <c r="B973" s="158"/>
      <c r="C973" s="200" t="s">
        <v>2305</v>
      </c>
      <c r="D973" s="192"/>
      <c r="E973" s="193"/>
      <c r="F973" s="159"/>
      <c r="G973" s="159"/>
      <c r="H973" s="159"/>
      <c r="I973" s="159"/>
      <c r="J973" s="159"/>
      <c r="K973" s="159"/>
      <c r="L973" s="159"/>
      <c r="M973" s="159"/>
      <c r="N973" s="159"/>
      <c r="O973" s="159"/>
      <c r="P973" s="159"/>
      <c r="Q973" s="159"/>
      <c r="R973" s="159"/>
      <c r="S973" s="159"/>
      <c r="T973" s="159"/>
      <c r="U973" s="159"/>
      <c r="V973" s="159"/>
      <c r="W973" s="159"/>
      <c r="X973" s="15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245</v>
      </c>
      <c r="AH973" s="150">
        <v>2</v>
      </c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57"/>
      <c r="B974" s="158"/>
      <c r="C974" s="200" t="s">
        <v>2306</v>
      </c>
      <c r="D974" s="192"/>
      <c r="E974" s="193"/>
      <c r="F974" s="159"/>
      <c r="G974" s="159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9"/>
      <c r="X974" s="150"/>
      <c r="Y974" s="150"/>
      <c r="Z974" s="150"/>
      <c r="AA974" s="150"/>
      <c r="AB974" s="150"/>
      <c r="AC974" s="150"/>
      <c r="AD974" s="150"/>
      <c r="AE974" s="150"/>
      <c r="AF974" s="150"/>
      <c r="AG974" s="150" t="s">
        <v>245</v>
      </c>
      <c r="AH974" s="150">
        <v>2</v>
      </c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57"/>
      <c r="B975" s="158"/>
      <c r="C975" s="200" t="s">
        <v>2307</v>
      </c>
      <c r="D975" s="192"/>
      <c r="E975" s="193">
        <v>96</v>
      </c>
      <c r="F975" s="159"/>
      <c r="G975" s="159"/>
      <c r="H975" s="159"/>
      <c r="I975" s="159"/>
      <c r="J975" s="159"/>
      <c r="K975" s="159"/>
      <c r="L975" s="159"/>
      <c r="M975" s="159"/>
      <c r="N975" s="159"/>
      <c r="O975" s="159"/>
      <c r="P975" s="159"/>
      <c r="Q975" s="159"/>
      <c r="R975" s="159"/>
      <c r="S975" s="159"/>
      <c r="T975" s="159"/>
      <c r="U975" s="159"/>
      <c r="V975" s="159"/>
      <c r="W975" s="159"/>
      <c r="X975" s="150"/>
      <c r="Y975" s="150"/>
      <c r="Z975" s="150"/>
      <c r="AA975" s="150"/>
      <c r="AB975" s="150"/>
      <c r="AC975" s="150"/>
      <c r="AD975" s="150"/>
      <c r="AE975" s="150"/>
      <c r="AF975" s="150"/>
      <c r="AG975" s="150" t="s">
        <v>245</v>
      </c>
      <c r="AH975" s="150">
        <v>2</v>
      </c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1" x14ac:dyDescent="0.2">
      <c r="A976" s="157"/>
      <c r="B976" s="158"/>
      <c r="C976" s="200" t="s">
        <v>2309</v>
      </c>
      <c r="D976" s="192"/>
      <c r="E976" s="193"/>
      <c r="F976" s="159"/>
      <c r="G976" s="159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9"/>
      <c r="X976" s="15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245</v>
      </c>
      <c r="AH976" s="150">
        <v>2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outlineLevel="1" x14ac:dyDescent="0.2">
      <c r="A977" s="157"/>
      <c r="B977" s="158"/>
      <c r="C977" s="200" t="s">
        <v>2310</v>
      </c>
      <c r="D977" s="192"/>
      <c r="E977" s="193">
        <v>54</v>
      </c>
      <c r="F977" s="159"/>
      <c r="G977" s="159"/>
      <c r="H977" s="159"/>
      <c r="I977" s="159"/>
      <c r="J977" s="159"/>
      <c r="K977" s="159"/>
      <c r="L977" s="159"/>
      <c r="M977" s="159"/>
      <c r="N977" s="159"/>
      <c r="O977" s="159"/>
      <c r="P977" s="159"/>
      <c r="Q977" s="159"/>
      <c r="R977" s="159"/>
      <c r="S977" s="159"/>
      <c r="T977" s="159"/>
      <c r="U977" s="159"/>
      <c r="V977" s="159"/>
      <c r="W977" s="159"/>
      <c r="X977" s="15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245</v>
      </c>
      <c r="AH977" s="150">
        <v>2</v>
      </c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1" x14ac:dyDescent="0.2">
      <c r="A978" s="157"/>
      <c r="B978" s="158"/>
      <c r="C978" s="199" t="s">
        <v>370</v>
      </c>
      <c r="D978" s="192"/>
      <c r="E978" s="193"/>
      <c r="F978" s="159"/>
      <c r="G978" s="159"/>
      <c r="H978" s="159"/>
      <c r="I978" s="159"/>
      <c r="J978" s="159"/>
      <c r="K978" s="159"/>
      <c r="L978" s="159"/>
      <c r="M978" s="159"/>
      <c r="N978" s="159"/>
      <c r="O978" s="159"/>
      <c r="P978" s="159"/>
      <c r="Q978" s="159"/>
      <c r="R978" s="159"/>
      <c r="S978" s="159"/>
      <c r="T978" s="159"/>
      <c r="U978" s="159"/>
      <c r="V978" s="159"/>
      <c r="W978" s="159"/>
      <c r="X978" s="15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245</v>
      </c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57"/>
      <c r="B979" s="158"/>
      <c r="C979" s="197" t="s">
        <v>2507</v>
      </c>
      <c r="D979" s="188"/>
      <c r="E979" s="189">
        <v>168.52154999999999</v>
      </c>
      <c r="F979" s="159"/>
      <c r="G979" s="159"/>
      <c r="H979" s="159"/>
      <c r="I979" s="159"/>
      <c r="J979" s="159"/>
      <c r="K979" s="159"/>
      <c r="L979" s="159"/>
      <c r="M979" s="159"/>
      <c r="N979" s="159"/>
      <c r="O979" s="159"/>
      <c r="P979" s="159"/>
      <c r="Q979" s="159"/>
      <c r="R979" s="159"/>
      <c r="S979" s="159"/>
      <c r="T979" s="159"/>
      <c r="U979" s="159"/>
      <c r="V979" s="159"/>
      <c r="W979" s="159"/>
      <c r="X979" s="15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245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1" x14ac:dyDescent="0.2">
      <c r="A980" s="167">
        <v>39</v>
      </c>
      <c r="B980" s="168" t="s">
        <v>628</v>
      </c>
      <c r="C980" s="184" t="s">
        <v>629</v>
      </c>
      <c r="D980" s="169" t="s">
        <v>353</v>
      </c>
      <c r="E980" s="170">
        <v>46.016190000000002</v>
      </c>
      <c r="F980" s="171"/>
      <c r="G980" s="172">
        <f>ROUND(E980*F980,2)</f>
        <v>0</v>
      </c>
      <c r="H980" s="171"/>
      <c r="I980" s="172">
        <f>ROUND(E980*H980,2)</f>
        <v>0</v>
      </c>
      <c r="J980" s="171"/>
      <c r="K980" s="172">
        <f>ROUND(E980*J980,2)</f>
        <v>0</v>
      </c>
      <c r="L980" s="172">
        <v>21</v>
      </c>
      <c r="M980" s="172">
        <f>G980*(1+L980/100)</f>
        <v>0</v>
      </c>
      <c r="N980" s="172">
        <v>0</v>
      </c>
      <c r="O980" s="172">
        <f>ROUND(E980*N980,2)</f>
        <v>0</v>
      </c>
      <c r="P980" s="172">
        <v>0</v>
      </c>
      <c r="Q980" s="172">
        <f>ROUND(E980*P980,2)</f>
        <v>0</v>
      </c>
      <c r="R980" s="172" t="s">
        <v>306</v>
      </c>
      <c r="S980" s="172" t="s">
        <v>184</v>
      </c>
      <c r="T980" s="173" t="s">
        <v>185</v>
      </c>
      <c r="U980" s="159">
        <v>0.72899999999999998</v>
      </c>
      <c r="V980" s="159">
        <f>ROUND(E980*U980,2)</f>
        <v>33.549999999999997</v>
      </c>
      <c r="W980" s="159"/>
      <c r="X980" s="15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241</v>
      </c>
      <c r="AH980" s="150"/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57"/>
      <c r="B981" s="158"/>
      <c r="C981" s="256" t="s">
        <v>615</v>
      </c>
      <c r="D981" s="257"/>
      <c r="E981" s="257"/>
      <c r="F981" s="257"/>
      <c r="G981" s="257"/>
      <c r="H981" s="159"/>
      <c r="I981" s="159"/>
      <c r="J981" s="159"/>
      <c r="K981" s="159"/>
      <c r="L981" s="159"/>
      <c r="M981" s="159"/>
      <c r="N981" s="159"/>
      <c r="O981" s="159"/>
      <c r="P981" s="159"/>
      <c r="Q981" s="159"/>
      <c r="R981" s="159"/>
      <c r="S981" s="159"/>
      <c r="T981" s="159"/>
      <c r="U981" s="159"/>
      <c r="V981" s="159"/>
      <c r="W981" s="159"/>
      <c r="X981" s="15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243</v>
      </c>
      <c r="AH981" s="150"/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57"/>
      <c r="B982" s="158"/>
      <c r="C982" s="199" t="s">
        <v>355</v>
      </c>
      <c r="D982" s="192"/>
      <c r="E982" s="193"/>
      <c r="F982" s="159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9"/>
      <c r="X982" s="150"/>
      <c r="Y982" s="150"/>
      <c r="Z982" s="150"/>
      <c r="AA982" s="150"/>
      <c r="AB982" s="150"/>
      <c r="AC982" s="150"/>
      <c r="AD982" s="150"/>
      <c r="AE982" s="150"/>
      <c r="AF982" s="150"/>
      <c r="AG982" s="150" t="s">
        <v>245</v>
      </c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57"/>
      <c r="B983" s="158"/>
      <c r="C983" s="200" t="s">
        <v>2320</v>
      </c>
      <c r="D983" s="192"/>
      <c r="E983" s="193"/>
      <c r="F983" s="159"/>
      <c r="G983" s="159"/>
      <c r="H983" s="159"/>
      <c r="I983" s="159"/>
      <c r="J983" s="159"/>
      <c r="K983" s="159"/>
      <c r="L983" s="159"/>
      <c r="M983" s="159"/>
      <c r="N983" s="159"/>
      <c r="O983" s="159"/>
      <c r="P983" s="159"/>
      <c r="Q983" s="159"/>
      <c r="R983" s="159"/>
      <c r="S983" s="159"/>
      <c r="T983" s="159"/>
      <c r="U983" s="159"/>
      <c r="V983" s="159"/>
      <c r="W983" s="159"/>
      <c r="X983" s="15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245</v>
      </c>
      <c r="AH983" s="150">
        <v>2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1" x14ac:dyDescent="0.2">
      <c r="A984" s="157"/>
      <c r="B984" s="158"/>
      <c r="C984" s="200" t="s">
        <v>2321</v>
      </c>
      <c r="D984" s="192"/>
      <c r="E984" s="193"/>
      <c r="F984" s="159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9"/>
      <c r="X984" s="15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245</v>
      </c>
      <c r="AH984" s="150">
        <v>2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7"/>
      <c r="B985" s="158"/>
      <c r="C985" s="200" t="s">
        <v>2323</v>
      </c>
      <c r="D985" s="192"/>
      <c r="E985" s="193">
        <v>54.81</v>
      </c>
      <c r="F985" s="159"/>
      <c r="G985" s="159"/>
      <c r="H985" s="159"/>
      <c r="I985" s="159"/>
      <c r="J985" s="159"/>
      <c r="K985" s="159"/>
      <c r="L985" s="159"/>
      <c r="M985" s="159"/>
      <c r="N985" s="159"/>
      <c r="O985" s="159"/>
      <c r="P985" s="159"/>
      <c r="Q985" s="159"/>
      <c r="R985" s="159"/>
      <c r="S985" s="159"/>
      <c r="T985" s="159"/>
      <c r="U985" s="159"/>
      <c r="V985" s="159"/>
      <c r="W985" s="159"/>
      <c r="X985" s="15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245</v>
      </c>
      <c r="AH985" s="150">
        <v>2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1" x14ac:dyDescent="0.2">
      <c r="A986" s="157"/>
      <c r="B986" s="158"/>
      <c r="C986" s="200" t="s">
        <v>2325</v>
      </c>
      <c r="D986" s="192"/>
      <c r="E986" s="193"/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9"/>
      <c r="X986" s="15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245</v>
      </c>
      <c r="AH986" s="150">
        <v>2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57"/>
      <c r="B987" s="158"/>
      <c r="C987" s="200" t="s">
        <v>2328</v>
      </c>
      <c r="D987" s="192"/>
      <c r="E987" s="193">
        <v>27.09</v>
      </c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9"/>
      <c r="X987" s="15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245</v>
      </c>
      <c r="AH987" s="150">
        <v>2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57"/>
      <c r="B988" s="158"/>
      <c r="C988" s="200" t="s">
        <v>2366</v>
      </c>
      <c r="D988" s="192"/>
      <c r="E988" s="193"/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9"/>
      <c r="X988" s="15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245</v>
      </c>
      <c r="AH988" s="150">
        <v>2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57"/>
      <c r="B989" s="158"/>
      <c r="C989" s="200" t="s">
        <v>2369</v>
      </c>
      <c r="D989" s="192"/>
      <c r="E989" s="193">
        <v>128.304</v>
      </c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9"/>
      <c r="X989" s="15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245</v>
      </c>
      <c r="AH989" s="150">
        <v>2</v>
      </c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1" x14ac:dyDescent="0.2">
      <c r="A990" s="157"/>
      <c r="B990" s="158"/>
      <c r="C990" s="200" t="s">
        <v>2306</v>
      </c>
      <c r="D990" s="192"/>
      <c r="E990" s="193"/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59"/>
      <c r="V990" s="159"/>
      <c r="W990" s="159"/>
      <c r="X990" s="150"/>
      <c r="Y990" s="150"/>
      <c r="Z990" s="150"/>
      <c r="AA990" s="150"/>
      <c r="AB990" s="150"/>
      <c r="AC990" s="150"/>
      <c r="AD990" s="150"/>
      <c r="AE990" s="150"/>
      <c r="AF990" s="150"/>
      <c r="AG990" s="150" t="s">
        <v>245</v>
      </c>
      <c r="AH990" s="150">
        <v>2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1" x14ac:dyDescent="0.2">
      <c r="A991" s="157"/>
      <c r="B991" s="158"/>
      <c r="C991" s="200" t="s">
        <v>2308</v>
      </c>
      <c r="D991" s="192"/>
      <c r="E991" s="193">
        <v>133.19999999999999</v>
      </c>
      <c r="F991" s="159"/>
      <c r="G991" s="159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9"/>
      <c r="X991" s="15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245</v>
      </c>
      <c r="AH991" s="150">
        <v>2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57"/>
      <c r="B992" s="158"/>
      <c r="C992" s="200" t="s">
        <v>2309</v>
      </c>
      <c r="D992" s="192"/>
      <c r="E992" s="193"/>
      <c r="F992" s="159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  <c r="Q992" s="159"/>
      <c r="R992" s="159"/>
      <c r="S992" s="159"/>
      <c r="T992" s="159"/>
      <c r="U992" s="159"/>
      <c r="V992" s="159"/>
      <c r="W992" s="159"/>
      <c r="X992" s="15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245</v>
      </c>
      <c r="AH992" s="150">
        <v>2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7"/>
      <c r="B993" s="158"/>
      <c r="C993" s="200" t="s">
        <v>2311</v>
      </c>
      <c r="D993" s="192"/>
      <c r="E993" s="193">
        <v>74.924999999999997</v>
      </c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9"/>
      <c r="X993" s="15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245</v>
      </c>
      <c r="AH993" s="150">
        <v>2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1" x14ac:dyDescent="0.2">
      <c r="A994" s="157"/>
      <c r="B994" s="158"/>
      <c r="C994" s="199" t="s">
        <v>370</v>
      </c>
      <c r="D994" s="192"/>
      <c r="E994" s="193"/>
      <c r="F994" s="159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  <c r="Q994" s="159"/>
      <c r="R994" s="159"/>
      <c r="S994" s="159"/>
      <c r="T994" s="159"/>
      <c r="U994" s="159"/>
      <c r="V994" s="159"/>
      <c r="W994" s="159"/>
      <c r="X994" s="15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245</v>
      </c>
      <c r="AH994" s="150"/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57"/>
      <c r="B995" s="158"/>
      <c r="C995" s="197" t="s">
        <v>792</v>
      </c>
      <c r="D995" s="188"/>
      <c r="E995" s="189"/>
      <c r="F995" s="159"/>
      <c r="G995" s="159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9"/>
      <c r="X995" s="150"/>
      <c r="Y995" s="150"/>
      <c r="Z995" s="150"/>
      <c r="AA995" s="150"/>
      <c r="AB995" s="150"/>
      <c r="AC995" s="150"/>
      <c r="AD995" s="150"/>
      <c r="AE995" s="150"/>
      <c r="AF995" s="150"/>
      <c r="AG995" s="150" t="s">
        <v>245</v>
      </c>
      <c r="AH995" s="150">
        <v>0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57"/>
      <c r="B996" s="158"/>
      <c r="C996" s="197" t="s">
        <v>2508</v>
      </c>
      <c r="D996" s="188"/>
      <c r="E996" s="189">
        <v>46.016190000000002</v>
      </c>
      <c r="F996" s="159"/>
      <c r="G996" s="159"/>
      <c r="H996" s="159"/>
      <c r="I996" s="159"/>
      <c r="J996" s="159"/>
      <c r="K996" s="159"/>
      <c r="L996" s="159"/>
      <c r="M996" s="159"/>
      <c r="N996" s="159"/>
      <c r="O996" s="159"/>
      <c r="P996" s="159"/>
      <c r="Q996" s="159"/>
      <c r="R996" s="159"/>
      <c r="S996" s="159"/>
      <c r="T996" s="159"/>
      <c r="U996" s="159"/>
      <c r="V996" s="159"/>
      <c r="W996" s="159"/>
      <c r="X996" s="15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245</v>
      </c>
      <c r="AH996" s="150">
        <v>0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67">
        <v>40</v>
      </c>
      <c r="B997" s="168" t="s">
        <v>634</v>
      </c>
      <c r="C997" s="184" t="s">
        <v>635</v>
      </c>
      <c r="D997" s="169" t="s">
        <v>353</v>
      </c>
      <c r="E997" s="170">
        <v>938.976</v>
      </c>
      <c r="F997" s="171"/>
      <c r="G997" s="172">
        <f>ROUND(E997*F997,2)</f>
        <v>0</v>
      </c>
      <c r="H997" s="171"/>
      <c r="I997" s="172">
        <f>ROUND(E997*H997,2)</f>
        <v>0</v>
      </c>
      <c r="J997" s="171"/>
      <c r="K997" s="172">
        <f>ROUND(E997*J997,2)</f>
        <v>0</v>
      </c>
      <c r="L997" s="172">
        <v>21</v>
      </c>
      <c r="M997" s="172">
        <f>G997*(1+L997/100)</f>
        <v>0</v>
      </c>
      <c r="N997" s="172">
        <v>0</v>
      </c>
      <c r="O997" s="172">
        <f>ROUND(E997*N997,2)</f>
        <v>0</v>
      </c>
      <c r="P997" s="172">
        <v>0</v>
      </c>
      <c r="Q997" s="172">
        <f>ROUND(E997*P997,2)</f>
        <v>0</v>
      </c>
      <c r="R997" s="172" t="s">
        <v>306</v>
      </c>
      <c r="S997" s="172" t="s">
        <v>184</v>
      </c>
      <c r="T997" s="173" t="s">
        <v>185</v>
      </c>
      <c r="U997" s="159">
        <v>1.0999999999999999E-2</v>
      </c>
      <c r="V997" s="159">
        <f>ROUND(E997*U997,2)</f>
        <v>10.33</v>
      </c>
      <c r="W997" s="159"/>
      <c r="X997" s="15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241</v>
      </c>
      <c r="AH997" s="150"/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7"/>
      <c r="B998" s="158"/>
      <c r="C998" s="256" t="s">
        <v>636</v>
      </c>
      <c r="D998" s="257"/>
      <c r="E998" s="257"/>
      <c r="F998" s="257"/>
      <c r="G998" s="257"/>
      <c r="H998" s="159"/>
      <c r="I998" s="159"/>
      <c r="J998" s="159"/>
      <c r="K998" s="159"/>
      <c r="L998" s="159"/>
      <c r="M998" s="159"/>
      <c r="N998" s="159"/>
      <c r="O998" s="159"/>
      <c r="P998" s="159"/>
      <c r="Q998" s="159"/>
      <c r="R998" s="159"/>
      <c r="S998" s="159"/>
      <c r="T998" s="159"/>
      <c r="U998" s="159"/>
      <c r="V998" s="159"/>
      <c r="W998" s="159"/>
      <c r="X998" s="15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243</v>
      </c>
      <c r="AH998" s="150"/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7"/>
      <c r="B999" s="158"/>
      <c r="C999" s="199" t="s">
        <v>355</v>
      </c>
      <c r="D999" s="192"/>
      <c r="E999" s="193"/>
      <c r="F999" s="159"/>
      <c r="G999" s="159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9"/>
      <c r="X999" s="15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245</v>
      </c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57"/>
      <c r="B1000" s="158"/>
      <c r="C1000" s="200" t="s">
        <v>1533</v>
      </c>
      <c r="D1000" s="192"/>
      <c r="E1000" s="193"/>
      <c r="F1000" s="159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  <c r="Q1000" s="159"/>
      <c r="R1000" s="159"/>
      <c r="S1000" s="159"/>
      <c r="T1000" s="159"/>
      <c r="U1000" s="159"/>
      <c r="V1000" s="159"/>
      <c r="W1000" s="159"/>
      <c r="X1000" s="15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245</v>
      </c>
      <c r="AH1000" s="150">
        <v>2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7"/>
      <c r="B1001" s="158"/>
      <c r="C1001" s="200" t="s">
        <v>2509</v>
      </c>
      <c r="D1001" s="192"/>
      <c r="E1001" s="193"/>
      <c r="F1001" s="159"/>
      <c r="G1001" s="159"/>
      <c r="H1001" s="159"/>
      <c r="I1001" s="159"/>
      <c r="J1001" s="159"/>
      <c r="K1001" s="159"/>
      <c r="L1001" s="159"/>
      <c r="M1001" s="159"/>
      <c r="N1001" s="159"/>
      <c r="O1001" s="159"/>
      <c r="P1001" s="159"/>
      <c r="Q1001" s="159"/>
      <c r="R1001" s="159"/>
      <c r="S1001" s="159"/>
      <c r="T1001" s="159"/>
      <c r="U1001" s="159"/>
      <c r="V1001" s="159"/>
      <c r="W1001" s="159"/>
      <c r="X1001" s="15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245</v>
      </c>
      <c r="AH1001" s="150">
        <v>2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57"/>
      <c r="B1002" s="158"/>
      <c r="C1002" s="200" t="s">
        <v>2276</v>
      </c>
      <c r="D1002" s="192"/>
      <c r="E1002" s="193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9"/>
      <c r="X1002" s="150"/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245</v>
      </c>
      <c r="AH1002" s="150">
        <v>2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57"/>
      <c r="B1003" s="158"/>
      <c r="C1003" s="200" t="s">
        <v>2376</v>
      </c>
      <c r="D1003" s="192"/>
      <c r="E1003" s="193">
        <v>36.9</v>
      </c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9"/>
      <c r="X1003" s="150"/>
      <c r="Y1003" s="150"/>
      <c r="Z1003" s="150"/>
      <c r="AA1003" s="150"/>
      <c r="AB1003" s="150"/>
      <c r="AC1003" s="150"/>
      <c r="AD1003" s="150"/>
      <c r="AE1003" s="150"/>
      <c r="AF1003" s="150"/>
      <c r="AG1003" s="150" t="s">
        <v>245</v>
      </c>
      <c r="AH1003" s="150">
        <v>2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1" x14ac:dyDescent="0.2">
      <c r="A1004" s="157"/>
      <c r="B1004" s="158"/>
      <c r="C1004" s="200" t="s">
        <v>2377</v>
      </c>
      <c r="D1004" s="192"/>
      <c r="E1004" s="193">
        <v>7.38</v>
      </c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9"/>
      <c r="X1004" s="150"/>
      <c r="Y1004" s="150"/>
      <c r="Z1004" s="150"/>
      <c r="AA1004" s="150"/>
      <c r="AB1004" s="150"/>
      <c r="AC1004" s="150"/>
      <c r="AD1004" s="150"/>
      <c r="AE1004" s="150"/>
      <c r="AF1004" s="150"/>
      <c r="AG1004" s="150" t="s">
        <v>245</v>
      </c>
      <c r="AH1004" s="150">
        <v>2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1" x14ac:dyDescent="0.2">
      <c r="A1005" s="157"/>
      <c r="B1005" s="158"/>
      <c r="C1005" s="200" t="s">
        <v>2378</v>
      </c>
      <c r="D1005" s="192"/>
      <c r="E1005" s="193">
        <v>7.38</v>
      </c>
      <c r="F1005" s="159"/>
      <c r="G1005" s="159"/>
      <c r="H1005" s="159"/>
      <c r="I1005" s="159"/>
      <c r="J1005" s="159"/>
      <c r="K1005" s="159"/>
      <c r="L1005" s="159"/>
      <c r="M1005" s="159"/>
      <c r="N1005" s="159"/>
      <c r="O1005" s="159"/>
      <c r="P1005" s="159"/>
      <c r="Q1005" s="159"/>
      <c r="R1005" s="159"/>
      <c r="S1005" s="159"/>
      <c r="T1005" s="159"/>
      <c r="U1005" s="159"/>
      <c r="V1005" s="159"/>
      <c r="W1005" s="159"/>
      <c r="X1005" s="15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245</v>
      </c>
      <c r="AH1005" s="150">
        <v>2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7"/>
      <c r="B1006" s="158"/>
      <c r="C1006" s="200" t="s">
        <v>2379</v>
      </c>
      <c r="D1006" s="192"/>
      <c r="E1006" s="193">
        <v>6.03</v>
      </c>
      <c r="F1006" s="159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9"/>
      <c r="X1006" s="15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245</v>
      </c>
      <c r="AH1006" s="150">
        <v>2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1" x14ac:dyDescent="0.2">
      <c r="A1007" s="157"/>
      <c r="B1007" s="158"/>
      <c r="C1007" s="200" t="s">
        <v>2380</v>
      </c>
      <c r="D1007" s="192"/>
      <c r="E1007" s="193">
        <v>5.8049999999999997</v>
      </c>
      <c r="F1007" s="159"/>
      <c r="G1007" s="159"/>
      <c r="H1007" s="159"/>
      <c r="I1007" s="159"/>
      <c r="J1007" s="159"/>
      <c r="K1007" s="15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9"/>
      <c r="X1007" s="150"/>
      <c r="Y1007" s="150"/>
      <c r="Z1007" s="150"/>
      <c r="AA1007" s="150"/>
      <c r="AB1007" s="150"/>
      <c r="AC1007" s="150"/>
      <c r="AD1007" s="150"/>
      <c r="AE1007" s="150"/>
      <c r="AF1007" s="150"/>
      <c r="AG1007" s="150" t="s">
        <v>245</v>
      </c>
      <c r="AH1007" s="150">
        <v>2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1" x14ac:dyDescent="0.2">
      <c r="A1008" s="157"/>
      <c r="B1008" s="158"/>
      <c r="C1008" s="200" t="s">
        <v>2381</v>
      </c>
      <c r="D1008" s="192"/>
      <c r="E1008" s="193">
        <v>2.4975000000000001</v>
      </c>
      <c r="F1008" s="159"/>
      <c r="G1008" s="159"/>
      <c r="H1008" s="159"/>
      <c r="I1008" s="159"/>
      <c r="J1008" s="159"/>
      <c r="K1008" s="159"/>
      <c r="L1008" s="159"/>
      <c r="M1008" s="159"/>
      <c r="N1008" s="159"/>
      <c r="O1008" s="159"/>
      <c r="P1008" s="159"/>
      <c r="Q1008" s="159"/>
      <c r="R1008" s="159"/>
      <c r="S1008" s="159"/>
      <c r="T1008" s="159"/>
      <c r="U1008" s="159"/>
      <c r="V1008" s="159"/>
      <c r="W1008" s="159"/>
      <c r="X1008" s="15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245</v>
      </c>
      <c r="AH1008" s="150">
        <v>2</v>
      </c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1" x14ac:dyDescent="0.2">
      <c r="A1009" s="157"/>
      <c r="B1009" s="158"/>
      <c r="C1009" s="200" t="s">
        <v>2382</v>
      </c>
      <c r="D1009" s="192"/>
      <c r="E1009" s="193">
        <v>13.545</v>
      </c>
      <c r="F1009" s="159"/>
      <c r="G1009" s="159"/>
      <c r="H1009" s="159"/>
      <c r="I1009" s="159"/>
      <c r="J1009" s="159"/>
      <c r="K1009" s="159"/>
      <c r="L1009" s="159"/>
      <c r="M1009" s="159"/>
      <c r="N1009" s="159"/>
      <c r="O1009" s="159"/>
      <c r="P1009" s="159"/>
      <c r="Q1009" s="159"/>
      <c r="R1009" s="159"/>
      <c r="S1009" s="159"/>
      <c r="T1009" s="159"/>
      <c r="U1009" s="159"/>
      <c r="V1009" s="159"/>
      <c r="W1009" s="159"/>
      <c r="X1009" s="150"/>
      <c r="Y1009" s="150"/>
      <c r="Z1009" s="150"/>
      <c r="AA1009" s="150"/>
      <c r="AB1009" s="150"/>
      <c r="AC1009" s="150"/>
      <c r="AD1009" s="150"/>
      <c r="AE1009" s="150"/>
      <c r="AF1009" s="150"/>
      <c r="AG1009" s="150" t="s">
        <v>245</v>
      </c>
      <c r="AH1009" s="150">
        <v>2</v>
      </c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1" x14ac:dyDescent="0.2">
      <c r="A1010" s="157"/>
      <c r="B1010" s="158"/>
      <c r="C1010" s="200" t="s">
        <v>2383</v>
      </c>
      <c r="D1010" s="192"/>
      <c r="E1010" s="193">
        <v>1.665</v>
      </c>
      <c r="F1010" s="159"/>
      <c r="G1010" s="159"/>
      <c r="H1010" s="159"/>
      <c r="I1010" s="159"/>
      <c r="J1010" s="159"/>
      <c r="K1010" s="159"/>
      <c r="L1010" s="159"/>
      <c r="M1010" s="159"/>
      <c r="N1010" s="159"/>
      <c r="O1010" s="159"/>
      <c r="P1010" s="159"/>
      <c r="Q1010" s="159"/>
      <c r="R1010" s="159"/>
      <c r="S1010" s="159"/>
      <c r="T1010" s="159"/>
      <c r="U1010" s="159"/>
      <c r="V1010" s="159"/>
      <c r="W1010" s="159"/>
      <c r="X1010" s="150"/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245</v>
      </c>
      <c r="AH1010" s="150">
        <v>2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7"/>
      <c r="B1011" s="158"/>
      <c r="C1011" s="200" t="s">
        <v>2384</v>
      </c>
      <c r="D1011" s="192"/>
      <c r="E1011" s="193">
        <v>46.44</v>
      </c>
      <c r="F1011" s="159"/>
      <c r="G1011" s="159"/>
      <c r="H1011" s="159"/>
      <c r="I1011" s="159"/>
      <c r="J1011" s="159"/>
      <c r="K1011" s="159"/>
      <c r="L1011" s="159"/>
      <c r="M1011" s="159"/>
      <c r="N1011" s="159"/>
      <c r="O1011" s="159"/>
      <c r="P1011" s="159"/>
      <c r="Q1011" s="159"/>
      <c r="R1011" s="159"/>
      <c r="S1011" s="159"/>
      <c r="T1011" s="159"/>
      <c r="U1011" s="159"/>
      <c r="V1011" s="159"/>
      <c r="W1011" s="159"/>
      <c r="X1011" s="15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245</v>
      </c>
      <c r="AH1011" s="150">
        <v>2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7"/>
      <c r="B1012" s="158"/>
      <c r="C1012" s="200" t="s">
        <v>2385</v>
      </c>
      <c r="D1012" s="192"/>
      <c r="E1012" s="193">
        <v>3.69</v>
      </c>
      <c r="F1012" s="159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  <c r="Q1012" s="159"/>
      <c r="R1012" s="159"/>
      <c r="S1012" s="159"/>
      <c r="T1012" s="159"/>
      <c r="U1012" s="159"/>
      <c r="V1012" s="159"/>
      <c r="W1012" s="159"/>
      <c r="X1012" s="15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245</v>
      </c>
      <c r="AH1012" s="150">
        <v>2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7"/>
      <c r="B1013" s="158"/>
      <c r="C1013" s="200" t="s">
        <v>2386</v>
      </c>
      <c r="D1013" s="192"/>
      <c r="E1013" s="193">
        <v>3.69</v>
      </c>
      <c r="F1013" s="159"/>
      <c r="G1013" s="159"/>
      <c r="H1013" s="159"/>
      <c r="I1013" s="159"/>
      <c r="J1013" s="159"/>
      <c r="K1013" s="159"/>
      <c r="L1013" s="159"/>
      <c r="M1013" s="159"/>
      <c r="N1013" s="159"/>
      <c r="O1013" s="159"/>
      <c r="P1013" s="159"/>
      <c r="Q1013" s="159"/>
      <c r="R1013" s="159"/>
      <c r="S1013" s="159"/>
      <c r="T1013" s="159"/>
      <c r="U1013" s="159"/>
      <c r="V1013" s="159"/>
      <c r="W1013" s="159"/>
      <c r="X1013" s="15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245</v>
      </c>
      <c r="AH1013" s="150">
        <v>2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157"/>
      <c r="B1014" s="158"/>
      <c r="C1014" s="200" t="s">
        <v>2387</v>
      </c>
      <c r="D1014" s="192"/>
      <c r="E1014" s="193">
        <v>25.83</v>
      </c>
      <c r="F1014" s="159"/>
      <c r="G1014" s="159"/>
      <c r="H1014" s="159"/>
      <c r="I1014" s="159"/>
      <c r="J1014" s="159"/>
      <c r="K1014" s="159"/>
      <c r="L1014" s="159"/>
      <c r="M1014" s="159"/>
      <c r="N1014" s="159"/>
      <c r="O1014" s="159"/>
      <c r="P1014" s="159"/>
      <c r="Q1014" s="159"/>
      <c r="R1014" s="159"/>
      <c r="S1014" s="159"/>
      <c r="T1014" s="159"/>
      <c r="U1014" s="159"/>
      <c r="V1014" s="159"/>
      <c r="W1014" s="159"/>
      <c r="X1014" s="150"/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245</v>
      </c>
      <c r="AH1014" s="150">
        <v>2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1" x14ac:dyDescent="0.2">
      <c r="A1015" s="157"/>
      <c r="B1015" s="158"/>
      <c r="C1015" s="200" t="s">
        <v>2388</v>
      </c>
      <c r="D1015" s="192"/>
      <c r="E1015" s="193">
        <v>3.69</v>
      </c>
      <c r="F1015" s="159"/>
      <c r="G1015" s="159"/>
      <c r="H1015" s="159"/>
      <c r="I1015" s="159"/>
      <c r="J1015" s="159"/>
      <c r="K1015" s="159"/>
      <c r="L1015" s="159"/>
      <c r="M1015" s="159"/>
      <c r="N1015" s="159"/>
      <c r="O1015" s="159"/>
      <c r="P1015" s="159"/>
      <c r="Q1015" s="159"/>
      <c r="R1015" s="159"/>
      <c r="S1015" s="159"/>
      <c r="T1015" s="159"/>
      <c r="U1015" s="159"/>
      <c r="V1015" s="159"/>
      <c r="W1015" s="159"/>
      <c r="X1015" s="15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245</v>
      </c>
      <c r="AH1015" s="150">
        <v>2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7"/>
      <c r="B1016" s="158"/>
      <c r="C1016" s="200" t="s">
        <v>2389</v>
      </c>
      <c r="D1016" s="192"/>
      <c r="E1016" s="193">
        <v>15.48</v>
      </c>
      <c r="F1016" s="159"/>
      <c r="G1016" s="159"/>
      <c r="H1016" s="159"/>
      <c r="I1016" s="159"/>
      <c r="J1016" s="159"/>
      <c r="K1016" s="159"/>
      <c r="L1016" s="159"/>
      <c r="M1016" s="159"/>
      <c r="N1016" s="159"/>
      <c r="O1016" s="159"/>
      <c r="P1016" s="159"/>
      <c r="Q1016" s="159"/>
      <c r="R1016" s="159"/>
      <c r="S1016" s="159"/>
      <c r="T1016" s="159"/>
      <c r="U1016" s="159"/>
      <c r="V1016" s="159"/>
      <c r="W1016" s="159"/>
      <c r="X1016" s="15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245</v>
      </c>
      <c r="AH1016" s="150">
        <v>2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7"/>
      <c r="B1017" s="158"/>
      <c r="C1017" s="200" t="s">
        <v>2390</v>
      </c>
      <c r="D1017" s="192"/>
      <c r="E1017" s="193">
        <v>10.147500000000001</v>
      </c>
      <c r="F1017" s="159"/>
      <c r="G1017" s="159"/>
      <c r="H1017" s="159"/>
      <c r="I1017" s="159"/>
      <c r="J1017" s="159"/>
      <c r="K1017" s="159"/>
      <c r="L1017" s="159"/>
      <c r="M1017" s="159"/>
      <c r="N1017" s="159"/>
      <c r="O1017" s="159"/>
      <c r="P1017" s="159"/>
      <c r="Q1017" s="159"/>
      <c r="R1017" s="159"/>
      <c r="S1017" s="159"/>
      <c r="T1017" s="159"/>
      <c r="U1017" s="159"/>
      <c r="V1017" s="159"/>
      <c r="W1017" s="159"/>
      <c r="X1017" s="15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245</v>
      </c>
      <c r="AH1017" s="150">
        <v>2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1" x14ac:dyDescent="0.2">
      <c r="A1018" s="157"/>
      <c r="B1018" s="158"/>
      <c r="C1018" s="200" t="s">
        <v>2391</v>
      </c>
      <c r="D1018" s="192"/>
      <c r="E1018" s="193">
        <v>9.2249999999999996</v>
      </c>
      <c r="F1018" s="159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  <c r="Q1018" s="159"/>
      <c r="R1018" s="159"/>
      <c r="S1018" s="159"/>
      <c r="T1018" s="159"/>
      <c r="U1018" s="159"/>
      <c r="V1018" s="159"/>
      <c r="W1018" s="159"/>
      <c r="X1018" s="150"/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245</v>
      </c>
      <c r="AH1018" s="150">
        <v>2</v>
      </c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1" x14ac:dyDescent="0.2">
      <c r="A1019" s="157"/>
      <c r="B1019" s="158"/>
      <c r="C1019" s="200" t="s">
        <v>2392</v>
      </c>
      <c r="D1019" s="192"/>
      <c r="E1019" s="193">
        <v>8.3249999999999993</v>
      </c>
      <c r="F1019" s="159"/>
      <c r="G1019" s="159"/>
      <c r="H1019" s="159"/>
      <c r="I1019" s="159"/>
      <c r="J1019" s="159"/>
      <c r="K1019" s="159"/>
      <c r="L1019" s="159"/>
      <c r="M1019" s="159"/>
      <c r="N1019" s="159"/>
      <c r="O1019" s="159"/>
      <c r="P1019" s="159"/>
      <c r="Q1019" s="159"/>
      <c r="R1019" s="159"/>
      <c r="S1019" s="159"/>
      <c r="T1019" s="159"/>
      <c r="U1019" s="159"/>
      <c r="V1019" s="159"/>
      <c r="W1019" s="159"/>
      <c r="X1019" s="15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245</v>
      </c>
      <c r="AH1019" s="150">
        <v>2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1" x14ac:dyDescent="0.2">
      <c r="A1020" s="157"/>
      <c r="B1020" s="158"/>
      <c r="C1020" s="200" t="s">
        <v>2393</v>
      </c>
      <c r="D1020" s="192"/>
      <c r="E1020" s="193">
        <v>11.07</v>
      </c>
      <c r="F1020" s="159"/>
      <c r="G1020" s="159"/>
      <c r="H1020" s="159"/>
      <c r="I1020" s="159"/>
      <c r="J1020" s="159"/>
      <c r="K1020" s="159"/>
      <c r="L1020" s="159"/>
      <c r="M1020" s="159"/>
      <c r="N1020" s="159"/>
      <c r="O1020" s="159"/>
      <c r="P1020" s="159"/>
      <c r="Q1020" s="159"/>
      <c r="R1020" s="159"/>
      <c r="S1020" s="159"/>
      <c r="T1020" s="159"/>
      <c r="U1020" s="159"/>
      <c r="V1020" s="159"/>
      <c r="W1020" s="159"/>
      <c r="X1020" s="15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245</v>
      </c>
      <c r="AH1020" s="150">
        <v>2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57"/>
      <c r="B1021" s="158"/>
      <c r="C1021" s="200" t="s">
        <v>2400</v>
      </c>
      <c r="D1021" s="192"/>
      <c r="E1021" s="193">
        <v>19.98</v>
      </c>
      <c r="F1021" s="159"/>
      <c r="G1021" s="159"/>
      <c r="H1021" s="159"/>
      <c r="I1021" s="159"/>
      <c r="J1021" s="159"/>
      <c r="K1021" s="159"/>
      <c r="L1021" s="159"/>
      <c r="M1021" s="159"/>
      <c r="N1021" s="159"/>
      <c r="O1021" s="159"/>
      <c r="P1021" s="159"/>
      <c r="Q1021" s="159"/>
      <c r="R1021" s="159"/>
      <c r="S1021" s="159"/>
      <c r="T1021" s="159"/>
      <c r="U1021" s="159"/>
      <c r="V1021" s="159"/>
      <c r="W1021" s="159"/>
      <c r="X1021" s="15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245</v>
      </c>
      <c r="AH1021" s="150">
        <v>2</v>
      </c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1" x14ac:dyDescent="0.2">
      <c r="A1022" s="157"/>
      <c r="B1022" s="158"/>
      <c r="C1022" s="200" t="s">
        <v>2401</v>
      </c>
      <c r="D1022" s="192"/>
      <c r="E1022" s="193">
        <v>46.125</v>
      </c>
      <c r="F1022" s="159"/>
      <c r="G1022" s="159"/>
      <c r="H1022" s="159"/>
      <c r="I1022" s="159"/>
      <c r="J1022" s="159"/>
      <c r="K1022" s="159"/>
      <c r="L1022" s="159"/>
      <c r="M1022" s="159"/>
      <c r="N1022" s="159"/>
      <c r="O1022" s="159"/>
      <c r="P1022" s="159"/>
      <c r="Q1022" s="159"/>
      <c r="R1022" s="159"/>
      <c r="S1022" s="159"/>
      <c r="T1022" s="159"/>
      <c r="U1022" s="159"/>
      <c r="V1022" s="159"/>
      <c r="W1022" s="159"/>
      <c r="X1022" s="150"/>
      <c r="Y1022" s="150"/>
      <c r="Z1022" s="150"/>
      <c r="AA1022" s="150"/>
      <c r="AB1022" s="150"/>
      <c r="AC1022" s="150"/>
      <c r="AD1022" s="150"/>
      <c r="AE1022" s="150"/>
      <c r="AF1022" s="150"/>
      <c r="AG1022" s="150" t="s">
        <v>245</v>
      </c>
      <c r="AH1022" s="150">
        <v>2</v>
      </c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1" x14ac:dyDescent="0.2">
      <c r="A1023" s="157"/>
      <c r="B1023" s="158"/>
      <c r="C1023" s="200" t="s">
        <v>1536</v>
      </c>
      <c r="D1023" s="192"/>
      <c r="E1023" s="193"/>
      <c r="F1023" s="159"/>
      <c r="G1023" s="159"/>
      <c r="H1023" s="159"/>
      <c r="I1023" s="159"/>
      <c r="J1023" s="159"/>
      <c r="K1023" s="159"/>
      <c r="L1023" s="159"/>
      <c r="M1023" s="159"/>
      <c r="N1023" s="159"/>
      <c r="O1023" s="159"/>
      <c r="P1023" s="159"/>
      <c r="Q1023" s="159"/>
      <c r="R1023" s="159"/>
      <c r="S1023" s="159"/>
      <c r="T1023" s="159"/>
      <c r="U1023" s="159"/>
      <c r="V1023" s="159"/>
      <c r="W1023" s="159"/>
      <c r="X1023" s="150"/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245</v>
      </c>
      <c r="AH1023" s="150">
        <v>2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57"/>
      <c r="B1024" s="158"/>
      <c r="C1024" s="200" t="s">
        <v>2510</v>
      </c>
      <c r="D1024" s="192"/>
      <c r="E1024" s="193">
        <v>-9.9</v>
      </c>
      <c r="F1024" s="159"/>
      <c r="G1024" s="159"/>
      <c r="H1024" s="159"/>
      <c r="I1024" s="159"/>
      <c r="J1024" s="159"/>
      <c r="K1024" s="159"/>
      <c r="L1024" s="159"/>
      <c r="M1024" s="159"/>
      <c r="N1024" s="159"/>
      <c r="O1024" s="159"/>
      <c r="P1024" s="159"/>
      <c r="Q1024" s="159"/>
      <c r="R1024" s="159"/>
      <c r="S1024" s="159"/>
      <c r="T1024" s="159"/>
      <c r="U1024" s="159"/>
      <c r="V1024" s="159"/>
      <c r="W1024" s="159"/>
      <c r="X1024" s="15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245</v>
      </c>
      <c r="AH1024" s="150">
        <v>2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7"/>
      <c r="B1025" s="158"/>
      <c r="C1025" s="200" t="s">
        <v>2511</v>
      </c>
      <c r="D1025" s="192"/>
      <c r="E1025" s="193">
        <v>-1.98</v>
      </c>
      <c r="F1025" s="159"/>
      <c r="G1025" s="159"/>
      <c r="H1025" s="159"/>
      <c r="I1025" s="159"/>
      <c r="J1025" s="159"/>
      <c r="K1025" s="159"/>
      <c r="L1025" s="159"/>
      <c r="M1025" s="159"/>
      <c r="N1025" s="159"/>
      <c r="O1025" s="159"/>
      <c r="P1025" s="159"/>
      <c r="Q1025" s="159"/>
      <c r="R1025" s="159"/>
      <c r="S1025" s="159"/>
      <c r="T1025" s="159"/>
      <c r="U1025" s="159"/>
      <c r="V1025" s="159"/>
      <c r="W1025" s="159"/>
      <c r="X1025" s="15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245</v>
      </c>
      <c r="AH1025" s="150">
        <v>2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7"/>
      <c r="B1026" s="158"/>
      <c r="C1026" s="200" t="s">
        <v>2512</v>
      </c>
      <c r="D1026" s="192"/>
      <c r="E1026" s="193">
        <v>-1.98</v>
      </c>
      <c r="F1026" s="159"/>
      <c r="G1026" s="159"/>
      <c r="H1026" s="159"/>
      <c r="I1026" s="159"/>
      <c r="J1026" s="159"/>
      <c r="K1026" s="159"/>
      <c r="L1026" s="159"/>
      <c r="M1026" s="159"/>
      <c r="N1026" s="159"/>
      <c r="O1026" s="159"/>
      <c r="P1026" s="159"/>
      <c r="Q1026" s="159"/>
      <c r="R1026" s="159"/>
      <c r="S1026" s="159"/>
      <c r="T1026" s="159"/>
      <c r="U1026" s="159"/>
      <c r="V1026" s="159"/>
      <c r="W1026" s="159"/>
      <c r="X1026" s="15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245</v>
      </c>
      <c r="AH1026" s="150">
        <v>2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7"/>
      <c r="B1027" s="158"/>
      <c r="C1027" s="200" t="s">
        <v>2513</v>
      </c>
      <c r="D1027" s="192"/>
      <c r="E1027" s="193">
        <v>-0.99</v>
      </c>
      <c r="F1027" s="159"/>
      <c r="G1027" s="159"/>
      <c r="H1027" s="159"/>
      <c r="I1027" s="159"/>
      <c r="J1027" s="159"/>
      <c r="K1027" s="159"/>
      <c r="L1027" s="159"/>
      <c r="M1027" s="159"/>
      <c r="N1027" s="159"/>
      <c r="O1027" s="159"/>
      <c r="P1027" s="159"/>
      <c r="Q1027" s="159"/>
      <c r="R1027" s="159"/>
      <c r="S1027" s="159"/>
      <c r="T1027" s="159"/>
      <c r="U1027" s="159"/>
      <c r="V1027" s="159"/>
      <c r="W1027" s="159"/>
      <c r="X1027" s="15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245</v>
      </c>
      <c r="AH1027" s="150">
        <v>2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57"/>
      <c r="B1028" s="158"/>
      <c r="C1028" s="200" t="s">
        <v>2514</v>
      </c>
      <c r="D1028" s="192"/>
      <c r="E1028" s="193">
        <v>-1.4850000000000001</v>
      </c>
      <c r="F1028" s="159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  <c r="Q1028" s="159"/>
      <c r="R1028" s="159"/>
      <c r="S1028" s="159"/>
      <c r="T1028" s="159"/>
      <c r="U1028" s="159"/>
      <c r="V1028" s="159"/>
      <c r="W1028" s="159"/>
      <c r="X1028" s="15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245</v>
      </c>
      <c r="AH1028" s="150">
        <v>2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7"/>
      <c r="B1029" s="158"/>
      <c r="C1029" s="200" t="s">
        <v>2515</v>
      </c>
      <c r="D1029" s="192"/>
      <c r="E1029" s="193">
        <v>-0.74250000000000005</v>
      </c>
      <c r="F1029" s="159"/>
      <c r="G1029" s="159"/>
      <c r="H1029" s="159"/>
      <c r="I1029" s="159"/>
      <c r="J1029" s="159"/>
      <c r="K1029" s="159"/>
      <c r="L1029" s="159"/>
      <c r="M1029" s="159"/>
      <c r="N1029" s="159"/>
      <c r="O1029" s="159"/>
      <c r="P1029" s="159"/>
      <c r="Q1029" s="159"/>
      <c r="R1029" s="159"/>
      <c r="S1029" s="159"/>
      <c r="T1029" s="159"/>
      <c r="U1029" s="159"/>
      <c r="V1029" s="159"/>
      <c r="W1029" s="159"/>
      <c r="X1029" s="15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245</v>
      </c>
      <c r="AH1029" s="150">
        <v>2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7"/>
      <c r="B1030" s="158"/>
      <c r="C1030" s="200" t="s">
        <v>2516</v>
      </c>
      <c r="D1030" s="192"/>
      <c r="E1030" s="193">
        <v>-3.4649999999999999</v>
      </c>
      <c r="F1030" s="159"/>
      <c r="G1030" s="159"/>
      <c r="H1030" s="159"/>
      <c r="I1030" s="159"/>
      <c r="J1030" s="159"/>
      <c r="K1030" s="159"/>
      <c r="L1030" s="159"/>
      <c r="M1030" s="159"/>
      <c r="N1030" s="159"/>
      <c r="O1030" s="159"/>
      <c r="P1030" s="159"/>
      <c r="Q1030" s="159"/>
      <c r="R1030" s="159"/>
      <c r="S1030" s="159"/>
      <c r="T1030" s="159"/>
      <c r="U1030" s="159"/>
      <c r="V1030" s="159"/>
      <c r="W1030" s="159"/>
      <c r="X1030" s="15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245</v>
      </c>
      <c r="AH1030" s="150">
        <v>2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7"/>
      <c r="B1031" s="158"/>
      <c r="C1031" s="200" t="s">
        <v>2517</v>
      </c>
      <c r="D1031" s="192"/>
      <c r="E1031" s="193">
        <v>-0.495</v>
      </c>
      <c r="F1031" s="159"/>
      <c r="G1031" s="159"/>
      <c r="H1031" s="159"/>
      <c r="I1031" s="159"/>
      <c r="J1031" s="159"/>
      <c r="K1031" s="159"/>
      <c r="L1031" s="159"/>
      <c r="M1031" s="159"/>
      <c r="N1031" s="159"/>
      <c r="O1031" s="159"/>
      <c r="P1031" s="159"/>
      <c r="Q1031" s="159"/>
      <c r="R1031" s="159"/>
      <c r="S1031" s="159"/>
      <c r="T1031" s="159"/>
      <c r="U1031" s="159"/>
      <c r="V1031" s="159"/>
      <c r="W1031" s="159"/>
      <c r="X1031" s="15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245</v>
      </c>
      <c r="AH1031" s="150">
        <v>2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7"/>
      <c r="B1032" s="158"/>
      <c r="C1032" s="200" t="s">
        <v>2518</v>
      </c>
      <c r="D1032" s="192"/>
      <c r="E1032" s="193">
        <v>-11.88</v>
      </c>
      <c r="F1032" s="159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  <c r="Q1032" s="159"/>
      <c r="R1032" s="159"/>
      <c r="S1032" s="159"/>
      <c r="T1032" s="159"/>
      <c r="U1032" s="159"/>
      <c r="V1032" s="159"/>
      <c r="W1032" s="159"/>
      <c r="X1032" s="15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245</v>
      </c>
      <c r="AH1032" s="150">
        <v>2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7"/>
      <c r="B1033" s="158"/>
      <c r="C1033" s="200" t="s">
        <v>2519</v>
      </c>
      <c r="D1033" s="192"/>
      <c r="E1033" s="193">
        <v>-0.99</v>
      </c>
      <c r="F1033" s="159"/>
      <c r="G1033" s="159"/>
      <c r="H1033" s="159"/>
      <c r="I1033" s="159"/>
      <c r="J1033" s="159"/>
      <c r="K1033" s="159"/>
      <c r="L1033" s="159"/>
      <c r="M1033" s="159"/>
      <c r="N1033" s="159"/>
      <c r="O1033" s="159"/>
      <c r="P1033" s="159"/>
      <c r="Q1033" s="159"/>
      <c r="R1033" s="159"/>
      <c r="S1033" s="159"/>
      <c r="T1033" s="159"/>
      <c r="U1033" s="159"/>
      <c r="V1033" s="159"/>
      <c r="W1033" s="159"/>
      <c r="X1033" s="15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245</v>
      </c>
      <c r="AH1033" s="150">
        <v>2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1" x14ac:dyDescent="0.2">
      <c r="A1034" s="157"/>
      <c r="B1034" s="158"/>
      <c r="C1034" s="200" t="s">
        <v>2520</v>
      </c>
      <c r="D1034" s="192"/>
      <c r="E1034" s="193">
        <v>-0.99</v>
      </c>
      <c r="F1034" s="159"/>
      <c r="G1034" s="159"/>
      <c r="H1034" s="159"/>
      <c r="I1034" s="159"/>
      <c r="J1034" s="159"/>
      <c r="K1034" s="159"/>
      <c r="L1034" s="159"/>
      <c r="M1034" s="159"/>
      <c r="N1034" s="159"/>
      <c r="O1034" s="159"/>
      <c r="P1034" s="159"/>
      <c r="Q1034" s="159"/>
      <c r="R1034" s="159"/>
      <c r="S1034" s="159"/>
      <c r="T1034" s="159"/>
      <c r="U1034" s="159"/>
      <c r="V1034" s="159"/>
      <c r="W1034" s="159"/>
      <c r="X1034" s="15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245</v>
      </c>
      <c r="AH1034" s="150">
        <v>2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7"/>
      <c r="B1035" s="158"/>
      <c r="C1035" s="200" t="s">
        <v>2521</v>
      </c>
      <c r="D1035" s="192"/>
      <c r="E1035" s="193">
        <v>-6.93</v>
      </c>
      <c r="F1035" s="159"/>
      <c r="G1035" s="159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59"/>
      <c r="V1035" s="159"/>
      <c r="W1035" s="159"/>
      <c r="X1035" s="15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245</v>
      </c>
      <c r="AH1035" s="150">
        <v>2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57"/>
      <c r="B1036" s="158"/>
      <c r="C1036" s="200" t="s">
        <v>2522</v>
      </c>
      <c r="D1036" s="192"/>
      <c r="E1036" s="193">
        <v>-0.99</v>
      </c>
      <c r="F1036" s="159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  <c r="Q1036" s="159"/>
      <c r="R1036" s="159"/>
      <c r="S1036" s="159"/>
      <c r="T1036" s="159"/>
      <c r="U1036" s="159"/>
      <c r="V1036" s="159"/>
      <c r="W1036" s="159"/>
      <c r="X1036" s="15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245</v>
      </c>
      <c r="AH1036" s="150">
        <v>2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7"/>
      <c r="B1037" s="158"/>
      <c r="C1037" s="200" t="s">
        <v>2523</v>
      </c>
      <c r="D1037" s="192"/>
      <c r="E1037" s="193">
        <v>-3.96</v>
      </c>
      <c r="F1037" s="159"/>
      <c r="G1037" s="159"/>
      <c r="H1037" s="159"/>
      <c r="I1037" s="159"/>
      <c r="J1037" s="159"/>
      <c r="K1037" s="159"/>
      <c r="L1037" s="159"/>
      <c r="M1037" s="159"/>
      <c r="N1037" s="159"/>
      <c r="O1037" s="159"/>
      <c r="P1037" s="159"/>
      <c r="Q1037" s="159"/>
      <c r="R1037" s="159"/>
      <c r="S1037" s="159"/>
      <c r="T1037" s="159"/>
      <c r="U1037" s="159"/>
      <c r="V1037" s="159"/>
      <c r="W1037" s="159"/>
      <c r="X1037" s="15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245</v>
      </c>
      <c r="AH1037" s="150">
        <v>2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1" x14ac:dyDescent="0.2">
      <c r="A1038" s="157"/>
      <c r="B1038" s="158"/>
      <c r="C1038" s="200" t="s">
        <v>2524</v>
      </c>
      <c r="D1038" s="192"/>
      <c r="E1038" s="193">
        <v>-2.7225000000000001</v>
      </c>
      <c r="F1038" s="159"/>
      <c r="G1038" s="159"/>
      <c r="H1038" s="159"/>
      <c r="I1038" s="159"/>
      <c r="J1038" s="159"/>
      <c r="K1038" s="159"/>
      <c r="L1038" s="159"/>
      <c r="M1038" s="159"/>
      <c r="N1038" s="159"/>
      <c r="O1038" s="159"/>
      <c r="P1038" s="159"/>
      <c r="Q1038" s="159"/>
      <c r="R1038" s="159"/>
      <c r="S1038" s="159"/>
      <c r="T1038" s="159"/>
      <c r="U1038" s="159"/>
      <c r="V1038" s="159"/>
      <c r="W1038" s="159"/>
      <c r="X1038" s="15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245</v>
      </c>
      <c r="AH1038" s="150">
        <v>2</v>
      </c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7"/>
      <c r="B1039" s="158"/>
      <c r="C1039" s="200" t="s">
        <v>2525</v>
      </c>
      <c r="D1039" s="192"/>
      <c r="E1039" s="193">
        <v>-2.4750000000000001</v>
      </c>
      <c r="F1039" s="159"/>
      <c r="G1039" s="159"/>
      <c r="H1039" s="159"/>
      <c r="I1039" s="159"/>
      <c r="J1039" s="159"/>
      <c r="K1039" s="159"/>
      <c r="L1039" s="159"/>
      <c r="M1039" s="159"/>
      <c r="N1039" s="159"/>
      <c r="O1039" s="159"/>
      <c r="P1039" s="159"/>
      <c r="Q1039" s="159"/>
      <c r="R1039" s="159"/>
      <c r="S1039" s="159"/>
      <c r="T1039" s="159"/>
      <c r="U1039" s="159"/>
      <c r="V1039" s="159"/>
      <c r="W1039" s="159"/>
      <c r="X1039" s="15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245</v>
      </c>
      <c r="AH1039" s="150">
        <v>2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7"/>
      <c r="B1040" s="158"/>
      <c r="C1040" s="200" t="s">
        <v>2526</v>
      </c>
      <c r="D1040" s="192"/>
      <c r="E1040" s="193">
        <v>-2.4750000000000001</v>
      </c>
      <c r="F1040" s="159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  <c r="Q1040" s="159"/>
      <c r="R1040" s="159"/>
      <c r="S1040" s="159"/>
      <c r="T1040" s="159"/>
      <c r="U1040" s="159"/>
      <c r="V1040" s="159"/>
      <c r="W1040" s="159"/>
      <c r="X1040" s="15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245</v>
      </c>
      <c r="AH1040" s="150">
        <v>2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7"/>
      <c r="B1041" s="158"/>
      <c r="C1041" s="200" t="s">
        <v>2527</v>
      </c>
      <c r="D1041" s="192"/>
      <c r="E1041" s="193">
        <v>-2.97</v>
      </c>
      <c r="F1041" s="159"/>
      <c r="G1041" s="159"/>
      <c r="H1041" s="159"/>
      <c r="I1041" s="159"/>
      <c r="J1041" s="159"/>
      <c r="K1041" s="159"/>
      <c r="L1041" s="159"/>
      <c r="M1041" s="159"/>
      <c r="N1041" s="159"/>
      <c r="O1041" s="159"/>
      <c r="P1041" s="159"/>
      <c r="Q1041" s="159"/>
      <c r="R1041" s="159"/>
      <c r="S1041" s="159"/>
      <c r="T1041" s="159"/>
      <c r="U1041" s="159"/>
      <c r="V1041" s="159"/>
      <c r="W1041" s="159"/>
      <c r="X1041" s="15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245</v>
      </c>
      <c r="AH1041" s="150">
        <v>2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57"/>
      <c r="B1042" s="158"/>
      <c r="C1042" s="200" t="s">
        <v>2399</v>
      </c>
      <c r="D1042" s="192"/>
      <c r="E1042" s="193"/>
      <c r="F1042" s="159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59"/>
      <c r="V1042" s="159"/>
      <c r="W1042" s="159"/>
      <c r="X1042" s="15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245</v>
      </c>
      <c r="AH1042" s="150">
        <v>2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7"/>
      <c r="B1043" s="158"/>
      <c r="C1043" s="200" t="s">
        <v>2528</v>
      </c>
      <c r="D1043" s="192"/>
      <c r="E1043" s="193">
        <v>-5.94</v>
      </c>
      <c r="F1043" s="159"/>
      <c r="G1043" s="159"/>
      <c r="H1043" s="159"/>
      <c r="I1043" s="159"/>
      <c r="J1043" s="159"/>
      <c r="K1043" s="159"/>
      <c r="L1043" s="159"/>
      <c r="M1043" s="159"/>
      <c r="N1043" s="159"/>
      <c r="O1043" s="159"/>
      <c r="P1043" s="159"/>
      <c r="Q1043" s="159"/>
      <c r="R1043" s="159"/>
      <c r="S1043" s="159"/>
      <c r="T1043" s="159"/>
      <c r="U1043" s="159"/>
      <c r="V1043" s="159"/>
      <c r="W1043" s="159"/>
      <c r="X1043" s="15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245</v>
      </c>
      <c r="AH1043" s="150">
        <v>2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7"/>
      <c r="B1044" s="158"/>
      <c r="C1044" s="200" t="s">
        <v>2529</v>
      </c>
      <c r="D1044" s="192"/>
      <c r="E1044" s="193">
        <v>-12.375</v>
      </c>
      <c r="F1044" s="159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  <c r="Q1044" s="159"/>
      <c r="R1044" s="159"/>
      <c r="S1044" s="159"/>
      <c r="T1044" s="159"/>
      <c r="U1044" s="159"/>
      <c r="V1044" s="159"/>
      <c r="W1044" s="159"/>
      <c r="X1044" s="15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245</v>
      </c>
      <c r="AH1044" s="150">
        <v>2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7"/>
      <c r="B1045" s="158"/>
      <c r="C1045" s="200" t="s">
        <v>462</v>
      </c>
      <c r="D1045" s="192"/>
      <c r="E1045" s="193"/>
      <c r="F1045" s="159"/>
      <c r="G1045" s="159"/>
      <c r="H1045" s="159"/>
      <c r="I1045" s="159"/>
      <c r="J1045" s="159"/>
      <c r="K1045" s="159"/>
      <c r="L1045" s="159"/>
      <c r="M1045" s="159"/>
      <c r="N1045" s="159"/>
      <c r="O1045" s="159"/>
      <c r="P1045" s="159"/>
      <c r="Q1045" s="159"/>
      <c r="R1045" s="159"/>
      <c r="S1045" s="159"/>
      <c r="T1045" s="159"/>
      <c r="U1045" s="159"/>
      <c r="V1045" s="159"/>
      <c r="W1045" s="159"/>
      <c r="X1045" s="15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245</v>
      </c>
      <c r="AH1045" s="150">
        <v>2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1" x14ac:dyDescent="0.2">
      <c r="A1046" s="157"/>
      <c r="B1046" s="158"/>
      <c r="C1046" s="200" t="s">
        <v>2305</v>
      </c>
      <c r="D1046" s="192"/>
      <c r="E1046" s="193"/>
      <c r="F1046" s="159"/>
      <c r="G1046" s="159"/>
      <c r="H1046" s="159"/>
      <c r="I1046" s="159"/>
      <c r="J1046" s="159"/>
      <c r="K1046" s="159"/>
      <c r="L1046" s="159"/>
      <c r="M1046" s="159"/>
      <c r="N1046" s="159"/>
      <c r="O1046" s="159"/>
      <c r="P1046" s="159"/>
      <c r="Q1046" s="159"/>
      <c r="R1046" s="159"/>
      <c r="S1046" s="159"/>
      <c r="T1046" s="159"/>
      <c r="U1046" s="159"/>
      <c r="V1046" s="159"/>
      <c r="W1046" s="159"/>
      <c r="X1046" s="15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245</v>
      </c>
      <c r="AH1046" s="150">
        <v>2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1" x14ac:dyDescent="0.2">
      <c r="A1047" s="157"/>
      <c r="B1047" s="158"/>
      <c r="C1047" s="200" t="s">
        <v>2306</v>
      </c>
      <c r="D1047" s="192"/>
      <c r="E1047" s="193"/>
      <c r="F1047" s="159"/>
      <c r="G1047" s="159"/>
      <c r="H1047" s="159"/>
      <c r="I1047" s="159"/>
      <c r="J1047" s="159"/>
      <c r="K1047" s="159"/>
      <c r="L1047" s="159"/>
      <c r="M1047" s="159"/>
      <c r="N1047" s="159"/>
      <c r="O1047" s="159"/>
      <c r="P1047" s="159"/>
      <c r="Q1047" s="159"/>
      <c r="R1047" s="159"/>
      <c r="S1047" s="159"/>
      <c r="T1047" s="159"/>
      <c r="U1047" s="159"/>
      <c r="V1047" s="159"/>
      <c r="W1047" s="159"/>
      <c r="X1047" s="150"/>
      <c r="Y1047" s="150"/>
      <c r="Z1047" s="150"/>
      <c r="AA1047" s="150"/>
      <c r="AB1047" s="150"/>
      <c r="AC1047" s="150"/>
      <c r="AD1047" s="150"/>
      <c r="AE1047" s="150"/>
      <c r="AF1047" s="150"/>
      <c r="AG1047" s="150" t="s">
        <v>245</v>
      </c>
      <c r="AH1047" s="150">
        <v>2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1" x14ac:dyDescent="0.2">
      <c r="A1048" s="157"/>
      <c r="B1048" s="158"/>
      <c r="C1048" s="200" t="s">
        <v>2307</v>
      </c>
      <c r="D1048" s="192"/>
      <c r="E1048" s="193">
        <v>96</v>
      </c>
      <c r="F1048" s="159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  <c r="Q1048" s="159"/>
      <c r="R1048" s="159"/>
      <c r="S1048" s="159"/>
      <c r="T1048" s="159"/>
      <c r="U1048" s="159"/>
      <c r="V1048" s="159"/>
      <c r="W1048" s="159"/>
      <c r="X1048" s="15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245</v>
      </c>
      <c r="AH1048" s="150">
        <v>2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1" x14ac:dyDescent="0.2">
      <c r="A1049" s="157"/>
      <c r="B1049" s="158"/>
      <c r="C1049" s="200" t="s">
        <v>2308</v>
      </c>
      <c r="D1049" s="192"/>
      <c r="E1049" s="193">
        <v>133.19999999999999</v>
      </c>
      <c r="F1049" s="159"/>
      <c r="G1049" s="159"/>
      <c r="H1049" s="159"/>
      <c r="I1049" s="159"/>
      <c r="J1049" s="159"/>
      <c r="K1049" s="159"/>
      <c r="L1049" s="159"/>
      <c r="M1049" s="159"/>
      <c r="N1049" s="159"/>
      <c r="O1049" s="159"/>
      <c r="P1049" s="159"/>
      <c r="Q1049" s="159"/>
      <c r="R1049" s="159"/>
      <c r="S1049" s="159"/>
      <c r="T1049" s="159"/>
      <c r="U1049" s="159"/>
      <c r="V1049" s="159"/>
      <c r="W1049" s="159"/>
      <c r="X1049" s="15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245</v>
      </c>
      <c r="AH1049" s="150">
        <v>2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7"/>
      <c r="B1050" s="158"/>
      <c r="C1050" s="200" t="s">
        <v>2309</v>
      </c>
      <c r="D1050" s="192"/>
      <c r="E1050" s="193"/>
      <c r="F1050" s="159"/>
      <c r="G1050" s="159"/>
      <c r="H1050" s="159"/>
      <c r="I1050" s="159"/>
      <c r="J1050" s="159"/>
      <c r="K1050" s="159"/>
      <c r="L1050" s="159"/>
      <c r="M1050" s="159"/>
      <c r="N1050" s="159"/>
      <c r="O1050" s="159"/>
      <c r="P1050" s="159"/>
      <c r="Q1050" s="159"/>
      <c r="R1050" s="159"/>
      <c r="S1050" s="159"/>
      <c r="T1050" s="159"/>
      <c r="U1050" s="159"/>
      <c r="V1050" s="159"/>
      <c r="W1050" s="159"/>
      <c r="X1050" s="15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245</v>
      </c>
      <c r="AH1050" s="150">
        <v>2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57"/>
      <c r="B1051" s="158"/>
      <c r="C1051" s="200" t="s">
        <v>2310</v>
      </c>
      <c r="D1051" s="192"/>
      <c r="E1051" s="193">
        <v>54</v>
      </c>
      <c r="F1051" s="159"/>
      <c r="G1051" s="159"/>
      <c r="H1051" s="159"/>
      <c r="I1051" s="159"/>
      <c r="J1051" s="159"/>
      <c r="K1051" s="159"/>
      <c r="L1051" s="159"/>
      <c r="M1051" s="159"/>
      <c r="N1051" s="159"/>
      <c r="O1051" s="159"/>
      <c r="P1051" s="159"/>
      <c r="Q1051" s="159"/>
      <c r="R1051" s="159"/>
      <c r="S1051" s="159"/>
      <c r="T1051" s="159"/>
      <c r="U1051" s="159"/>
      <c r="V1051" s="159"/>
      <c r="W1051" s="159"/>
      <c r="X1051" s="15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245</v>
      </c>
      <c r="AH1051" s="150">
        <v>2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7"/>
      <c r="B1052" s="158"/>
      <c r="C1052" s="200" t="s">
        <v>2311</v>
      </c>
      <c r="D1052" s="192"/>
      <c r="E1052" s="193">
        <v>74.924999999999997</v>
      </c>
      <c r="F1052" s="159"/>
      <c r="G1052" s="159"/>
      <c r="H1052" s="159"/>
      <c r="I1052" s="159"/>
      <c r="J1052" s="159"/>
      <c r="K1052" s="159"/>
      <c r="L1052" s="159"/>
      <c r="M1052" s="159"/>
      <c r="N1052" s="159"/>
      <c r="O1052" s="159"/>
      <c r="P1052" s="159"/>
      <c r="Q1052" s="159"/>
      <c r="R1052" s="159"/>
      <c r="S1052" s="159"/>
      <c r="T1052" s="159"/>
      <c r="U1052" s="159"/>
      <c r="V1052" s="159"/>
      <c r="W1052" s="159"/>
      <c r="X1052" s="15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245</v>
      </c>
      <c r="AH1052" s="150">
        <v>2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7"/>
      <c r="B1053" s="158"/>
      <c r="C1053" s="200" t="s">
        <v>462</v>
      </c>
      <c r="D1053" s="192"/>
      <c r="E1053" s="193"/>
      <c r="F1053" s="159"/>
      <c r="G1053" s="159"/>
      <c r="H1053" s="159"/>
      <c r="I1053" s="159"/>
      <c r="J1053" s="159"/>
      <c r="K1053" s="159"/>
      <c r="L1053" s="159"/>
      <c r="M1053" s="159"/>
      <c r="N1053" s="159"/>
      <c r="O1053" s="159"/>
      <c r="P1053" s="159"/>
      <c r="Q1053" s="159"/>
      <c r="R1053" s="159"/>
      <c r="S1053" s="159"/>
      <c r="T1053" s="159"/>
      <c r="U1053" s="159"/>
      <c r="V1053" s="159"/>
      <c r="W1053" s="159"/>
      <c r="X1053" s="15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245</v>
      </c>
      <c r="AH1053" s="150">
        <v>2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57"/>
      <c r="B1054" s="158"/>
      <c r="C1054" s="200" t="s">
        <v>2530</v>
      </c>
      <c r="D1054" s="192"/>
      <c r="E1054" s="193">
        <v>209.16</v>
      </c>
      <c r="F1054" s="159"/>
      <c r="G1054" s="159"/>
      <c r="H1054" s="159"/>
      <c r="I1054" s="159"/>
      <c r="J1054" s="159"/>
      <c r="K1054" s="159"/>
      <c r="L1054" s="159"/>
      <c r="M1054" s="159"/>
      <c r="N1054" s="159"/>
      <c r="O1054" s="159"/>
      <c r="P1054" s="159"/>
      <c r="Q1054" s="159"/>
      <c r="R1054" s="159"/>
      <c r="S1054" s="159"/>
      <c r="T1054" s="159"/>
      <c r="U1054" s="159"/>
      <c r="V1054" s="159"/>
      <c r="W1054" s="159"/>
      <c r="X1054" s="150"/>
      <c r="Y1054" s="150"/>
      <c r="Z1054" s="150"/>
      <c r="AA1054" s="150"/>
      <c r="AB1054" s="150"/>
      <c r="AC1054" s="150"/>
      <c r="AD1054" s="150"/>
      <c r="AE1054" s="150"/>
      <c r="AF1054" s="150"/>
      <c r="AG1054" s="150" t="s">
        <v>245</v>
      </c>
      <c r="AH1054" s="150">
        <v>2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57"/>
      <c r="B1055" s="158"/>
      <c r="C1055" s="200" t="s">
        <v>2531</v>
      </c>
      <c r="D1055" s="192"/>
      <c r="E1055" s="193">
        <v>358.125</v>
      </c>
      <c r="F1055" s="159"/>
      <c r="G1055" s="159"/>
      <c r="H1055" s="159"/>
      <c r="I1055" s="159"/>
      <c r="J1055" s="159"/>
      <c r="K1055" s="159"/>
      <c r="L1055" s="159"/>
      <c r="M1055" s="159"/>
      <c r="N1055" s="159"/>
      <c r="O1055" s="159"/>
      <c r="P1055" s="159"/>
      <c r="Q1055" s="159"/>
      <c r="R1055" s="159"/>
      <c r="S1055" s="159"/>
      <c r="T1055" s="159"/>
      <c r="U1055" s="159"/>
      <c r="V1055" s="159"/>
      <c r="W1055" s="159"/>
      <c r="X1055" s="150"/>
      <c r="Y1055" s="150"/>
      <c r="Z1055" s="150"/>
      <c r="AA1055" s="150"/>
      <c r="AB1055" s="150"/>
      <c r="AC1055" s="150"/>
      <c r="AD1055" s="150"/>
      <c r="AE1055" s="150"/>
      <c r="AF1055" s="150"/>
      <c r="AG1055" s="150" t="s">
        <v>245</v>
      </c>
      <c r="AH1055" s="150">
        <v>2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1" x14ac:dyDescent="0.2">
      <c r="A1056" s="157"/>
      <c r="B1056" s="158"/>
      <c r="C1056" s="200" t="s">
        <v>462</v>
      </c>
      <c r="D1056" s="192"/>
      <c r="E1056" s="193"/>
      <c r="F1056" s="159"/>
      <c r="G1056" s="159"/>
      <c r="H1056" s="159"/>
      <c r="I1056" s="159"/>
      <c r="J1056" s="159"/>
      <c r="K1056" s="159"/>
      <c r="L1056" s="159"/>
      <c r="M1056" s="159"/>
      <c r="N1056" s="159"/>
      <c r="O1056" s="159"/>
      <c r="P1056" s="159"/>
      <c r="Q1056" s="159"/>
      <c r="R1056" s="159"/>
      <c r="S1056" s="159"/>
      <c r="T1056" s="159"/>
      <c r="U1056" s="159"/>
      <c r="V1056" s="159"/>
      <c r="W1056" s="159"/>
      <c r="X1056" s="15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245</v>
      </c>
      <c r="AH1056" s="150">
        <v>2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7"/>
      <c r="B1057" s="158"/>
      <c r="C1057" s="199" t="s">
        <v>370</v>
      </c>
      <c r="D1057" s="192"/>
      <c r="E1057" s="193"/>
      <c r="F1057" s="159"/>
      <c r="G1057" s="159"/>
      <c r="H1057" s="159"/>
      <c r="I1057" s="159"/>
      <c r="J1057" s="159"/>
      <c r="K1057" s="159"/>
      <c r="L1057" s="159"/>
      <c r="M1057" s="159"/>
      <c r="N1057" s="159"/>
      <c r="O1057" s="159"/>
      <c r="P1057" s="159"/>
      <c r="Q1057" s="159"/>
      <c r="R1057" s="159"/>
      <c r="S1057" s="159"/>
      <c r="T1057" s="159"/>
      <c r="U1057" s="159"/>
      <c r="V1057" s="159"/>
      <c r="W1057" s="159"/>
      <c r="X1057" s="15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245</v>
      </c>
      <c r="AH1057" s="150"/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57"/>
      <c r="B1058" s="158"/>
      <c r="C1058" s="197" t="s">
        <v>2532</v>
      </c>
      <c r="D1058" s="188"/>
      <c r="E1058" s="189">
        <v>907.65599999999995</v>
      </c>
      <c r="F1058" s="159"/>
      <c r="G1058" s="159"/>
      <c r="H1058" s="159"/>
      <c r="I1058" s="159"/>
      <c r="J1058" s="159"/>
      <c r="K1058" s="159"/>
      <c r="L1058" s="159"/>
      <c r="M1058" s="159"/>
      <c r="N1058" s="159"/>
      <c r="O1058" s="159"/>
      <c r="P1058" s="159"/>
      <c r="Q1058" s="159"/>
      <c r="R1058" s="159"/>
      <c r="S1058" s="159"/>
      <c r="T1058" s="159"/>
      <c r="U1058" s="159"/>
      <c r="V1058" s="159"/>
      <c r="W1058" s="159"/>
      <c r="X1058" s="15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245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57"/>
      <c r="B1059" s="158"/>
      <c r="C1059" s="197" t="s">
        <v>2533</v>
      </c>
      <c r="D1059" s="188"/>
      <c r="E1059" s="189">
        <v>15.66</v>
      </c>
      <c r="F1059" s="159"/>
      <c r="G1059" s="159"/>
      <c r="H1059" s="159"/>
      <c r="I1059" s="159"/>
      <c r="J1059" s="159"/>
      <c r="K1059" s="159"/>
      <c r="L1059" s="159"/>
      <c r="M1059" s="159"/>
      <c r="N1059" s="159"/>
      <c r="O1059" s="159"/>
      <c r="P1059" s="159"/>
      <c r="Q1059" s="159"/>
      <c r="R1059" s="159"/>
      <c r="S1059" s="159"/>
      <c r="T1059" s="159"/>
      <c r="U1059" s="159"/>
      <c r="V1059" s="159"/>
      <c r="W1059" s="159"/>
      <c r="X1059" s="15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245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57"/>
      <c r="B1060" s="158"/>
      <c r="C1060" s="197" t="s">
        <v>2534</v>
      </c>
      <c r="D1060" s="188"/>
      <c r="E1060" s="189">
        <v>15.66</v>
      </c>
      <c r="F1060" s="159"/>
      <c r="G1060" s="159"/>
      <c r="H1060" s="159"/>
      <c r="I1060" s="159"/>
      <c r="J1060" s="159"/>
      <c r="K1060" s="159"/>
      <c r="L1060" s="159"/>
      <c r="M1060" s="159"/>
      <c r="N1060" s="159"/>
      <c r="O1060" s="159"/>
      <c r="P1060" s="159"/>
      <c r="Q1060" s="159"/>
      <c r="R1060" s="159"/>
      <c r="S1060" s="159"/>
      <c r="T1060" s="159"/>
      <c r="U1060" s="159"/>
      <c r="V1060" s="159"/>
      <c r="W1060" s="159"/>
      <c r="X1060" s="15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245</v>
      </c>
      <c r="AH1060" s="150">
        <v>0</v>
      </c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167">
        <v>41</v>
      </c>
      <c r="B1061" s="168" t="s">
        <v>667</v>
      </c>
      <c r="C1061" s="184" t="s">
        <v>668</v>
      </c>
      <c r="D1061" s="169" t="s">
        <v>353</v>
      </c>
      <c r="E1061" s="170">
        <v>226.91399999999999</v>
      </c>
      <c r="F1061" s="171"/>
      <c r="G1061" s="172">
        <f>ROUND(E1061*F1061,2)</f>
        <v>0</v>
      </c>
      <c r="H1061" s="171"/>
      <c r="I1061" s="172">
        <f>ROUND(E1061*H1061,2)</f>
        <v>0</v>
      </c>
      <c r="J1061" s="171"/>
      <c r="K1061" s="172">
        <f>ROUND(E1061*J1061,2)</f>
        <v>0</v>
      </c>
      <c r="L1061" s="172">
        <v>21</v>
      </c>
      <c r="M1061" s="172">
        <f>G1061*(1+L1061/100)</f>
        <v>0</v>
      </c>
      <c r="N1061" s="172">
        <v>0</v>
      </c>
      <c r="O1061" s="172">
        <f>ROUND(E1061*N1061,2)</f>
        <v>0</v>
      </c>
      <c r="P1061" s="172">
        <v>0</v>
      </c>
      <c r="Q1061" s="172">
        <f>ROUND(E1061*P1061,2)</f>
        <v>0</v>
      </c>
      <c r="R1061" s="172" t="s">
        <v>306</v>
      </c>
      <c r="S1061" s="172" t="s">
        <v>184</v>
      </c>
      <c r="T1061" s="173" t="s">
        <v>185</v>
      </c>
      <c r="U1061" s="159">
        <v>1.2E-2</v>
      </c>
      <c r="V1061" s="159">
        <f>ROUND(E1061*U1061,2)</f>
        <v>2.72</v>
      </c>
      <c r="W1061" s="159"/>
      <c r="X1061" s="15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241</v>
      </c>
      <c r="AH1061" s="150"/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57"/>
      <c r="B1062" s="158"/>
      <c r="C1062" s="256" t="s">
        <v>636</v>
      </c>
      <c r="D1062" s="257"/>
      <c r="E1062" s="257"/>
      <c r="F1062" s="257"/>
      <c r="G1062" s="257"/>
      <c r="H1062" s="159"/>
      <c r="I1062" s="159"/>
      <c r="J1062" s="159"/>
      <c r="K1062" s="159"/>
      <c r="L1062" s="159"/>
      <c r="M1062" s="159"/>
      <c r="N1062" s="159"/>
      <c r="O1062" s="159"/>
      <c r="P1062" s="159"/>
      <c r="Q1062" s="159"/>
      <c r="R1062" s="159"/>
      <c r="S1062" s="159"/>
      <c r="T1062" s="159"/>
      <c r="U1062" s="159"/>
      <c r="V1062" s="159"/>
      <c r="W1062" s="159"/>
      <c r="X1062" s="15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243</v>
      </c>
      <c r="AH1062" s="150"/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7"/>
      <c r="B1063" s="158"/>
      <c r="C1063" s="199" t="s">
        <v>355</v>
      </c>
      <c r="D1063" s="192"/>
      <c r="E1063" s="193"/>
      <c r="F1063" s="159"/>
      <c r="G1063" s="159"/>
      <c r="H1063" s="159"/>
      <c r="I1063" s="159"/>
      <c r="J1063" s="159"/>
      <c r="K1063" s="159"/>
      <c r="L1063" s="159"/>
      <c r="M1063" s="159"/>
      <c r="N1063" s="159"/>
      <c r="O1063" s="159"/>
      <c r="P1063" s="159"/>
      <c r="Q1063" s="159"/>
      <c r="R1063" s="159"/>
      <c r="S1063" s="159"/>
      <c r="T1063" s="159"/>
      <c r="U1063" s="159"/>
      <c r="V1063" s="159"/>
      <c r="W1063" s="159"/>
      <c r="X1063" s="15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245</v>
      </c>
      <c r="AH1063" s="150"/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57"/>
      <c r="B1064" s="158"/>
      <c r="C1064" s="200" t="s">
        <v>1533</v>
      </c>
      <c r="D1064" s="192"/>
      <c r="E1064" s="193"/>
      <c r="F1064" s="159"/>
      <c r="G1064" s="159"/>
      <c r="H1064" s="159"/>
      <c r="I1064" s="159"/>
      <c r="J1064" s="159"/>
      <c r="K1064" s="159"/>
      <c r="L1064" s="159"/>
      <c r="M1064" s="159"/>
      <c r="N1064" s="159"/>
      <c r="O1064" s="159"/>
      <c r="P1064" s="159"/>
      <c r="Q1064" s="159"/>
      <c r="R1064" s="159"/>
      <c r="S1064" s="159"/>
      <c r="T1064" s="159"/>
      <c r="U1064" s="159"/>
      <c r="V1064" s="159"/>
      <c r="W1064" s="159"/>
      <c r="X1064" s="15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245</v>
      </c>
      <c r="AH1064" s="150">
        <v>2</v>
      </c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7"/>
      <c r="B1065" s="158"/>
      <c r="C1065" s="200" t="s">
        <v>2509</v>
      </c>
      <c r="D1065" s="192"/>
      <c r="E1065" s="193"/>
      <c r="F1065" s="159"/>
      <c r="G1065" s="159"/>
      <c r="H1065" s="159"/>
      <c r="I1065" s="159"/>
      <c r="J1065" s="159"/>
      <c r="K1065" s="159"/>
      <c r="L1065" s="159"/>
      <c r="M1065" s="159"/>
      <c r="N1065" s="159"/>
      <c r="O1065" s="159"/>
      <c r="P1065" s="159"/>
      <c r="Q1065" s="159"/>
      <c r="R1065" s="159"/>
      <c r="S1065" s="159"/>
      <c r="T1065" s="159"/>
      <c r="U1065" s="159"/>
      <c r="V1065" s="159"/>
      <c r="W1065" s="159"/>
      <c r="X1065" s="15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245</v>
      </c>
      <c r="AH1065" s="150">
        <v>2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57"/>
      <c r="B1066" s="158"/>
      <c r="C1066" s="200" t="s">
        <v>2276</v>
      </c>
      <c r="D1066" s="192"/>
      <c r="E1066" s="193"/>
      <c r="F1066" s="159"/>
      <c r="G1066" s="159"/>
      <c r="H1066" s="159"/>
      <c r="I1066" s="159"/>
      <c r="J1066" s="159"/>
      <c r="K1066" s="159"/>
      <c r="L1066" s="159"/>
      <c r="M1066" s="159"/>
      <c r="N1066" s="159"/>
      <c r="O1066" s="159"/>
      <c r="P1066" s="159"/>
      <c r="Q1066" s="159"/>
      <c r="R1066" s="159"/>
      <c r="S1066" s="159"/>
      <c r="T1066" s="159"/>
      <c r="U1066" s="159"/>
      <c r="V1066" s="159"/>
      <c r="W1066" s="159"/>
      <c r="X1066" s="15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245</v>
      </c>
      <c r="AH1066" s="150">
        <v>2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57"/>
      <c r="B1067" s="158"/>
      <c r="C1067" s="200" t="s">
        <v>2376</v>
      </c>
      <c r="D1067" s="192"/>
      <c r="E1067" s="193">
        <v>36.9</v>
      </c>
      <c r="F1067" s="159"/>
      <c r="G1067" s="159"/>
      <c r="H1067" s="159"/>
      <c r="I1067" s="159"/>
      <c r="J1067" s="159"/>
      <c r="K1067" s="159"/>
      <c r="L1067" s="159"/>
      <c r="M1067" s="159"/>
      <c r="N1067" s="159"/>
      <c r="O1067" s="159"/>
      <c r="P1067" s="159"/>
      <c r="Q1067" s="159"/>
      <c r="R1067" s="159"/>
      <c r="S1067" s="159"/>
      <c r="T1067" s="159"/>
      <c r="U1067" s="159"/>
      <c r="V1067" s="159"/>
      <c r="W1067" s="159"/>
      <c r="X1067" s="150"/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245</v>
      </c>
      <c r="AH1067" s="150">
        <v>2</v>
      </c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1" x14ac:dyDescent="0.2">
      <c r="A1068" s="157"/>
      <c r="B1068" s="158"/>
      <c r="C1068" s="200" t="s">
        <v>2377</v>
      </c>
      <c r="D1068" s="192"/>
      <c r="E1068" s="193">
        <v>7.38</v>
      </c>
      <c r="F1068" s="159"/>
      <c r="G1068" s="159"/>
      <c r="H1068" s="159"/>
      <c r="I1068" s="159"/>
      <c r="J1068" s="159"/>
      <c r="K1068" s="159"/>
      <c r="L1068" s="159"/>
      <c r="M1068" s="159"/>
      <c r="N1068" s="159"/>
      <c r="O1068" s="159"/>
      <c r="P1068" s="159"/>
      <c r="Q1068" s="159"/>
      <c r="R1068" s="159"/>
      <c r="S1068" s="159"/>
      <c r="T1068" s="159"/>
      <c r="U1068" s="159"/>
      <c r="V1068" s="159"/>
      <c r="W1068" s="159"/>
      <c r="X1068" s="150"/>
      <c r="Y1068" s="150"/>
      <c r="Z1068" s="150"/>
      <c r="AA1068" s="150"/>
      <c r="AB1068" s="150"/>
      <c r="AC1068" s="150"/>
      <c r="AD1068" s="150"/>
      <c r="AE1068" s="150"/>
      <c r="AF1068" s="150"/>
      <c r="AG1068" s="150" t="s">
        <v>245</v>
      </c>
      <c r="AH1068" s="150">
        <v>2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57"/>
      <c r="B1069" s="158"/>
      <c r="C1069" s="200" t="s">
        <v>2378</v>
      </c>
      <c r="D1069" s="192"/>
      <c r="E1069" s="193">
        <v>7.38</v>
      </c>
      <c r="F1069" s="159"/>
      <c r="G1069" s="159"/>
      <c r="H1069" s="159"/>
      <c r="I1069" s="159"/>
      <c r="J1069" s="159"/>
      <c r="K1069" s="159"/>
      <c r="L1069" s="159"/>
      <c r="M1069" s="159"/>
      <c r="N1069" s="159"/>
      <c r="O1069" s="159"/>
      <c r="P1069" s="159"/>
      <c r="Q1069" s="159"/>
      <c r="R1069" s="159"/>
      <c r="S1069" s="159"/>
      <c r="T1069" s="159"/>
      <c r="U1069" s="159"/>
      <c r="V1069" s="159"/>
      <c r="W1069" s="159"/>
      <c r="X1069" s="15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245</v>
      </c>
      <c r="AH1069" s="150">
        <v>2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7"/>
      <c r="B1070" s="158"/>
      <c r="C1070" s="200" t="s">
        <v>2379</v>
      </c>
      <c r="D1070" s="192"/>
      <c r="E1070" s="193">
        <v>6.03</v>
      </c>
      <c r="F1070" s="159"/>
      <c r="G1070" s="159"/>
      <c r="H1070" s="159"/>
      <c r="I1070" s="159"/>
      <c r="J1070" s="159"/>
      <c r="K1070" s="159"/>
      <c r="L1070" s="159"/>
      <c r="M1070" s="159"/>
      <c r="N1070" s="159"/>
      <c r="O1070" s="159"/>
      <c r="P1070" s="159"/>
      <c r="Q1070" s="159"/>
      <c r="R1070" s="159"/>
      <c r="S1070" s="159"/>
      <c r="T1070" s="159"/>
      <c r="U1070" s="159"/>
      <c r="V1070" s="159"/>
      <c r="W1070" s="159"/>
      <c r="X1070" s="15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245</v>
      </c>
      <c r="AH1070" s="150">
        <v>2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7"/>
      <c r="B1071" s="158"/>
      <c r="C1071" s="200" t="s">
        <v>2380</v>
      </c>
      <c r="D1071" s="192"/>
      <c r="E1071" s="193">
        <v>5.8049999999999997</v>
      </c>
      <c r="F1071" s="159"/>
      <c r="G1071" s="159"/>
      <c r="H1071" s="159"/>
      <c r="I1071" s="159"/>
      <c r="J1071" s="159"/>
      <c r="K1071" s="159"/>
      <c r="L1071" s="159"/>
      <c r="M1071" s="159"/>
      <c r="N1071" s="159"/>
      <c r="O1071" s="159"/>
      <c r="P1071" s="159"/>
      <c r="Q1071" s="159"/>
      <c r="R1071" s="159"/>
      <c r="S1071" s="159"/>
      <c r="T1071" s="159"/>
      <c r="U1071" s="159"/>
      <c r="V1071" s="159"/>
      <c r="W1071" s="159"/>
      <c r="X1071" s="15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245</v>
      </c>
      <c r="AH1071" s="150">
        <v>2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1" x14ac:dyDescent="0.2">
      <c r="A1072" s="157"/>
      <c r="B1072" s="158"/>
      <c r="C1072" s="200" t="s">
        <v>2381</v>
      </c>
      <c r="D1072" s="192"/>
      <c r="E1072" s="193">
        <v>2.4975000000000001</v>
      </c>
      <c r="F1072" s="159"/>
      <c r="G1072" s="159"/>
      <c r="H1072" s="159"/>
      <c r="I1072" s="159"/>
      <c r="J1072" s="159"/>
      <c r="K1072" s="159"/>
      <c r="L1072" s="159"/>
      <c r="M1072" s="159"/>
      <c r="N1072" s="159"/>
      <c r="O1072" s="159"/>
      <c r="P1072" s="159"/>
      <c r="Q1072" s="159"/>
      <c r="R1072" s="159"/>
      <c r="S1072" s="159"/>
      <c r="T1072" s="159"/>
      <c r="U1072" s="159"/>
      <c r="V1072" s="159"/>
      <c r="W1072" s="159"/>
      <c r="X1072" s="15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245</v>
      </c>
      <c r="AH1072" s="150">
        <v>2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7"/>
      <c r="B1073" s="158"/>
      <c r="C1073" s="200" t="s">
        <v>2382</v>
      </c>
      <c r="D1073" s="192"/>
      <c r="E1073" s="193">
        <v>13.545</v>
      </c>
      <c r="F1073" s="159"/>
      <c r="G1073" s="159"/>
      <c r="H1073" s="159"/>
      <c r="I1073" s="159"/>
      <c r="J1073" s="159"/>
      <c r="K1073" s="159"/>
      <c r="L1073" s="159"/>
      <c r="M1073" s="159"/>
      <c r="N1073" s="159"/>
      <c r="O1073" s="159"/>
      <c r="P1073" s="159"/>
      <c r="Q1073" s="159"/>
      <c r="R1073" s="159"/>
      <c r="S1073" s="159"/>
      <c r="T1073" s="159"/>
      <c r="U1073" s="159"/>
      <c r="V1073" s="159"/>
      <c r="W1073" s="159"/>
      <c r="X1073" s="15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245</v>
      </c>
      <c r="AH1073" s="150">
        <v>2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57"/>
      <c r="B1074" s="158"/>
      <c r="C1074" s="200" t="s">
        <v>2383</v>
      </c>
      <c r="D1074" s="192"/>
      <c r="E1074" s="193">
        <v>1.665</v>
      </c>
      <c r="F1074" s="159"/>
      <c r="G1074" s="159"/>
      <c r="H1074" s="159"/>
      <c r="I1074" s="159"/>
      <c r="J1074" s="159"/>
      <c r="K1074" s="159"/>
      <c r="L1074" s="159"/>
      <c r="M1074" s="159"/>
      <c r="N1074" s="159"/>
      <c r="O1074" s="159"/>
      <c r="P1074" s="159"/>
      <c r="Q1074" s="159"/>
      <c r="R1074" s="159"/>
      <c r="S1074" s="159"/>
      <c r="T1074" s="159"/>
      <c r="U1074" s="159"/>
      <c r="V1074" s="159"/>
      <c r="W1074" s="159"/>
      <c r="X1074" s="150"/>
      <c r="Y1074" s="150"/>
      <c r="Z1074" s="150"/>
      <c r="AA1074" s="150"/>
      <c r="AB1074" s="150"/>
      <c r="AC1074" s="150"/>
      <c r="AD1074" s="150"/>
      <c r="AE1074" s="150"/>
      <c r="AF1074" s="150"/>
      <c r="AG1074" s="150" t="s">
        <v>245</v>
      </c>
      <c r="AH1074" s="150">
        <v>2</v>
      </c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1" x14ac:dyDescent="0.2">
      <c r="A1075" s="157"/>
      <c r="B1075" s="158"/>
      <c r="C1075" s="200" t="s">
        <v>2384</v>
      </c>
      <c r="D1075" s="192"/>
      <c r="E1075" s="193">
        <v>46.44</v>
      </c>
      <c r="F1075" s="159"/>
      <c r="G1075" s="159"/>
      <c r="H1075" s="159"/>
      <c r="I1075" s="159"/>
      <c r="J1075" s="159"/>
      <c r="K1075" s="159"/>
      <c r="L1075" s="159"/>
      <c r="M1075" s="159"/>
      <c r="N1075" s="159"/>
      <c r="O1075" s="159"/>
      <c r="P1075" s="159"/>
      <c r="Q1075" s="159"/>
      <c r="R1075" s="159"/>
      <c r="S1075" s="159"/>
      <c r="T1075" s="159"/>
      <c r="U1075" s="159"/>
      <c r="V1075" s="159"/>
      <c r="W1075" s="159"/>
      <c r="X1075" s="15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245</v>
      </c>
      <c r="AH1075" s="150">
        <v>2</v>
      </c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7"/>
      <c r="B1076" s="158"/>
      <c r="C1076" s="200" t="s">
        <v>2385</v>
      </c>
      <c r="D1076" s="192"/>
      <c r="E1076" s="193">
        <v>3.69</v>
      </c>
      <c r="F1076" s="159"/>
      <c r="G1076" s="159"/>
      <c r="H1076" s="159"/>
      <c r="I1076" s="159"/>
      <c r="J1076" s="159"/>
      <c r="K1076" s="159"/>
      <c r="L1076" s="159"/>
      <c r="M1076" s="159"/>
      <c r="N1076" s="159"/>
      <c r="O1076" s="159"/>
      <c r="P1076" s="159"/>
      <c r="Q1076" s="159"/>
      <c r="R1076" s="159"/>
      <c r="S1076" s="159"/>
      <c r="T1076" s="159"/>
      <c r="U1076" s="159"/>
      <c r="V1076" s="159"/>
      <c r="W1076" s="159"/>
      <c r="X1076" s="15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245</v>
      </c>
      <c r="AH1076" s="150">
        <v>2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7"/>
      <c r="B1077" s="158"/>
      <c r="C1077" s="200" t="s">
        <v>2386</v>
      </c>
      <c r="D1077" s="192"/>
      <c r="E1077" s="193">
        <v>3.69</v>
      </c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59"/>
      <c r="V1077" s="159"/>
      <c r="W1077" s="159"/>
      <c r="X1077" s="15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245</v>
      </c>
      <c r="AH1077" s="150">
        <v>2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7"/>
      <c r="B1078" s="158"/>
      <c r="C1078" s="200" t="s">
        <v>2387</v>
      </c>
      <c r="D1078" s="192"/>
      <c r="E1078" s="193">
        <v>25.83</v>
      </c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59"/>
      <c r="V1078" s="159"/>
      <c r="W1078" s="159"/>
      <c r="X1078" s="15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245</v>
      </c>
      <c r="AH1078" s="150">
        <v>2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57"/>
      <c r="B1079" s="158"/>
      <c r="C1079" s="200" t="s">
        <v>2388</v>
      </c>
      <c r="D1079" s="192"/>
      <c r="E1079" s="193">
        <v>3.69</v>
      </c>
      <c r="F1079" s="159"/>
      <c r="G1079" s="159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59"/>
      <c r="V1079" s="159"/>
      <c r="W1079" s="159"/>
      <c r="X1079" s="15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245</v>
      </c>
      <c r="AH1079" s="150">
        <v>2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7"/>
      <c r="B1080" s="158"/>
      <c r="C1080" s="200" t="s">
        <v>2389</v>
      </c>
      <c r="D1080" s="192"/>
      <c r="E1080" s="193">
        <v>15.48</v>
      </c>
      <c r="F1080" s="159"/>
      <c r="G1080" s="159"/>
      <c r="H1080" s="159"/>
      <c r="I1080" s="159"/>
      <c r="J1080" s="159"/>
      <c r="K1080" s="159"/>
      <c r="L1080" s="159"/>
      <c r="M1080" s="159"/>
      <c r="N1080" s="159"/>
      <c r="O1080" s="159"/>
      <c r="P1080" s="159"/>
      <c r="Q1080" s="159"/>
      <c r="R1080" s="159"/>
      <c r="S1080" s="159"/>
      <c r="T1080" s="159"/>
      <c r="U1080" s="159"/>
      <c r="V1080" s="159"/>
      <c r="W1080" s="159"/>
      <c r="X1080" s="15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245</v>
      </c>
      <c r="AH1080" s="150">
        <v>2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57"/>
      <c r="B1081" s="158"/>
      <c r="C1081" s="200" t="s">
        <v>2390</v>
      </c>
      <c r="D1081" s="192"/>
      <c r="E1081" s="193">
        <v>10.147500000000001</v>
      </c>
      <c r="F1081" s="159"/>
      <c r="G1081" s="159"/>
      <c r="H1081" s="159"/>
      <c r="I1081" s="159"/>
      <c r="J1081" s="159"/>
      <c r="K1081" s="159"/>
      <c r="L1081" s="159"/>
      <c r="M1081" s="159"/>
      <c r="N1081" s="159"/>
      <c r="O1081" s="159"/>
      <c r="P1081" s="159"/>
      <c r="Q1081" s="159"/>
      <c r="R1081" s="159"/>
      <c r="S1081" s="159"/>
      <c r="T1081" s="159"/>
      <c r="U1081" s="159"/>
      <c r="V1081" s="159"/>
      <c r="W1081" s="159"/>
      <c r="X1081" s="15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245</v>
      </c>
      <c r="AH1081" s="150">
        <v>2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7"/>
      <c r="B1082" s="158"/>
      <c r="C1082" s="200" t="s">
        <v>2391</v>
      </c>
      <c r="D1082" s="192"/>
      <c r="E1082" s="193">
        <v>9.2249999999999996</v>
      </c>
      <c r="F1082" s="159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  <c r="Q1082" s="159"/>
      <c r="R1082" s="159"/>
      <c r="S1082" s="159"/>
      <c r="T1082" s="159"/>
      <c r="U1082" s="159"/>
      <c r="V1082" s="159"/>
      <c r="W1082" s="159"/>
      <c r="X1082" s="15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245</v>
      </c>
      <c r="AH1082" s="150">
        <v>2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1" x14ac:dyDescent="0.2">
      <c r="A1083" s="157"/>
      <c r="B1083" s="158"/>
      <c r="C1083" s="200" t="s">
        <v>2392</v>
      </c>
      <c r="D1083" s="192"/>
      <c r="E1083" s="193">
        <v>8.3249999999999993</v>
      </c>
      <c r="F1083" s="159"/>
      <c r="G1083" s="159"/>
      <c r="H1083" s="159"/>
      <c r="I1083" s="159"/>
      <c r="J1083" s="159"/>
      <c r="K1083" s="159"/>
      <c r="L1083" s="159"/>
      <c r="M1083" s="159"/>
      <c r="N1083" s="159"/>
      <c r="O1083" s="159"/>
      <c r="P1083" s="159"/>
      <c r="Q1083" s="159"/>
      <c r="R1083" s="159"/>
      <c r="S1083" s="159"/>
      <c r="T1083" s="159"/>
      <c r="U1083" s="159"/>
      <c r="V1083" s="159"/>
      <c r="W1083" s="159"/>
      <c r="X1083" s="15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245</v>
      </c>
      <c r="AH1083" s="150">
        <v>2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1" x14ac:dyDescent="0.2">
      <c r="A1084" s="157"/>
      <c r="B1084" s="158"/>
      <c r="C1084" s="200" t="s">
        <v>2393</v>
      </c>
      <c r="D1084" s="192"/>
      <c r="E1084" s="193">
        <v>11.07</v>
      </c>
      <c r="F1084" s="159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  <c r="Q1084" s="159"/>
      <c r="R1084" s="159"/>
      <c r="S1084" s="159"/>
      <c r="T1084" s="159"/>
      <c r="U1084" s="159"/>
      <c r="V1084" s="159"/>
      <c r="W1084" s="159"/>
      <c r="X1084" s="15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245</v>
      </c>
      <c r="AH1084" s="150">
        <v>2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7"/>
      <c r="B1085" s="158"/>
      <c r="C1085" s="200" t="s">
        <v>2400</v>
      </c>
      <c r="D1085" s="192"/>
      <c r="E1085" s="193">
        <v>19.98</v>
      </c>
      <c r="F1085" s="159"/>
      <c r="G1085" s="159"/>
      <c r="H1085" s="159"/>
      <c r="I1085" s="159"/>
      <c r="J1085" s="159"/>
      <c r="K1085" s="159"/>
      <c r="L1085" s="159"/>
      <c r="M1085" s="159"/>
      <c r="N1085" s="159"/>
      <c r="O1085" s="159"/>
      <c r="P1085" s="159"/>
      <c r="Q1085" s="159"/>
      <c r="R1085" s="159"/>
      <c r="S1085" s="159"/>
      <c r="T1085" s="159"/>
      <c r="U1085" s="159"/>
      <c r="V1085" s="159"/>
      <c r="W1085" s="159"/>
      <c r="X1085" s="15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245</v>
      </c>
      <c r="AH1085" s="150">
        <v>2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outlineLevel="1" x14ac:dyDescent="0.2">
      <c r="A1086" s="157"/>
      <c r="B1086" s="158"/>
      <c r="C1086" s="200" t="s">
        <v>2401</v>
      </c>
      <c r="D1086" s="192"/>
      <c r="E1086" s="193">
        <v>46.125</v>
      </c>
      <c r="F1086" s="159"/>
      <c r="G1086" s="159"/>
      <c r="H1086" s="159"/>
      <c r="I1086" s="159"/>
      <c r="J1086" s="159"/>
      <c r="K1086" s="159"/>
      <c r="L1086" s="159"/>
      <c r="M1086" s="159"/>
      <c r="N1086" s="159"/>
      <c r="O1086" s="159"/>
      <c r="P1086" s="159"/>
      <c r="Q1086" s="159"/>
      <c r="R1086" s="159"/>
      <c r="S1086" s="159"/>
      <c r="T1086" s="159"/>
      <c r="U1086" s="159"/>
      <c r="V1086" s="159"/>
      <c r="W1086" s="159"/>
      <c r="X1086" s="15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245</v>
      </c>
      <c r="AH1086" s="150">
        <v>2</v>
      </c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7"/>
      <c r="B1087" s="158"/>
      <c r="C1087" s="200" t="s">
        <v>1536</v>
      </c>
      <c r="D1087" s="192"/>
      <c r="E1087" s="193"/>
      <c r="F1087" s="159"/>
      <c r="G1087" s="159"/>
      <c r="H1087" s="159"/>
      <c r="I1087" s="159"/>
      <c r="J1087" s="159"/>
      <c r="K1087" s="159"/>
      <c r="L1087" s="159"/>
      <c r="M1087" s="159"/>
      <c r="N1087" s="159"/>
      <c r="O1087" s="159"/>
      <c r="P1087" s="159"/>
      <c r="Q1087" s="159"/>
      <c r="R1087" s="159"/>
      <c r="S1087" s="159"/>
      <c r="T1087" s="159"/>
      <c r="U1087" s="159"/>
      <c r="V1087" s="159"/>
      <c r="W1087" s="159"/>
      <c r="X1087" s="15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245</v>
      </c>
      <c r="AH1087" s="150">
        <v>2</v>
      </c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7"/>
      <c r="B1088" s="158"/>
      <c r="C1088" s="200" t="s">
        <v>2510</v>
      </c>
      <c r="D1088" s="192"/>
      <c r="E1088" s="193">
        <v>-9.9</v>
      </c>
      <c r="F1088" s="159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  <c r="Q1088" s="159"/>
      <c r="R1088" s="159"/>
      <c r="S1088" s="159"/>
      <c r="T1088" s="159"/>
      <c r="U1088" s="159"/>
      <c r="V1088" s="159"/>
      <c r="W1088" s="159"/>
      <c r="X1088" s="15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245</v>
      </c>
      <c r="AH1088" s="150">
        <v>2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1" x14ac:dyDescent="0.2">
      <c r="A1089" s="157"/>
      <c r="B1089" s="158"/>
      <c r="C1089" s="200" t="s">
        <v>2511</v>
      </c>
      <c r="D1089" s="192"/>
      <c r="E1089" s="193">
        <v>-1.98</v>
      </c>
      <c r="F1089" s="159"/>
      <c r="G1089" s="159"/>
      <c r="H1089" s="159"/>
      <c r="I1089" s="159"/>
      <c r="J1089" s="159"/>
      <c r="K1089" s="159"/>
      <c r="L1089" s="159"/>
      <c r="M1089" s="159"/>
      <c r="N1089" s="159"/>
      <c r="O1089" s="159"/>
      <c r="P1089" s="159"/>
      <c r="Q1089" s="159"/>
      <c r="R1089" s="159"/>
      <c r="S1089" s="159"/>
      <c r="T1089" s="159"/>
      <c r="U1089" s="159"/>
      <c r="V1089" s="159"/>
      <c r="W1089" s="159"/>
      <c r="X1089" s="150"/>
      <c r="Y1089" s="150"/>
      <c r="Z1089" s="150"/>
      <c r="AA1089" s="150"/>
      <c r="AB1089" s="150"/>
      <c r="AC1089" s="150"/>
      <c r="AD1089" s="150"/>
      <c r="AE1089" s="150"/>
      <c r="AF1089" s="150"/>
      <c r="AG1089" s="150" t="s">
        <v>245</v>
      </c>
      <c r="AH1089" s="150">
        <v>2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57"/>
      <c r="B1090" s="158"/>
      <c r="C1090" s="200" t="s">
        <v>2512</v>
      </c>
      <c r="D1090" s="192"/>
      <c r="E1090" s="193">
        <v>-1.98</v>
      </c>
      <c r="F1090" s="159"/>
      <c r="G1090" s="159"/>
      <c r="H1090" s="159"/>
      <c r="I1090" s="159"/>
      <c r="J1090" s="159"/>
      <c r="K1090" s="159"/>
      <c r="L1090" s="159"/>
      <c r="M1090" s="159"/>
      <c r="N1090" s="159"/>
      <c r="O1090" s="159"/>
      <c r="P1090" s="159"/>
      <c r="Q1090" s="159"/>
      <c r="R1090" s="159"/>
      <c r="S1090" s="159"/>
      <c r="T1090" s="159"/>
      <c r="U1090" s="159"/>
      <c r="V1090" s="159"/>
      <c r="W1090" s="159"/>
      <c r="X1090" s="15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245</v>
      </c>
      <c r="AH1090" s="150">
        <v>2</v>
      </c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1" x14ac:dyDescent="0.2">
      <c r="A1091" s="157"/>
      <c r="B1091" s="158"/>
      <c r="C1091" s="200" t="s">
        <v>2513</v>
      </c>
      <c r="D1091" s="192"/>
      <c r="E1091" s="193">
        <v>-0.99</v>
      </c>
      <c r="F1091" s="159"/>
      <c r="G1091" s="159"/>
      <c r="H1091" s="159"/>
      <c r="I1091" s="159"/>
      <c r="J1091" s="159"/>
      <c r="K1091" s="159"/>
      <c r="L1091" s="159"/>
      <c r="M1091" s="159"/>
      <c r="N1091" s="159"/>
      <c r="O1091" s="159"/>
      <c r="P1091" s="159"/>
      <c r="Q1091" s="159"/>
      <c r="R1091" s="159"/>
      <c r="S1091" s="159"/>
      <c r="T1091" s="159"/>
      <c r="U1091" s="159"/>
      <c r="V1091" s="159"/>
      <c r="W1091" s="159"/>
      <c r="X1091" s="15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245</v>
      </c>
      <c r="AH1091" s="150">
        <v>2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7"/>
      <c r="B1092" s="158"/>
      <c r="C1092" s="200" t="s">
        <v>2514</v>
      </c>
      <c r="D1092" s="192"/>
      <c r="E1092" s="193">
        <v>-1.4850000000000001</v>
      </c>
      <c r="F1092" s="159"/>
      <c r="G1092" s="159"/>
      <c r="H1092" s="159"/>
      <c r="I1092" s="159"/>
      <c r="J1092" s="159"/>
      <c r="K1092" s="159"/>
      <c r="L1092" s="159"/>
      <c r="M1092" s="159"/>
      <c r="N1092" s="159"/>
      <c r="O1092" s="159"/>
      <c r="P1092" s="159"/>
      <c r="Q1092" s="159"/>
      <c r="R1092" s="159"/>
      <c r="S1092" s="159"/>
      <c r="T1092" s="159"/>
      <c r="U1092" s="159"/>
      <c r="V1092" s="159"/>
      <c r="W1092" s="159"/>
      <c r="X1092" s="15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245</v>
      </c>
      <c r="AH1092" s="150">
        <v>2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7"/>
      <c r="B1093" s="158"/>
      <c r="C1093" s="200" t="s">
        <v>2515</v>
      </c>
      <c r="D1093" s="192"/>
      <c r="E1093" s="193">
        <v>-0.74250000000000005</v>
      </c>
      <c r="F1093" s="159"/>
      <c r="G1093" s="159"/>
      <c r="H1093" s="159"/>
      <c r="I1093" s="159"/>
      <c r="J1093" s="159"/>
      <c r="K1093" s="159"/>
      <c r="L1093" s="159"/>
      <c r="M1093" s="159"/>
      <c r="N1093" s="159"/>
      <c r="O1093" s="159"/>
      <c r="P1093" s="159"/>
      <c r="Q1093" s="159"/>
      <c r="R1093" s="159"/>
      <c r="S1093" s="159"/>
      <c r="T1093" s="159"/>
      <c r="U1093" s="159"/>
      <c r="V1093" s="159"/>
      <c r="W1093" s="159"/>
      <c r="X1093" s="15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245</v>
      </c>
      <c r="AH1093" s="150">
        <v>2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57"/>
      <c r="B1094" s="158"/>
      <c r="C1094" s="200" t="s">
        <v>2516</v>
      </c>
      <c r="D1094" s="192"/>
      <c r="E1094" s="193">
        <v>-3.4649999999999999</v>
      </c>
      <c r="F1094" s="159"/>
      <c r="G1094" s="159"/>
      <c r="H1094" s="159"/>
      <c r="I1094" s="159"/>
      <c r="J1094" s="159"/>
      <c r="K1094" s="159"/>
      <c r="L1094" s="159"/>
      <c r="M1094" s="159"/>
      <c r="N1094" s="159"/>
      <c r="O1094" s="159"/>
      <c r="P1094" s="159"/>
      <c r="Q1094" s="159"/>
      <c r="R1094" s="159"/>
      <c r="S1094" s="159"/>
      <c r="T1094" s="159"/>
      <c r="U1094" s="159"/>
      <c r="V1094" s="159"/>
      <c r="W1094" s="159"/>
      <c r="X1094" s="15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245</v>
      </c>
      <c r="AH1094" s="150">
        <v>2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7"/>
      <c r="B1095" s="158"/>
      <c r="C1095" s="200" t="s">
        <v>2517</v>
      </c>
      <c r="D1095" s="192"/>
      <c r="E1095" s="193">
        <v>-0.495</v>
      </c>
      <c r="F1095" s="159"/>
      <c r="G1095" s="159"/>
      <c r="H1095" s="159"/>
      <c r="I1095" s="159"/>
      <c r="J1095" s="159"/>
      <c r="K1095" s="159"/>
      <c r="L1095" s="159"/>
      <c r="M1095" s="159"/>
      <c r="N1095" s="159"/>
      <c r="O1095" s="159"/>
      <c r="P1095" s="159"/>
      <c r="Q1095" s="159"/>
      <c r="R1095" s="159"/>
      <c r="S1095" s="159"/>
      <c r="T1095" s="159"/>
      <c r="U1095" s="159"/>
      <c r="V1095" s="159"/>
      <c r="W1095" s="159"/>
      <c r="X1095" s="15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245</v>
      </c>
      <c r="AH1095" s="150">
        <v>2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7"/>
      <c r="B1096" s="158"/>
      <c r="C1096" s="200" t="s">
        <v>2518</v>
      </c>
      <c r="D1096" s="192"/>
      <c r="E1096" s="193">
        <v>-11.88</v>
      </c>
      <c r="F1096" s="159"/>
      <c r="G1096" s="159"/>
      <c r="H1096" s="159"/>
      <c r="I1096" s="159"/>
      <c r="J1096" s="159"/>
      <c r="K1096" s="159"/>
      <c r="L1096" s="159"/>
      <c r="M1096" s="159"/>
      <c r="N1096" s="159"/>
      <c r="O1096" s="159"/>
      <c r="P1096" s="159"/>
      <c r="Q1096" s="159"/>
      <c r="R1096" s="159"/>
      <c r="S1096" s="159"/>
      <c r="T1096" s="159"/>
      <c r="U1096" s="159"/>
      <c r="V1096" s="159"/>
      <c r="W1096" s="159"/>
      <c r="X1096" s="15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245</v>
      </c>
      <c r="AH1096" s="150">
        <v>2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7"/>
      <c r="B1097" s="158"/>
      <c r="C1097" s="200" t="s">
        <v>2519</v>
      </c>
      <c r="D1097" s="192"/>
      <c r="E1097" s="193">
        <v>-0.99</v>
      </c>
      <c r="F1097" s="159"/>
      <c r="G1097" s="159"/>
      <c r="H1097" s="159"/>
      <c r="I1097" s="159"/>
      <c r="J1097" s="159"/>
      <c r="K1097" s="159"/>
      <c r="L1097" s="159"/>
      <c r="M1097" s="159"/>
      <c r="N1097" s="159"/>
      <c r="O1097" s="159"/>
      <c r="P1097" s="159"/>
      <c r="Q1097" s="159"/>
      <c r="R1097" s="159"/>
      <c r="S1097" s="159"/>
      <c r="T1097" s="159"/>
      <c r="U1097" s="159"/>
      <c r="V1097" s="159"/>
      <c r="W1097" s="159"/>
      <c r="X1097" s="15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245</v>
      </c>
      <c r="AH1097" s="150">
        <v>2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57"/>
      <c r="B1098" s="158"/>
      <c r="C1098" s="200" t="s">
        <v>2520</v>
      </c>
      <c r="D1098" s="192"/>
      <c r="E1098" s="193">
        <v>-0.99</v>
      </c>
      <c r="F1098" s="159"/>
      <c r="G1098" s="159"/>
      <c r="H1098" s="159"/>
      <c r="I1098" s="159"/>
      <c r="J1098" s="159"/>
      <c r="K1098" s="159"/>
      <c r="L1098" s="159"/>
      <c r="M1098" s="159"/>
      <c r="N1098" s="159"/>
      <c r="O1098" s="159"/>
      <c r="P1098" s="159"/>
      <c r="Q1098" s="159"/>
      <c r="R1098" s="159"/>
      <c r="S1098" s="159"/>
      <c r="T1098" s="159"/>
      <c r="U1098" s="159"/>
      <c r="V1098" s="159"/>
      <c r="W1098" s="159"/>
      <c r="X1098" s="15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245</v>
      </c>
      <c r="AH1098" s="150">
        <v>2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7"/>
      <c r="B1099" s="158"/>
      <c r="C1099" s="200" t="s">
        <v>2521</v>
      </c>
      <c r="D1099" s="192"/>
      <c r="E1099" s="193">
        <v>-6.93</v>
      </c>
      <c r="F1099" s="159"/>
      <c r="G1099" s="159"/>
      <c r="H1099" s="159"/>
      <c r="I1099" s="159"/>
      <c r="J1099" s="159"/>
      <c r="K1099" s="159"/>
      <c r="L1099" s="159"/>
      <c r="M1099" s="159"/>
      <c r="N1099" s="159"/>
      <c r="O1099" s="159"/>
      <c r="P1099" s="159"/>
      <c r="Q1099" s="159"/>
      <c r="R1099" s="159"/>
      <c r="S1099" s="159"/>
      <c r="T1099" s="159"/>
      <c r="U1099" s="159"/>
      <c r="V1099" s="159"/>
      <c r="W1099" s="159"/>
      <c r="X1099" s="15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245</v>
      </c>
      <c r="AH1099" s="150">
        <v>2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7"/>
      <c r="B1100" s="158"/>
      <c r="C1100" s="200" t="s">
        <v>2522</v>
      </c>
      <c r="D1100" s="192"/>
      <c r="E1100" s="193">
        <v>-0.99</v>
      </c>
      <c r="F1100" s="159"/>
      <c r="G1100" s="159"/>
      <c r="H1100" s="159"/>
      <c r="I1100" s="159"/>
      <c r="J1100" s="159"/>
      <c r="K1100" s="159"/>
      <c r="L1100" s="159"/>
      <c r="M1100" s="159"/>
      <c r="N1100" s="159"/>
      <c r="O1100" s="159"/>
      <c r="P1100" s="159"/>
      <c r="Q1100" s="159"/>
      <c r="R1100" s="159"/>
      <c r="S1100" s="159"/>
      <c r="T1100" s="159"/>
      <c r="U1100" s="159"/>
      <c r="V1100" s="159"/>
      <c r="W1100" s="159"/>
      <c r="X1100" s="15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245</v>
      </c>
      <c r="AH1100" s="150">
        <v>2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7"/>
      <c r="B1101" s="158"/>
      <c r="C1101" s="200" t="s">
        <v>2523</v>
      </c>
      <c r="D1101" s="192"/>
      <c r="E1101" s="193">
        <v>-3.96</v>
      </c>
      <c r="F1101" s="159"/>
      <c r="G1101" s="159"/>
      <c r="H1101" s="159"/>
      <c r="I1101" s="159"/>
      <c r="J1101" s="159"/>
      <c r="K1101" s="159"/>
      <c r="L1101" s="159"/>
      <c r="M1101" s="159"/>
      <c r="N1101" s="159"/>
      <c r="O1101" s="159"/>
      <c r="P1101" s="159"/>
      <c r="Q1101" s="159"/>
      <c r="R1101" s="159"/>
      <c r="S1101" s="159"/>
      <c r="T1101" s="159"/>
      <c r="U1101" s="159"/>
      <c r="V1101" s="159"/>
      <c r="W1101" s="159"/>
      <c r="X1101" s="15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245</v>
      </c>
      <c r="AH1101" s="150">
        <v>2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7"/>
      <c r="B1102" s="158"/>
      <c r="C1102" s="200" t="s">
        <v>2524</v>
      </c>
      <c r="D1102" s="192"/>
      <c r="E1102" s="193">
        <v>-2.7225000000000001</v>
      </c>
      <c r="F1102" s="159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  <c r="Q1102" s="159"/>
      <c r="R1102" s="159"/>
      <c r="S1102" s="159"/>
      <c r="T1102" s="159"/>
      <c r="U1102" s="159"/>
      <c r="V1102" s="159"/>
      <c r="W1102" s="159"/>
      <c r="X1102" s="15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245</v>
      </c>
      <c r="AH1102" s="150">
        <v>2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7"/>
      <c r="B1103" s="158"/>
      <c r="C1103" s="200" t="s">
        <v>2525</v>
      </c>
      <c r="D1103" s="192"/>
      <c r="E1103" s="193">
        <v>-2.4750000000000001</v>
      </c>
      <c r="F1103" s="159"/>
      <c r="G1103" s="159"/>
      <c r="H1103" s="159"/>
      <c r="I1103" s="159"/>
      <c r="J1103" s="159"/>
      <c r="K1103" s="159"/>
      <c r="L1103" s="159"/>
      <c r="M1103" s="159"/>
      <c r="N1103" s="159"/>
      <c r="O1103" s="159"/>
      <c r="P1103" s="159"/>
      <c r="Q1103" s="159"/>
      <c r="R1103" s="159"/>
      <c r="S1103" s="159"/>
      <c r="T1103" s="159"/>
      <c r="U1103" s="159"/>
      <c r="V1103" s="159"/>
      <c r="W1103" s="159"/>
      <c r="X1103" s="15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245</v>
      </c>
      <c r="AH1103" s="150">
        <v>2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57"/>
      <c r="B1104" s="158"/>
      <c r="C1104" s="200" t="s">
        <v>2526</v>
      </c>
      <c r="D1104" s="192"/>
      <c r="E1104" s="193">
        <v>-2.4750000000000001</v>
      </c>
      <c r="F1104" s="159"/>
      <c r="G1104" s="159"/>
      <c r="H1104" s="159"/>
      <c r="I1104" s="159"/>
      <c r="J1104" s="159"/>
      <c r="K1104" s="159"/>
      <c r="L1104" s="159"/>
      <c r="M1104" s="159"/>
      <c r="N1104" s="159"/>
      <c r="O1104" s="159"/>
      <c r="P1104" s="159"/>
      <c r="Q1104" s="159"/>
      <c r="R1104" s="159"/>
      <c r="S1104" s="159"/>
      <c r="T1104" s="159"/>
      <c r="U1104" s="159"/>
      <c r="V1104" s="159"/>
      <c r="W1104" s="159"/>
      <c r="X1104" s="15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245</v>
      </c>
      <c r="AH1104" s="150">
        <v>2</v>
      </c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7"/>
      <c r="B1105" s="158"/>
      <c r="C1105" s="200" t="s">
        <v>2527</v>
      </c>
      <c r="D1105" s="192"/>
      <c r="E1105" s="193">
        <v>-2.97</v>
      </c>
      <c r="F1105" s="159"/>
      <c r="G1105" s="159"/>
      <c r="H1105" s="159"/>
      <c r="I1105" s="159"/>
      <c r="J1105" s="159"/>
      <c r="K1105" s="159"/>
      <c r="L1105" s="159"/>
      <c r="M1105" s="159"/>
      <c r="N1105" s="159"/>
      <c r="O1105" s="159"/>
      <c r="P1105" s="159"/>
      <c r="Q1105" s="159"/>
      <c r="R1105" s="159"/>
      <c r="S1105" s="159"/>
      <c r="T1105" s="159"/>
      <c r="U1105" s="159"/>
      <c r="V1105" s="159"/>
      <c r="W1105" s="159"/>
      <c r="X1105" s="15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245</v>
      </c>
      <c r="AH1105" s="150">
        <v>2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1" x14ac:dyDescent="0.2">
      <c r="A1106" s="157"/>
      <c r="B1106" s="158"/>
      <c r="C1106" s="200" t="s">
        <v>2399</v>
      </c>
      <c r="D1106" s="192"/>
      <c r="E1106" s="193"/>
      <c r="F1106" s="159"/>
      <c r="G1106" s="159"/>
      <c r="H1106" s="159"/>
      <c r="I1106" s="159"/>
      <c r="J1106" s="159"/>
      <c r="K1106" s="159"/>
      <c r="L1106" s="159"/>
      <c r="M1106" s="159"/>
      <c r="N1106" s="159"/>
      <c r="O1106" s="159"/>
      <c r="P1106" s="159"/>
      <c r="Q1106" s="159"/>
      <c r="R1106" s="159"/>
      <c r="S1106" s="159"/>
      <c r="T1106" s="159"/>
      <c r="U1106" s="159"/>
      <c r="V1106" s="159"/>
      <c r="W1106" s="159"/>
      <c r="X1106" s="15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245</v>
      </c>
      <c r="AH1106" s="150">
        <v>2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1" x14ac:dyDescent="0.2">
      <c r="A1107" s="157"/>
      <c r="B1107" s="158"/>
      <c r="C1107" s="200" t="s">
        <v>2528</v>
      </c>
      <c r="D1107" s="192"/>
      <c r="E1107" s="193">
        <v>-5.94</v>
      </c>
      <c r="F1107" s="159"/>
      <c r="G1107" s="159"/>
      <c r="H1107" s="159"/>
      <c r="I1107" s="159"/>
      <c r="J1107" s="159"/>
      <c r="K1107" s="159"/>
      <c r="L1107" s="159"/>
      <c r="M1107" s="159"/>
      <c r="N1107" s="159"/>
      <c r="O1107" s="159"/>
      <c r="P1107" s="159"/>
      <c r="Q1107" s="159"/>
      <c r="R1107" s="159"/>
      <c r="S1107" s="159"/>
      <c r="T1107" s="159"/>
      <c r="U1107" s="159"/>
      <c r="V1107" s="159"/>
      <c r="W1107" s="159"/>
      <c r="X1107" s="15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245</v>
      </c>
      <c r="AH1107" s="150">
        <v>2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157"/>
      <c r="B1108" s="158"/>
      <c r="C1108" s="200" t="s">
        <v>2529</v>
      </c>
      <c r="D1108" s="192"/>
      <c r="E1108" s="193">
        <v>-12.375</v>
      </c>
      <c r="F1108" s="159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  <c r="Q1108" s="159"/>
      <c r="R1108" s="159"/>
      <c r="S1108" s="159"/>
      <c r="T1108" s="159"/>
      <c r="U1108" s="159"/>
      <c r="V1108" s="159"/>
      <c r="W1108" s="159"/>
      <c r="X1108" s="15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245</v>
      </c>
      <c r="AH1108" s="150">
        <v>2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7"/>
      <c r="B1109" s="158"/>
      <c r="C1109" s="200" t="s">
        <v>462</v>
      </c>
      <c r="D1109" s="192"/>
      <c r="E1109" s="193"/>
      <c r="F1109" s="159"/>
      <c r="G1109" s="159"/>
      <c r="H1109" s="159"/>
      <c r="I1109" s="159"/>
      <c r="J1109" s="159"/>
      <c r="K1109" s="159"/>
      <c r="L1109" s="159"/>
      <c r="M1109" s="159"/>
      <c r="N1109" s="159"/>
      <c r="O1109" s="159"/>
      <c r="P1109" s="159"/>
      <c r="Q1109" s="159"/>
      <c r="R1109" s="159"/>
      <c r="S1109" s="159"/>
      <c r="T1109" s="159"/>
      <c r="U1109" s="159"/>
      <c r="V1109" s="159"/>
      <c r="W1109" s="159"/>
      <c r="X1109" s="15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245</v>
      </c>
      <c r="AH1109" s="150">
        <v>2</v>
      </c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7"/>
      <c r="B1110" s="158"/>
      <c r="C1110" s="200" t="s">
        <v>2305</v>
      </c>
      <c r="D1110" s="192"/>
      <c r="E1110" s="193"/>
      <c r="F1110" s="159"/>
      <c r="G1110" s="159"/>
      <c r="H1110" s="159"/>
      <c r="I1110" s="159"/>
      <c r="J1110" s="159"/>
      <c r="K1110" s="159"/>
      <c r="L1110" s="159"/>
      <c r="M1110" s="159"/>
      <c r="N1110" s="159"/>
      <c r="O1110" s="159"/>
      <c r="P1110" s="159"/>
      <c r="Q1110" s="159"/>
      <c r="R1110" s="159"/>
      <c r="S1110" s="159"/>
      <c r="T1110" s="159"/>
      <c r="U1110" s="159"/>
      <c r="V1110" s="159"/>
      <c r="W1110" s="159"/>
      <c r="X1110" s="15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245</v>
      </c>
      <c r="AH1110" s="150">
        <v>2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7"/>
      <c r="B1111" s="158"/>
      <c r="C1111" s="200" t="s">
        <v>2306</v>
      </c>
      <c r="D1111" s="192"/>
      <c r="E1111" s="193"/>
      <c r="F1111" s="159"/>
      <c r="G1111" s="159"/>
      <c r="H1111" s="159"/>
      <c r="I1111" s="159"/>
      <c r="J1111" s="159"/>
      <c r="K1111" s="159"/>
      <c r="L1111" s="159"/>
      <c r="M1111" s="159"/>
      <c r="N1111" s="159"/>
      <c r="O1111" s="159"/>
      <c r="P1111" s="159"/>
      <c r="Q1111" s="159"/>
      <c r="R1111" s="159"/>
      <c r="S1111" s="159"/>
      <c r="T1111" s="159"/>
      <c r="U1111" s="159"/>
      <c r="V1111" s="159"/>
      <c r="W1111" s="159"/>
      <c r="X1111" s="15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245</v>
      </c>
      <c r="AH1111" s="150">
        <v>2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7"/>
      <c r="B1112" s="158"/>
      <c r="C1112" s="200" t="s">
        <v>2307</v>
      </c>
      <c r="D1112" s="192"/>
      <c r="E1112" s="193">
        <v>96</v>
      </c>
      <c r="F1112" s="159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  <c r="Q1112" s="159"/>
      <c r="R1112" s="159"/>
      <c r="S1112" s="159"/>
      <c r="T1112" s="159"/>
      <c r="U1112" s="159"/>
      <c r="V1112" s="159"/>
      <c r="W1112" s="159"/>
      <c r="X1112" s="15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245</v>
      </c>
      <c r="AH1112" s="150">
        <v>2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7"/>
      <c r="B1113" s="158"/>
      <c r="C1113" s="200" t="s">
        <v>2308</v>
      </c>
      <c r="D1113" s="192"/>
      <c r="E1113" s="193">
        <v>133.19999999999999</v>
      </c>
      <c r="F1113" s="159"/>
      <c r="G1113" s="159"/>
      <c r="H1113" s="159"/>
      <c r="I1113" s="159"/>
      <c r="J1113" s="159"/>
      <c r="K1113" s="159"/>
      <c r="L1113" s="159"/>
      <c r="M1113" s="159"/>
      <c r="N1113" s="159"/>
      <c r="O1113" s="159"/>
      <c r="P1113" s="159"/>
      <c r="Q1113" s="159"/>
      <c r="R1113" s="159"/>
      <c r="S1113" s="159"/>
      <c r="T1113" s="159"/>
      <c r="U1113" s="159"/>
      <c r="V1113" s="159"/>
      <c r="W1113" s="159"/>
      <c r="X1113" s="15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245</v>
      </c>
      <c r="AH1113" s="150">
        <v>2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57"/>
      <c r="B1114" s="158"/>
      <c r="C1114" s="200" t="s">
        <v>2309</v>
      </c>
      <c r="D1114" s="192"/>
      <c r="E1114" s="193"/>
      <c r="F1114" s="159"/>
      <c r="G1114" s="159"/>
      <c r="H1114" s="159"/>
      <c r="I1114" s="159"/>
      <c r="J1114" s="159"/>
      <c r="K1114" s="159"/>
      <c r="L1114" s="159"/>
      <c r="M1114" s="159"/>
      <c r="N1114" s="159"/>
      <c r="O1114" s="159"/>
      <c r="P1114" s="159"/>
      <c r="Q1114" s="159"/>
      <c r="R1114" s="159"/>
      <c r="S1114" s="159"/>
      <c r="T1114" s="159"/>
      <c r="U1114" s="159"/>
      <c r="V1114" s="159"/>
      <c r="W1114" s="159"/>
      <c r="X1114" s="15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245</v>
      </c>
      <c r="AH1114" s="150">
        <v>2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7"/>
      <c r="B1115" s="158"/>
      <c r="C1115" s="200" t="s">
        <v>2310</v>
      </c>
      <c r="D1115" s="192"/>
      <c r="E1115" s="193">
        <v>54</v>
      </c>
      <c r="F1115" s="159"/>
      <c r="G1115" s="159"/>
      <c r="H1115" s="159"/>
      <c r="I1115" s="159"/>
      <c r="J1115" s="159"/>
      <c r="K1115" s="159"/>
      <c r="L1115" s="159"/>
      <c r="M1115" s="159"/>
      <c r="N1115" s="159"/>
      <c r="O1115" s="159"/>
      <c r="P1115" s="159"/>
      <c r="Q1115" s="159"/>
      <c r="R1115" s="159"/>
      <c r="S1115" s="159"/>
      <c r="T1115" s="159"/>
      <c r="U1115" s="159"/>
      <c r="V1115" s="159"/>
      <c r="W1115" s="159"/>
      <c r="X1115" s="15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245</v>
      </c>
      <c r="AH1115" s="150">
        <v>2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7"/>
      <c r="B1116" s="158"/>
      <c r="C1116" s="200" t="s">
        <v>2311</v>
      </c>
      <c r="D1116" s="192"/>
      <c r="E1116" s="193">
        <v>74.924999999999997</v>
      </c>
      <c r="F1116" s="159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  <c r="Q1116" s="159"/>
      <c r="R1116" s="159"/>
      <c r="S1116" s="159"/>
      <c r="T1116" s="159"/>
      <c r="U1116" s="159"/>
      <c r="V1116" s="159"/>
      <c r="W1116" s="159"/>
      <c r="X1116" s="15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245</v>
      </c>
      <c r="AH1116" s="150">
        <v>2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7"/>
      <c r="B1117" s="158"/>
      <c r="C1117" s="200" t="s">
        <v>462</v>
      </c>
      <c r="D1117" s="192"/>
      <c r="E1117" s="193"/>
      <c r="F1117" s="159"/>
      <c r="G1117" s="159"/>
      <c r="H1117" s="159"/>
      <c r="I1117" s="159"/>
      <c r="J1117" s="159"/>
      <c r="K1117" s="159"/>
      <c r="L1117" s="159"/>
      <c r="M1117" s="159"/>
      <c r="N1117" s="159"/>
      <c r="O1117" s="159"/>
      <c r="P1117" s="159"/>
      <c r="Q1117" s="159"/>
      <c r="R1117" s="159"/>
      <c r="S1117" s="159"/>
      <c r="T1117" s="159"/>
      <c r="U1117" s="159"/>
      <c r="V1117" s="159"/>
      <c r="W1117" s="159"/>
      <c r="X1117" s="15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245</v>
      </c>
      <c r="AH1117" s="150">
        <v>2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7"/>
      <c r="B1118" s="158"/>
      <c r="C1118" s="200" t="s">
        <v>2530</v>
      </c>
      <c r="D1118" s="192"/>
      <c r="E1118" s="193">
        <v>209.16</v>
      </c>
      <c r="F1118" s="159"/>
      <c r="G1118" s="159"/>
      <c r="H1118" s="159"/>
      <c r="I1118" s="159"/>
      <c r="J1118" s="159"/>
      <c r="K1118" s="159"/>
      <c r="L1118" s="159"/>
      <c r="M1118" s="159"/>
      <c r="N1118" s="159"/>
      <c r="O1118" s="159"/>
      <c r="P1118" s="159"/>
      <c r="Q1118" s="159"/>
      <c r="R1118" s="159"/>
      <c r="S1118" s="159"/>
      <c r="T1118" s="159"/>
      <c r="U1118" s="159"/>
      <c r="V1118" s="159"/>
      <c r="W1118" s="159"/>
      <c r="X1118" s="15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245</v>
      </c>
      <c r="AH1118" s="150">
        <v>2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7"/>
      <c r="B1119" s="158"/>
      <c r="C1119" s="200" t="s">
        <v>2531</v>
      </c>
      <c r="D1119" s="192"/>
      <c r="E1119" s="193">
        <v>358.125</v>
      </c>
      <c r="F1119" s="159"/>
      <c r="G1119" s="159"/>
      <c r="H1119" s="159"/>
      <c r="I1119" s="159"/>
      <c r="J1119" s="159"/>
      <c r="K1119" s="159"/>
      <c r="L1119" s="159"/>
      <c r="M1119" s="159"/>
      <c r="N1119" s="159"/>
      <c r="O1119" s="159"/>
      <c r="P1119" s="159"/>
      <c r="Q1119" s="159"/>
      <c r="R1119" s="159"/>
      <c r="S1119" s="159"/>
      <c r="T1119" s="159"/>
      <c r="U1119" s="159"/>
      <c r="V1119" s="159"/>
      <c r="W1119" s="159"/>
      <c r="X1119" s="15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245</v>
      </c>
      <c r="AH1119" s="150">
        <v>2</v>
      </c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7"/>
      <c r="B1120" s="158"/>
      <c r="C1120" s="200" t="s">
        <v>462</v>
      </c>
      <c r="D1120" s="192"/>
      <c r="E1120" s="193"/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59"/>
      <c r="V1120" s="159"/>
      <c r="W1120" s="159"/>
      <c r="X1120" s="15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245</v>
      </c>
      <c r="AH1120" s="150">
        <v>2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7"/>
      <c r="B1121" s="158"/>
      <c r="C1121" s="199" t="s">
        <v>370</v>
      </c>
      <c r="D1121" s="192"/>
      <c r="E1121" s="193"/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9"/>
      <c r="X1121" s="15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245</v>
      </c>
      <c r="AH1121" s="150"/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7"/>
      <c r="B1122" s="158"/>
      <c r="C1122" s="197" t="s">
        <v>2535</v>
      </c>
      <c r="D1122" s="188"/>
      <c r="E1122" s="189">
        <v>226.91399999999999</v>
      </c>
      <c r="F1122" s="159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59"/>
      <c r="V1122" s="159"/>
      <c r="W1122" s="159"/>
      <c r="X1122" s="15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245</v>
      </c>
      <c r="AH1122" s="150">
        <v>0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ht="22.5" outlineLevel="1" x14ac:dyDescent="0.2">
      <c r="A1123" s="167">
        <v>42</v>
      </c>
      <c r="B1123" s="168" t="s">
        <v>670</v>
      </c>
      <c r="C1123" s="184" t="s">
        <v>671</v>
      </c>
      <c r="D1123" s="169" t="s">
        <v>353</v>
      </c>
      <c r="E1123" s="170">
        <v>1195.22936</v>
      </c>
      <c r="F1123" s="171"/>
      <c r="G1123" s="172">
        <f>ROUND(E1123*F1123,2)</f>
        <v>0</v>
      </c>
      <c r="H1123" s="171"/>
      <c r="I1123" s="172">
        <f>ROUND(E1123*H1123,2)</f>
        <v>0</v>
      </c>
      <c r="J1123" s="171"/>
      <c r="K1123" s="172">
        <f>ROUND(E1123*J1123,2)</f>
        <v>0</v>
      </c>
      <c r="L1123" s="172">
        <v>21</v>
      </c>
      <c r="M1123" s="172">
        <f>G1123*(1+L1123/100)</f>
        <v>0</v>
      </c>
      <c r="N1123" s="172">
        <v>0</v>
      </c>
      <c r="O1123" s="172">
        <f>ROUND(E1123*N1123,2)</f>
        <v>0</v>
      </c>
      <c r="P1123" s="172">
        <v>0</v>
      </c>
      <c r="Q1123" s="172">
        <f>ROUND(E1123*P1123,2)</f>
        <v>0</v>
      </c>
      <c r="R1123" s="172" t="s">
        <v>306</v>
      </c>
      <c r="S1123" s="172" t="s">
        <v>184</v>
      </c>
      <c r="T1123" s="173" t="s">
        <v>184</v>
      </c>
      <c r="U1123" s="159">
        <v>1.0999999999999999E-2</v>
      </c>
      <c r="V1123" s="159">
        <f>ROUND(E1123*U1123,2)</f>
        <v>13.15</v>
      </c>
      <c r="W1123" s="159"/>
      <c r="X1123" s="15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241</v>
      </c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7"/>
      <c r="B1124" s="158"/>
      <c r="C1124" s="256" t="s">
        <v>636</v>
      </c>
      <c r="D1124" s="257"/>
      <c r="E1124" s="257"/>
      <c r="F1124" s="257"/>
      <c r="G1124" s="257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59"/>
      <c r="V1124" s="159"/>
      <c r="W1124" s="159"/>
      <c r="X1124" s="15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243</v>
      </c>
      <c r="AH1124" s="150"/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7"/>
      <c r="B1125" s="158"/>
      <c r="C1125" s="197" t="s">
        <v>2536</v>
      </c>
      <c r="D1125" s="188"/>
      <c r="E1125" s="189"/>
      <c r="F1125" s="159"/>
      <c r="G1125" s="159"/>
      <c r="H1125" s="159"/>
      <c r="I1125" s="159"/>
      <c r="J1125" s="159"/>
      <c r="K1125" s="159"/>
      <c r="L1125" s="159"/>
      <c r="M1125" s="159"/>
      <c r="N1125" s="159"/>
      <c r="O1125" s="159"/>
      <c r="P1125" s="159"/>
      <c r="Q1125" s="159"/>
      <c r="R1125" s="159"/>
      <c r="S1125" s="159"/>
      <c r="T1125" s="159"/>
      <c r="U1125" s="159"/>
      <c r="V1125" s="159"/>
      <c r="W1125" s="159"/>
      <c r="X1125" s="15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245</v>
      </c>
      <c r="AH1125" s="150">
        <v>0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7"/>
      <c r="B1126" s="158"/>
      <c r="C1126" s="199" t="s">
        <v>355</v>
      </c>
      <c r="D1126" s="192"/>
      <c r="E1126" s="193"/>
      <c r="F1126" s="159"/>
      <c r="G1126" s="159"/>
      <c r="H1126" s="159"/>
      <c r="I1126" s="159"/>
      <c r="J1126" s="159"/>
      <c r="K1126" s="159"/>
      <c r="L1126" s="159"/>
      <c r="M1126" s="159"/>
      <c r="N1126" s="159"/>
      <c r="O1126" s="159"/>
      <c r="P1126" s="159"/>
      <c r="Q1126" s="159"/>
      <c r="R1126" s="159"/>
      <c r="S1126" s="159"/>
      <c r="T1126" s="159"/>
      <c r="U1126" s="159"/>
      <c r="V1126" s="159"/>
      <c r="W1126" s="159"/>
      <c r="X1126" s="15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245</v>
      </c>
      <c r="AH1126" s="150"/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57"/>
      <c r="B1127" s="158"/>
      <c r="C1127" s="200" t="s">
        <v>2320</v>
      </c>
      <c r="D1127" s="192"/>
      <c r="E1127" s="193"/>
      <c r="F1127" s="159"/>
      <c r="G1127" s="159"/>
      <c r="H1127" s="159"/>
      <c r="I1127" s="159"/>
      <c r="J1127" s="159"/>
      <c r="K1127" s="159"/>
      <c r="L1127" s="159"/>
      <c r="M1127" s="159"/>
      <c r="N1127" s="159"/>
      <c r="O1127" s="159"/>
      <c r="P1127" s="159"/>
      <c r="Q1127" s="159"/>
      <c r="R1127" s="159"/>
      <c r="S1127" s="159"/>
      <c r="T1127" s="159"/>
      <c r="U1127" s="159"/>
      <c r="V1127" s="159"/>
      <c r="W1127" s="159"/>
      <c r="X1127" s="15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245</v>
      </c>
      <c r="AH1127" s="150">
        <v>2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7"/>
      <c r="B1128" s="158"/>
      <c r="C1128" s="200" t="s">
        <v>2321</v>
      </c>
      <c r="D1128" s="192"/>
      <c r="E1128" s="193"/>
      <c r="F1128" s="159"/>
      <c r="G1128" s="159"/>
      <c r="H1128" s="159"/>
      <c r="I1128" s="159"/>
      <c r="J1128" s="159"/>
      <c r="K1128" s="159"/>
      <c r="L1128" s="159"/>
      <c r="M1128" s="159"/>
      <c r="N1128" s="159"/>
      <c r="O1128" s="159"/>
      <c r="P1128" s="159"/>
      <c r="Q1128" s="159"/>
      <c r="R1128" s="159"/>
      <c r="S1128" s="159"/>
      <c r="T1128" s="159"/>
      <c r="U1128" s="159"/>
      <c r="V1128" s="159"/>
      <c r="W1128" s="159"/>
      <c r="X1128" s="15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245</v>
      </c>
      <c r="AH1128" s="150">
        <v>2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7"/>
      <c r="B1129" s="158"/>
      <c r="C1129" s="200" t="s">
        <v>2322</v>
      </c>
      <c r="D1129" s="192"/>
      <c r="E1129" s="193">
        <v>25.92</v>
      </c>
      <c r="F1129" s="159"/>
      <c r="G1129" s="159"/>
      <c r="H1129" s="159"/>
      <c r="I1129" s="159"/>
      <c r="J1129" s="159"/>
      <c r="K1129" s="159"/>
      <c r="L1129" s="159"/>
      <c r="M1129" s="159"/>
      <c r="N1129" s="159"/>
      <c r="O1129" s="159"/>
      <c r="P1129" s="159"/>
      <c r="Q1129" s="159"/>
      <c r="R1129" s="159"/>
      <c r="S1129" s="159"/>
      <c r="T1129" s="159"/>
      <c r="U1129" s="159"/>
      <c r="V1129" s="159"/>
      <c r="W1129" s="159"/>
      <c r="X1129" s="15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245</v>
      </c>
      <c r="AH1129" s="150">
        <v>2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7"/>
      <c r="B1130" s="158"/>
      <c r="C1130" s="200" t="s">
        <v>2323</v>
      </c>
      <c r="D1130" s="192"/>
      <c r="E1130" s="193">
        <v>54.81</v>
      </c>
      <c r="F1130" s="159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  <c r="Q1130" s="159"/>
      <c r="R1130" s="159"/>
      <c r="S1130" s="159"/>
      <c r="T1130" s="159"/>
      <c r="U1130" s="159"/>
      <c r="V1130" s="159"/>
      <c r="W1130" s="159"/>
      <c r="X1130" s="15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245</v>
      </c>
      <c r="AH1130" s="150">
        <v>2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57"/>
      <c r="B1131" s="158"/>
      <c r="C1131" s="200" t="s">
        <v>2324</v>
      </c>
      <c r="D1131" s="192"/>
      <c r="E1131" s="193">
        <v>45.9</v>
      </c>
      <c r="F1131" s="159"/>
      <c r="G1131" s="159"/>
      <c r="H1131" s="159"/>
      <c r="I1131" s="159"/>
      <c r="J1131" s="159"/>
      <c r="K1131" s="159"/>
      <c r="L1131" s="159"/>
      <c r="M1131" s="159"/>
      <c r="N1131" s="159"/>
      <c r="O1131" s="159"/>
      <c r="P1131" s="159"/>
      <c r="Q1131" s="159"/>
      <c r="R1131" s="159"/>
      <c r="S1131" s="159"/>
      <c r="T1131" s="159"/>
      <c r="U1131" s="159"/>
      <c r="V1131" s="159"/>
      <c r="W1131" s="159"/>
      <c r="X1131" s="15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245</v>
      </c>
      <c r="AH1131" s="150">
        <v>2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7"/>
      <c r="B1132" s="158"/>
      <c r="C1132" s="200" t="s">
        <v>2325</v>
      </c>
      <c r="D1132" s="192"/>
      <c r="E1132" s="193"/>
      <c r="F1132" s="159"/>
      <c r="G1132" s="159"/>
      <c r="H1132" s="159"/>
      <c r="I1132" s="159"/>
      <c r="J1132" s="159"/>
      <c r="K1132" s="159"/>
      <c r="L1132" s="159"/>
      <c r="M1132" s="159"/>
      <c r="N1132" s="159"/>
      <c r="O1132" s="159"/>
      <c r="P1132" s="159"/>
      <c r="Q1132" s="159"/>
      <c r="R1132" s="159"/>
      <c r="S1132" s="159"/>
      <c r="T1132" s="159"/>
      <c r="U1132" s="159"/>
      <c r="V1132" s="159"/>
      <c r="W1132" s="159"/>
      <c r="X1132" s="15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245</v>
      </c>
      <c r="AH1132" s="150">
        <v>2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7"/>
      <c r="B1133" s="158"/>
      <c r="C1133" s="200" t="s">
        <v>2326</v>
      </c>
      <c r="D1133" s="192"/>
      <c r="E1133" s="193">
        <v>1.5389999999999999</v>
      </c>
      <c r="F1133" s="159"/>
      <c r="G1133" s="159"/>
      <c r="H1133" s="159"/>
      <c r="I1133" s="159"/>
      <c r="J1133" s="159"/>
      <c r="K1133" s="159"/>
      <c r="L1133" s="159"/>
      <c r="M1133" s="159"/>
      <c r="N1133" s="159"/>
      <c r="O1133" s="159"/>
      <c r="P1133" s="159"/>
      <c r="Q1133" s="159"/>
      <c r="R1133" s="159"/>
      <c r="S1133" s="159"/>
      <c r="T1133" s="159"/>
      <c r="U1133" s="159"/>
      <c r="V1133" s="159"/>
      <c r="W1133" s="159"/>
      <c r="X1133" s="15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245</v>
      </c>
      <c r="AH1133" s="150">
        <v>2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157"/>
      <c r="B1134" s="158"/>
      <c r="C1134" s="200" t="s">
        <v>2327</v>
      </c>
      <c r="D1134" s="192"/>
      <c r="E1134" s="193">
        <v>84.644999999999996</v>
      </c>
      <c r="F1134" s="159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  <c r="Q1134" s="159"/>
      <c r="R1134" s="159"/>
      <c r="S1134" s="159"/>
      <c r="T1134" s="159"/>
      <c r="U1134" s="159"/>
      <c r="V1134" s="159"/>
      <c r="W1134" s="159"/>
      <c r="X1134" s="15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245</v>
      </c>
      <c r="AH1134" s="150">
        <v>2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7"/>
      <c r="B1135" s="158"/>
      <c r="C1135" s="200" t="s">
        <v>2328</v>
      </c>
      <c r="D1135" s="192"/>
      <c r="E1135" s="193">
        <v>27.09</v>
      </c>
      <c r="F1135" s="159"/>
      <c r="G1135" s="159"/>
      <c r="H1135" s="159"/>
      <c r="I1135" s="159"/>
      <c r="J1135" s="159"/>
      <c r="K1135" s="159"/>
      <c r="L1135" s="159"/>
      <c r="M1135" s="159"/>
      <c r="N1135" s="159"/>
      <c r="O1135" s="159"/>
      <c r="P1135" s="159"/>
      <c r="Q1135" s="159"/>
      <c r="R1135" s="159"/>
      <c r="S1135" s="159"/>
      <c r="T1135" s="159"/>
      <c r="U1135" s="159"/>
      <c r="V1135" s="159"/>
      <c r="W1135" s="159"/>
      <c r="X1135" s="15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245</v>
      </c>
      <c r="AH1135" s="150">
        <v>2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7"/>
      <c r="B1136" s="158"/>
      <c r="C1136" s="200" t="s">
        <v>2329</v>
      </c>
      <c r="D1136" s="192"/>
      <c r="E1136" s="193">
        <v>110.77200000000001</v>
      </c>
      <c r="F1136" s="159"/>
      <c r="G1136" s="159"/>
      <c r="H1136" s="159"/>
      <c r="I1136" s="159"/>
      <c r="J1136" s="159"/>
      <c r="K1136" s="159"/>
      <c r="L1136" s="159"/>
      <c r="M1136" s="159"/>
      <c r="N1136" s="159"/>
      <c r="O1136" s="159"/>
      <c r="P1136" s="159"/>
      <c r="Q1136" s="159"/>
      <c r="R1136" s="159"/>
      <c r="S1136" s="159"/>
      <c r="T1136" s="159"/>
      <c r="U1136" s="159"/>
      <c r="V1136" s="159"/>
      <c r="W1136" s="159"/>
      <c r="X1136" s="15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245</v>
      </c>
      <c r="AH1136" s="150">
        <v>2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57"/>
      <c r="B1137" s="158"/>
      <c r="C1137" s="200" t="s">
        <v>2330</v>
      </c>
      <c r="D1137" s="192"/>
      <c r="E1137" s="193">
        <v>38.398499999999999</v>
      </c>
      <c r="F1137" s="159"/>
      <c r="G1137" s="159"/>
      <c r="H1137" s="159"/>
      <c r="I1137" s="159"/>
      <c r="J1137" s="159"/>
      <c r="K1137" s="159"/>
      <c r="L1137" s="159"/>
      <c r="M1137" s="159"/>
      <c r="N1137" s="159"/>
      <c r="O1137" s="159"/>
      <c r="P1137" s="159"/>
      <c r="Q1137" s="159"/>
      <c r="R1137" s="159"/>
      <c r="S1137" s="159"/>
      <c r="T1137" s="159"/>
      <c r="U1137" s="159"/>
      <c r="V1137" s="159"/>
      <c r="W1137" s="159"/>
      <c r="X1137" s="15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245</v>
      </c>
      <c r="AH1137" s="150">
        <v>2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7"/>
      <c r="B1138" s="158"/>
      <c r="C1138" s="200" t="s">
        <v>2331</v>
      </c>
      <c r="D1138" s="192"/>
      <c r="E1138" s="193">
        <v>29.321999999999999</v>
      </c>
      <c r="F1138" s="159"/>
      <c r="G1138" s="159"/>
      <c r="H1138" s="159"/>
      <c r="I1138" s="159"/>
      <c r="J1138" s="159"/>
      <c r="K1138" s="159"/>
      <c r="L1138" s="159"/>
      <c r="M1138" s="159"/>
      <c r="N1138" s="159"/>
      <c r="O1138" s="159"/>
      <c r="P1138" s="159"/>
      <c r="Q1138" s="159"/>
      <c r="R1138" s="159"/>
      <c r="S1138" s="159"/>
      <c r="T1138" s="159"/>
      <c r="U1138" s="159"/>
      <c r="V1138" s="159"/>
      <c r="W1138" s="159"/>
      <c r="X1138" s="15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245</v>
      </c>
      <c r="AH1138" s="150">
        <v>2</v>
      </c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7"/>
      <c r="B1139" s="158"/>
      <c r="C1139" s="200" t="s">
        <v>2332</v>
      </c>
      <c r="D1139" s="192"/>
      <c r="E1139" s="193">
        <v>64.345500000000001</v>
      </c>
      <c r="F1139" s="159"/>
      <c r="G1139" s="159"/>
      <c r="H1139" s="159"/>
      <c r="I1139" s="159"/>
      <c r="J1139" s="159"/>
      <c r="K1139" s="159"/>
      <c r="L1139" s="159"/>
      <c r="M1139" s="159"/>
      <c r="N1139" s="159"/>
      <c r="O1139" s="159"/>
      <c r="P1139" s="159"/>
      <c r="Q1139" s="159"/>
      <c r="R1139" s="159"/>
      <c r="S1139" s="159"/>
      <c r="T1139" s="159"/>
      <c r="U1139" s="159"/>
      <c r="V1139" s="159"/>
      <c r="W1139" s="159"/>
      <c r="X1139" s="15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245</v>
      </c>
      <c r="AH1139" s="150">
        <v>2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7"/>
      <c r="B1140" s="158"/>
      <c r="C1140" s="200" t="s">
        <v>2333</v>
      </c>
      <c r="D1140" s="192"/>
      <c r="E1140" s="193">
        <v>43.091999999999999</v>
      </c>
      <c r="F1140" s="159"/>
      <c r="G1140" s="159"/>
      <c r="H1140" s="159"/>
      <c r="I1140" s="159"/>
      <c r="J1140" s="159"/>
      <c r="K1140" s="159"/>
      <c r="L1140" s="159"/>
      <c r="M1140" s="159"/>
      <c r="N1140" s="159"/>
      <c r="O1140" s="159"/>
      <c r="P1140" s="159"/>
      <c r="Q1140" s="159"/>
      <c r="R1140" s="159"/>
      <c r="S1140" s="159"/>
      <c r="T1140" s="159"/>
      <c r="U1140" s="159"/>
      <c r="V1140" s="159"/>
      <c r="W1140" s="159"/>
      <c r="X1140" s="15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245</v>
      </c>
      <c r="AH1140" s="150">
        <v>2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outlineLevel="1" x14ac:dyDescent="0.2">
      <c r="A1141" s="157"/>
      <c r="B1141" s="158"/>
      <c r="C1141" s="200" t="s">
        <v>2334</v>
      </c>
      <c r="D1141" s="192"/>
      <c r="E1141" s="193">
        <v>7.6950000000000003</v>
      </c>
      <c r="F1141" s="159"/>
      <c r="G1141" s="159"/>
      <c r="H1141" s="159"/>
      <c r="I1141" s="159"/>
      <c r="J1141" s="159"/>
      <c r="K1141" s="159"/>
      <c r="L1141" s="159"/>
      <c r="M1141" s="159"/>
      <c r="N1141" s="159"/>
      <c r="O1141" s="159"/>
      <c r="P1141" s="159"/>
      <c r="Q1141" s="159"/>
      <c r="R1141" s="159"/>
      <c r="S1141" s="159"/>
      <c r="T1141" s="159"/>
      <c r="U1141" s="159"/>
      <c r="V1141" s="159"/>
      <c r="W1141" s="159"/>
      <c r="X1141" s="150"/>
      <c r="Y1141" s="150"/>
      <c r="Z1141" s="150"/>
      <c r="AA1141" s="150"/>
      <c r="AB1141" s="150"/>
      <c r="AC1141" s="150"/>
      <c r="AD1141" s="150"/>
      <c r="AE1141" s="150"/>
      <c r="AF1141" s="150"/>
      <c r="AG1141" s="150" t="s">
        <v>245</v>
      </c>
      <c r="AH1141" s="150">
        <v>2</v>
      </c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1" x14ac:dyDescent="0.2">
      <c r="A1142" s="157"/>
      <c r="B1142" s="158"/>
      <c r="C1142" s="200" t="s">
        <v>2335</v>
      </c>
      <c r="D1142" s="192"/>
      <c r="E1142" s="193">
        <v>139.27950000000001</v>
      </c>
      <c r="F1142" s="159"/>
      <c r="G1142" s="159"/>
      <c r="H1142" s="159"/>
      <c r="I1142" s="159"/>
      <c r="J1142" s="159"/>
      <c r="K1142" s="159"/>
      <c r="L1142" s="159"/>
      <c r="M1142" s="159"/>
      <c r="N1142" s="159"/>
      <c r="O1142" s="159"/>
      <c r="P1142" s="159"/>
      <c r="Q1142" s="159"/>
      <c r="R1142" s="159"/>
      <c r="S1142" s="159"/>
      <c r="T1142" s="159"/>
      <c r="U1142" s="159"/>
      <c r="V1142" s="159"/>
      <c r="W1142" s="159"/>
      <c r="X1142" s="15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245</v>
      </c>
      <c r="AH1142" s="150">
        <v>2</v>
      </c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7"/>
      <c r="B1143" s="158"/>
      <c r="C1143" s="200" t="s">
        <v>2336</v>
      </c>
      <c r="D1143" s="192"/>
      <c r="E1143" s="193">
        <v>15.39</v>
      </c>
      <c r="F1143" s="159"/>
      <c r="G1143" s="159"/>
      <c r="H1143" s="159"/>
      <c r="I1143" s="159"/>
      <c r="J1143" s="159"/>
      <c r="K1143" s="159"/>
      <c r="L1143" s="159"/>
      <c r="M1143" s="159"/>
      <c r="N1143" s="159"/>
      <c r="O1143" s="159"/>
      <c r="P1143" s="159"/>
      <c r="Q1143" s="159"/>
      <c r="R1143" s="159"/>
      <c r="S1143" s="159"/>
      <c r="T1143" s="159"/>
      <c r="U1143" s="159"/>
      <c r="V1143" s="159"/>
      <c r="W1143" s="159"/>
      <c r="X1143" s="15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245</v>
      </c>
      <c r="AH1143" s="150">
        <v>2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7"/>
      <c r="B1144" s="158"/>
      <c r="C1144" s="200" t="s">
        <v>2337</v>
      </c>
      <c r="D1144" s="192"/>
      <c r="E1144" s="193">
        <v>36.936</v>
      </c>
      <c r="F1144" s="159"/>
      <c r="G1144" s="159"/>
      <c r="H1144" s="159"/>
      <c r="I1144" s="159"/>
      <c r="J1144" s="159"/>
      <c r="K1144" s="159"/>
      <c r="L1144" s="159"/>
      <c r="M1144" s="159"/>
      <c r="N1144" s="159"/>
      <c r="O1144" s="159"/>
      <c r="P1144" s="159"/>
      <c r="Q1144" s="159"/>
      <c r="R1144" s="159"/>
      <c r="S1144" s="159"/>
      <c r="T1144" s="159"/>
      <c r="U1144" s="159"/>
      <c r="V1144" s="159"/>
      <c r="W1144" s="159"/>
      <c r="X1144" s="15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245</v>
      </c>
      <c r="AH1144" s="150">
        <v>2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7"/>
      <c r="B1145" s="158"/>
      <c r="C1145" s="200" t="s">
        <v>2338</v>
      </c>
      <c r="D1145" s="192"/>
      <c r="E1145" s="193">
        <v>28.5075</v>
      </c>
      <c r="F1145" s="159"/>
      <c r="G1145" s="159"/>
      <c r="H1145" s="159"/>
      <c r="I1145" s="159"/>
      <c r="J1145" s="159"/>
      <c r="K1145" s="159"/>
      <c r="L1145" s="159"/>
      <c r="M1145" s="159"/>
      <c r="N1145" s="159"/>
      <c r="O1145" s="159"/>
      <c r="P1145" s="159"/>
      <c r="Q1145" s="159"/>
      <c r="R1145" s="159"/>
      <c r="S1145" s="159"/>
      <c r="T1145" s="159"/>
      <c r="U1145" s="159"/>
      <c r="V1145" s="159"/>
      <c r="W1145" s="159"/>
      <c r="X1145" s="15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245</v>
      </c>
      <c r="AH1145" s="150">
        <v>2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7"/>
      <c r="B1146" s="158"/>
      <c r="C1146" s="200" t="s">
        <v>2339</v>
      </c>
      <c r="D1146" s="192"/>
      <c r="E1146" s="193">
        <v>37.705500000000001</v>
      </c>
      <c r="F1146" s="159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  <c r="Q1146" s="159"/>
      <c r="R1146" s="159"/>
      <c r="S1146" s="159"/>
      <c r="T1146" s="159"/>
      <c r="U1146" s="159"/>
      <c r="V1146" s="159"/>
      <c r="W1146" s="159"/>
      <c r="X1146" s="15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245</v>
      </c>
      <c r="AH1146" s="150">
        <v>2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outlineLevel="1" x14ac:dyDescent="0.2">
      <c r="A1147" s="157"/>
      <c r="B1147" s="158"/>
      <c r="C1147" s="200" t="s">
        <v>2340</v>
      </c>
      <c r="D1147" s="192"/>
      <c r="E1147" s="193">
        <v>18.468</v>
      </c>
      <c r="F1147" s="159"/>
      <c r="G1147" s="159"/>
      <c r="H1147" s="159"/>
      <c r="I1147" s="159"/>
      <c r="J1147" s="159"/>
      <c r="K1147" s="159"/>
      <c r="L1147" s="159"/>
      <c r="M1147" s="159"/>
      <c r="N1147" s="159"/>
      <c r="O1147" s="159"/>
      <c r="P1147" s="159"/>
      <c r="Q1147" s="159"/>
      <c r="R1147" s="159"/>
      <c r="S1147" s="159"/>
      <c r="T1147" s="159"/>
      <c r="U1147" s="159"/>
      <c r="V1147" s="159"/>
      <c r="W1147" s="159"/>
      <c r="X1147" s="150"/>
      <c r="Y1147" s="150"/>
      <c r="Z1147" s="150"/>
      <c r="AA1147" s="150"/>
      <c r="AB1147" s="150"/>
      <c r="AC1147" s="150"/>
      <c r="AD1147" s="150"/>
      <c r="AE1147" s="150"/>
      <c r="AF1147" s="150"/>
      <c r="AG1147" s="150" t="s">
        <v>245</v>
      </c>
      <c r="AH1147" s="150">
        <v>2</v>
      </c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outlineLevel="1" x14ac:dyDescent="0.2">
      <c r="A1148" s="157"/>
      <c r="B1148" s="158"/>
      <c r="C1148" s="200" t="s">
        <v>2341</v>
      </c>
      <c r="D1148" s="192"/>
      <c r="E1148" s="193">
        <v>1.5389999999999999</v>
      </c>
      <c r="F1148" s="159"/>
      <c r="G1148" s="159"/>
      <c r="H1148" s="159"/>
      <c r="I1148" s="159"/>
      <c r="J1148" s="159"/>
      <c r="K1148" s="159"/>
      <c r="L1148" s="159"/>
      <c r="M1148" s="159"/>
      <c r="N1148" s="159"/>
      <c r="O1148" s="159"/>
      <c r="P1148" s="159"/>
      <c r="Q1148" s="159"/>
      <c r="R1148" s="159"/>
      <c r="S1148" s="159"/>
      <c r="T1148" s="159"/>
      <c r="U1148" s="159"/>
      <c r="V1148" s="159"/>
      <c r="W1148" s="159"/>
      <c r="X1148" s="15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245</v>
      </c>
      <c r="AH1148" s="150">
        <v>2</v>
      </c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7"/>
      <c r="B1149" s="158"/>
      <c r="C1149" s="200" t="s">
        <v>2342</v>
      </c>
      <c r="D1149" s="192"/>
      <c r="E1149" s="193"/>
      <c r="F1149" s="159"/>
      <c r="G1149" s="159"/>
      <c r="H1149" s="159"/>
      <c r="I1149" s="159"/>
      <c r="J1149" s="159"/>
      <c r="K1149" s="159"/>
      <c r="L1149" s="159"/>
      <c r="M1149" s="159"/>
      <c r="N1149" s="159"/>
      <c r="O1149" s="159"/>
      <c r="P1149" s="159"/>
      <c r="Q1149" s="159"/>
      <c r="R1149" s="159"/>
      <c r="S1149" s="159"/>
      <c r="T1149" s="159"/>
      <c r="U1149" s="159"/>
      <c r="V1149" s="159"/>
      <c r="W1149" s="159"/>
      <c r="X1149" s="15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245</v>
      </c>
      <c r="AH1149" s="150">
        <v>2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57"/>
      <c r="B1150" s="158"/>
      <c r="C1150" s="200" t="s">
        <v>2343</v>
      </c>
      <c r="D1150" s="192"/>
      <c r="E1150" s="193">
        <v>18</v>
      </c>
      <c r="F1150" s="159"/>
      <c r="G1150" s="159"/>
      <c r="H1150" s="159"/>
      <c r="I1150" s="159"/>
      <c r="J1150" s="159"/>
      <c r="K1150" s="159"/>
      <c r="L1150" s="159"/>
      <c r="M1150" s="159"/>
      <c r="N1150" s="159"/>
      <c r="O1150" s="159"/>
      <c r="P1150" s="159"/>
      <c r="Q1150" s="159"/>
      <c r="R1150" s="159"/>
      <c r="S1150" s="159"/>
      <c r="T1150" s="159"/>
      <c r="U1150" s="159"/>
      <c r="V1150" s="159"/>
      <c r="W1150" s="159"/>
      <c r="X1150" s="15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245</v>
      </c>
      <c r="AH1150" s="150">
        <v>2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7"/>
      <c r="B1151" s="158"/>
      <c r="C1151" s="200" t="s">
        <v>2344</v>
      </c>
      <c r="D1151" s="192"/>
      <c r="E1151" s="193">
        <v>3.6</v>
      </c>
      <c r="F1151" s="159"/>
      <c r="G1151" s="159"/>
      <c r="H1151" s="159"/>
      <c r="I1151" s="159"/>
      <c r="J1151" s="159"/>
      <c r="K1151" s="159"/>
      <c r="L1151" s="159"/>
      <c r="M1151" s="159"/>
      <c r="N1151" s="159"/>
      <c r="O1151" s="159"/>
      <c r="P1151" s="159"/>
      <c r="Q1151" s="159"/>
      <c r="R1151" s="159"/>
      <c r="S1151" s="159"/>
      <c r="T1151" s="159"/>
      <c r="U1151" s="159"/>
      <c r="V1151" s="159"/>
      <c r="W1151" s="159"/>
      <c r="X1151" s="15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245</v>
      </c>
      <c r="AH1151" s="150">
        <v>2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1" x14ac:dyDescent="0.2">
      <c r="A1152" s="157"/>
      <c r="B1152" s="158"/>
      <c r="C1152" s="200" t="s">
        <v>2345</v>
      </c>
      <c r="D1152" s="192"/>
      <c r="E1152" s="193">
        <v>10.8</v>
      </c>
      <c r="F1152" s="159"/>
      <c r="G1152" s="159"/>
      <c r="H1152" s="159"/>
      <c r="I1152" s="159"/>
      <c r="J1152" s="159"/>
      <c r="K1152" s="159"/>
      <c r="L1152" s="159"/>
      <c r="M1152" s="159"/>
      <c r="N1152" s="159"/>
      <c r="O1152" s="159"/>
      <c r="P1152" s="159"/>
      <c r="Q1152" s="159"/>
      <c r="R1152" s="159"/>
      <c r="S1152" s="159"/>
      <c r="T1152" s="159"/>
      <c r="U1152" s="159"/>
      <c r="V1152" s="159"/>
      <c r="W1152" s="159"/>
      <c r="X1152" s="150"/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245</v>
      </c>
      <c r="AH1152" s="150">
        <v>2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7"/>
      <c r="B1153" s="158"/>
      <c r="C1153" s="200" t="s">
        <v>2346</v>
      </c>
      <c r="D1153" s="192"/>
      <c r="E1153" s="193">
        <v>18.899999999999999</v>
      </c>
      <c r="F1153" s="159"/>
      <c r="G1153" s="159"/>
      <c r="H1153" s="159"/>
      <c r="I1153" s="159"/>
      <c r="J1153" s="159"/>
      <c r="K1153" s="159"/>
      <c r="L1153" s="159"/>
      <c r="M1153" s="159"/>
      <c r="N1153" s="159"/>
      <c r="O1153" s="159"/>
      <c r="P1153" s="159"/>
      <c r="Q1153" s="159"/>
      <c r="R1153" s="159"/>
      <c r="S1153" s="159"/>
      <c r="T1153" s="159"/>
      <c r="U1153" s="159"/>
      <c r="V1153" s="159"/>
      <c r="W1153" s="159"/>
      <c r="X1153" s="15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245</v>
      </c>
      <c r="AH1153" s="150">
        <v>2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1" x14ac:dyDescent="0.2">
      <c r="A1154" s="157"/>
      <c r="B1154" s="158"/>
      <c r="C1154" s="200" t="s">
        <v>2347</v>
      </c>
      <c r="D1154" s="192"/>
      <c r="E1154" s="193">
        <v>8.1</v>
      </c>
      <c r="F1154" s="159"/>
      <c r="G1154" s="159"/>
      <c r="H1154" s="159"/>
      <c r="I1154" s="159"/>
      <c r="J1154" s="159"/>
      <c r="K1154" s="159"/>
      <c r="L1154" s="159"/>
      <c r="M1154" s="159"/>
      <c r="N1154" s="159"/>
      <c r="O1154" s="159"/>
      <c r="P1154" s="159"/>
      <c r="Q1154" s="159"/>
      <c r="R1154" s="159"/>
      <c r="S1154" s="159"/>
      <c r="T1154" s="159"/>
      <c r="U1154" s="159"/>
      <c r="V1154" s="159"/>
      <c r="W1154" s="159"/>
      <c r="X1154" s="15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245</v>
      </c>
      <c r="AH1154" s="150">
        <v>2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7"/>
      <c r="B1155" s="158"/>
      <c r="C1155" s="200" t="s">
        <v>2348</v>
      </c>
      <c r="D1155" s="192"/>
      <c r="E1155" s="193">
        <v>40.5</v>
      </c>
      <c r="F1155" s="159"/>
      <c r="G1155" s="159"/>
      <c r="H1155" s="159"/>
      <c r="I1155" s="159"/>
      <c r="J1155" s="159"/>
      <c r="K1155" s="159"/>
      <c r="L1155" s="159"/>
      <c r="M1155" s="159"/>
      <c r="N1155" s="159"/>
      <c r="O1155" s="159"/>
      <c r="P1155" s="159"/>
      <c r="Q1155" s="159"/>
      <c r="R1155" s="159"/>
      <c r="S1155" s="159"/>
      <c r="T1155" s="159"/>
      <c r="U1155" s="159"/>
      <c r="V1155" s="159"/>
      <c r="W1155" s="159"/>
      <c r="X1155" s="15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245</v>
      </c>
      <c r="AH1155" s="150">
        <v>2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1" x14ac:dyDescent="0.2">
      <c r="A1156" s="157"/>
      <c r="B1156" s="158"/>
      <c r="C1156" s="200" t="s">
        <v>2349</v>
      </c>
      <c r="D1156" s="192"/>
      <c r="E1156" s="193">
        <v>5.67</v>
      </c>
      <c r="F1156" s="159"/>
      <c r="G1156" s="159"/>
      <c r="H1156" s="159"/>
      <c r="I1156" s="159"/>
      <c r="J1156" s="159"/>
      <c r="K1156" s="159"/>
      <c r="L1156" s="159"/>
      <c r="M1156" s="159"/>
      <c r="N1156" s="159"/>
      <c r="O1156" s="159"/>
      <c r="P1156" s="159"/>
      <c r="Q1156" s="159"/>
      <c r="R1156" s="159"/>
      <c r="S1156" s="159"/>
      <c r="T1156" s="159"/>
      <c r="U1156" s="159"/>
      <c r="V1156" s="159"/>
      <c r="W1156" s="159"/>
      <c r="X1156" s="150"/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245</v>
      </c>
      <c r="AH1156" s="150">
        <v>2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7"/>
      <c r="B1157" s="158"/>
      <c r="C1157" s="200" t="s">
        <v>2350</v>
      </c>
      <c r="D1157" s="192"/>
      <c r="E1157" s="193">
        <v>5.67</v>
      </c>
      <c r="F1157" s="159"/>
      <c r="G1157" s="159"/>
      <c r="H1157" s="159"/>
      <c r="I1157" s="159"/>
      <c r="J1157" s="159"/>
      <c r="K1157" s="159"/>
      <c r="L1157" s="159"/>
      <c r="M1157" s="159"/>
      <c r="N1157" s="159"/>
      <c r="O1157" s="159"/>
      <c r="P1157" s="159"/>
      <c r="Q1157" s="159"/>
      <c r="R1157" s="159"/>
      <c r="S1157" s="159"/>
      <c r="T1157" s="159"/>
      <c r="U1157" s="159"/>
      <c r="V1157" s="159"/>
      <c r="W1157" s="159"/>
      <c r="X1157" s="15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245</v>
      </c>
      <c r="AH1157" s="150">
        <v>2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1" x14ac:dyDescent="0.2">
      <c r="A1158" s="157"/>
      <c r="B1158" s="158"/>
      <c r="C1158" s="200" t="s">
        <v>2351</v>
      </c>
      <c r="D1158" s="192"/>
      <c r="E1158" s="193">
        <v>53.1</v>
      </c>
      <c r="F1158" s="159"/>
      <c r="G1158" s="159"/>
      <c r="H1158" s="159"/>
      <c r="I1158" s="159"/>
      <c r="J1158" s="159"/>
      <c r="K1158" s="159"/>
      <c r="L1158" s="159"/>
      <c r="M1158" s="159"/>
      <c r="N1158" s="159"/>
      <c r="O1158" s="159"/>
      <c r="P1158" s="159"/>
      <c r="Q1158" s="159"/>
      <c r="R1158" s="159"/>
      <c r="S1158" s="159"/>
      <c r="T1158" s="159"/>
      <c r="U1158" s="159"/>
      <c r="V1158" s="159"/>
      <c r="W1158" s="159"/>
      <c r="X1158" s="15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245</v>
      </c>
      <c r="AH1158" s="150">
        <v>2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7"/>
      <c r="B1159" s="158"/>
      <c r="C1159" s="200" t="s">
        <v>2352</v>
      </c>
      <c r="D1159" s="192"/>
      <c r="E1159" s="193">
        <v>9.9</v>
      </c>
      <c r="F1159" s="159"/>
      <c r="G1159" s="159"/>
      <c r="H1159" s="159"/>
      <c r="I1159" s="159"/>
      <c r="J1159" s="159"/>
      <c r="K1159" s="159"/>
      <c r="L1159" s="159"/>
      <c r="M1159" s="159"/>
      <c r="N1159" s="159"/>
      <c r="O1159" s="159"/>
      <c r="P1159" s="159"/>
      <c r="Q1159" s="159"/>
      <c r="R1159" s="159"/>
      <c r="S1159" s="159"/>
      <c r="T1159" s="159"/>
      <c r="U1159" s="159"/>
      <c r="V1159" s="159"/>
      <c r="W1159" s="159"/>
      <c r="X1159" s="15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245</v>
      </c>
      <c r="AH1159" s="150">
        <v>2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157"/>
      <c r="B1160" s="158"/>
      <c r="C1160" s="200" t="s">
        <v>2353</v>
      </c>
      <c r="D1160" s="192"/>
      <c r="E1160" s="193">
        <v>11.34</v>
      </c>
      <c r="F1160" s="159"/>
      <c r="G1160" s="159"/>
      <c r="H1160" s="159"/>
      <c r="I1160" s="159"/>
      <c r="J1160" s="159"/>
      <c r="K1160" s="159"/>
      <c r="L1160" s="159"/>
      <c r="M1160" s="159"/>
      <c r="N1160" s="159"/>
      <c r="O1160" s="159"/>
      <c r="P1160" s="159"/>
      <c r="Q1160" s="159"/>
      <c r="R1160" s="159"/>
      <c r="S1160" s="159"/>
      <c r="T1160" s="159"/>
      <c r="U1160" s="159"/>
      <c r="V1160" s="159"/>
      <c r="W1160" s="159"/>
      <c r="X1160" s="15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245</v>
      </c>
      <c r="AH1160" s="150">
        <v>2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7"/>
      <c r="B1161" s="158"/>
      <c r="C1161" s="200" t="s">
        <v>2354</v>
      </c>
      <c r="D1161" s="192"/>
      <c r="E1161" s="193">
        <v>3.78</v>
      </c>
      <c r="F1161" s="159"/>
      <c r="G1161" s="159"/>
      <c r="H1161" s="159"/>
      <c r="I1161" s="159"/>
      <c r="J1161" s="159"/>
      <c r="K1161" s="159"/>
      <c r="L1161" s="159"/>
      <c r="M1161" s="159"/>
      <c r="N1161" s="159"/>
      <c r="O1161" s="159"/>
      <c r="P1161" s="159"/>
      <c r="Q1161" s="159"/>
      <c r="R1161" s="159"/>
      <c r="S1161" s="159"/>
      <c r="T1161" s="159"/>
      <c r="U1161" s="159"/>
      <c r="V1161" s="159"/>
      <c r="W1161" s="159"/>
      <c r="X1161" s="15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245</v>
      </c>
      <c r="AH1161" s="150">
        <v>2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57"/>
      <c r="B1162" s="158"/>
      <c r="C1162" s="200" t="s">
        <v>2355</v>
      </c>
      <c r="D1162" s="192"/>
      <c r="E1162" s="193"/>
      <c r="F1162" s="159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  <c r="Q1162" s="159"/>
      <c r="R1162" s="159"/>
      <c r="S1162" s="159"/>
      <c r="T1162" s="159"/>
      <c r="U1162" s="159"/>
      <c r="V1162" s="159"/>
      <c r="W1162" s="159"/>
      <c r="X1162" s="15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245</v>
      </c>
      <c r="AH1162" s="150">
        <v>2</v>
      </c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1" x14ac:dyDescent="0.2">
      <c r="A1163" s="157"/>
      <c r="B1163" s="158"/>
      <c r="C1163" s="200" t="s">
        <v>2356</v>
      </c>
      <c r="D1163" s="192"/>
      <c r="E1163" s="193">
        <v>6.984</v>
      </c>
      <c r="F1163" s="159"/>
      <c r="G1163" s="159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59"/>
      <c r="V1163" s="159"/>
      <c r="W1163" s="159"/>
      <c r="X1163" s="150"/>
      <c r="Y1163" s="150"/>
      <c r="Z1163" s="150"/>
      <c r="AA1163" s="150"/>
      <c r="AB1163" s="150"/>
      <c r="AC1163" s="150"/>
      <c r="AD1163" s="150"/>
      <c r="AE1163" s="150"/>
      <c r="AF1163" s="150"/>
      <c r="AG1163" s="150" t="s">
        <v>245</v>
      </c>
      <c r="AH1163" s="150">
        <v>2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1" x14ac:dyDescent="0.2">
      <c r="A1164" s="157"/>
      <c r="B1164" s="158"/>
      <c r="C1164" s="200" t="s">
        <v>2357</v>
      </c>
      <c r="D1164" s="192"/>
      <c r="E1164" s="193">
        <v>4.59</v>
      </c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59"/>
      <c r="V1164" s="159"/>
      <c r="W1164" s="159"/>
      <c r="X1164" s="15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245</v>
      </c>
      <c r="AH1164" s="150">
        <v>2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7"/>
      <c r="B1165" s="158"/>
      <c r="C1165" s="200" t="s">
        <v>2358</v>
      </c>
      <c r="D1165" s="192"/>
      <c r="E1165" s="193">
        <v>9.18</v>
      </c>
      <c r="F1165" s="159"/>
      <c r="G1165" s="159"/>
      <c r="H1165" s="159"/>
      <c r="I1165" s="159"/>
      <c r="J1165" s="159"/>
      <c r="K1165" s="159"/>
      <c r="L1165" s="159"/>
      <c r="M1165" s="159"/>
      <c r="N1165" s="159"/>
      <c r="O1165" s="159"/>
      <c r="P1165" s="159"/>
      <c r="Q1165" s="159"/>
      <c r="R1165" s="159"/>
      <c r="S1165" s="159"/>
      <c r="T1165" s="159"/>
      <c r="U1165" s="159"/>
      <c r="V1165" s="159"/>
      <c r="W1165" s="159"/>
      <c r="X1165" s="15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245</v>
      </c>
      <c r="AH1165" s="150">
        <v>2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7"/>
      <c r="B1166" s="158"/>
      <c r="C1166" s="200" t="s">
        <v>2359</v>
      </c>
      <c r="D1166" s="192"/>
      <c r="E1166" s="193">
        <v>7.3440000000000003</v>
      </c>
      <c r="F1166" s="159"/>
      <c r="G1166" s="159"/>
      <c r="H1166" s="159"/>
      <c r="I1166" s="159"/>
      <c r="J1166" s="159"/>
      <c r="K1166" s="159"/>
      <c r="L1166" s="159"/>
      <c r="M1166" s="159"/>
      <c r="N1166" s="159"/>
      <c r="O1166" s="159"/>
      <c r="P1166" s="159"/>
      <c r="Q1166" s="159"/>
      <c r="R1166" s="159"/>
      <c r="S1166" s="159"/>
      <c r="T1166" s="159"/>
      <c r="U1166" s="159"/>
      <c r="V1166" s="159"/>
      <c r="W1166" s="159"/>
      <c r="X1166" s="15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245</v>
      </c>
      <c r="AH1166" s="150">
        <v>2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1" x14ac:dyDescent="0.2">
      <c r="A1167" s="157"/>
      <c r="B1167" s="158"/>
      <c r="C1167" s="200" t="s">
        <v>2360</v>
      </c>
      <c r="D1167" s="192"/>
      <c r="E1167" s="193">
        <v>3.492</v>
      </c>
      <c r="F1167" s="159"/>
      <c r="G1167" s="159"/>
      <c r="H1167" s="159"/>
      <c r="I1167" s="159"/>
      <c r="J1167" s="159"/>
      <c r="K1167" s="159"/>
      <c r="L1167" s="159"/>
      <c r="M1167" s="159"/>
      <c r="N1167" s="159"/>
      <c r="O1167" s="159"/>
      <c r="P1167" s="159"/>
      <c r="Q1167" s="159"/>
      <c r="R1167" s="159"/>
      <c r="S1167" s="159"/>
      <c r="T1167" s="159"/>
      <c r="U1167" s="159"/>
      <c r="V1167" s="159"/>
      <c r="W1167" s="159"/>
      <c r="X1167" s="150"/>
      <c r="Y1167" s="150"/>
      <c r="Z1167" s="150"/>
      <c r="AA1167" s="150"/>
      <c r="AB1167" s="150"/>
      <c r="AC1167" s="150"/>
      <c r="AD1167" s="150"/>
      <c r="AE1167" s="150"/>
      <c r="AF1167" s="150"/>
      <c r="AG1167" s="150" t="s">
        <v>245</v>
      </c>
      <c r="AH1167" s="150">
        <v>2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1" x14ac:dyDescent="0.2">
      <c r="A1168" s="157"/>
      <c r="B1168" s="158"/>
      <c r="C1168" s="200" t="s">
        <v>2361</v>
      </c>
      <c r="D1168" s="192"/>
      <c r="E1168" s="193">
        <v>17.46</v>
      </c>
      <c r="F1168" s="159"/>
      <c r="G1168" s="159"/>
      <c r="H1168" s="159"/>
      <c r="I1168" s="159"/>
      <c r="J1168" s="159"/>
      <c r="K1168" s="159"/>
      <c r="L1168" s="159"/>
      <c r="M1168" s="159"/>
      <c r="N1168" s="159"/>
      <c r="O1168" s="159"/>
      <c r="P1168" s="159"/>
      <c r="Q1168" s="159"/>
      <c r="R1168" s="159"/>
      <c r="S1168" s="159"/>
      <c r="T1168" s="159"/>
      <c r="U1168" s="159"/>
      <c r="V1168" s="159"/>
      <c r="W1168" s="159"/>
      <c r="X1168" s="150"/>
      <c r="Y1168" s="150"/>
      <c r="Z1168" s="150"/>
      <c r="AA1168" s="150"/>
      <c r="AB1168" s="150"/>
      <c r="AC1168" s="150"/>
      <c r="AD1168" s="150"/>
      <c r="AE1168" s="150"/>
      <c r="AF1168" s="150"/>
      <c r="AG1168" s="150" t="s">
        <v>245</v>
      </c>
      <c r="AH1168" s="150">
        <v>2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1" x14ac:dyDescent="0.2">
      <c r="A1169" s="157"/>
      <c r="B1169" s="158"/>
      <c r="C1169" s="200" t="s">
        <v>2362</v>
      </c>
      <c r="D1169" s="192"/>
      <c r="E1169" s="193">
        <v>3.6720000000000002</v>
      </c>
      <c r="F1169" s="159"/>
      <c r="G1169" s="159"/>
      <c r="H1169" s="159"/>
      <c r="I1169" s="159"/>
      <c r="J1169" s="159"/>
      <c r="K1169" s="159"/>
      <c r="L1169" s="159"/>
      <c r="M1169" s="159"/>
      <c r="N1169" s="159"/>
      <c r="O1169" s="159"/>
      <c r="P1169" s="159"/>
      <c r="Q1169" s="159"/>
      <c r="R1169" s="159"/>
      <c r="S1169" s="159"/>
      <c r="T1169" s="159"/>
      <c r="U1169" s="159"/>
      <c r="V1169" s="159"/>
      <c r="W1169" s="159"/>
      <c r="X1169" s="150"/>
      <c r="Y1169" s="150"/>
      <c r="Z1169" s="150"/>
      <c r="AA1169" s="150"/>
      <c r="AB1169" s="150"/>
      <c r="AC1169" s="150"/>
      <c r="AD1169" s="150"/>
      <c r="AE1169" s="150"/>
      <c r="AF1169" s="150"/>
      <c r="AG1169" s="150" t="s">
        <v>245</v>
      </c>
      <c r="AH1169" s="150">
        <v>2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1" x14ac:dyDescent="0.2">
      <c r="A1170" s="157"/>
      <c r="B1170" s="158"/>
      <c r="C1170" s="200" t="s">
        <v>2363</v>
      </c>
      <c r="D1170" s="192"/>
      <c r="E1170" s="193"/>
      <c r="F1170" s="159"/>
      <c r="G1170" s="159"/>
      <c r="H1170" s="159"/>
      <c r="I1170" s="159"/>
      <c r="J1170" s="159"/>
      <c r="K1170" s="159"/>
      <c r="L1170" s="159"/>
      <c r="M1170" s="159"/>
      <c r="N1170" s="159"/>
      <c r="O1170" s="159"/>
      <c r="P1170" s="159"/>
      <c r="Q1170" s="159"/>
      <c r="R1170" s="159"/>
      <c r="S1170" s="159"/>
      <c r="T1170" s="159"/>
      <c r="U1170" s="159"/>
      <c r="V1170" s="159"/>
      <c r="W1170" s="159"/>
      <c r="X1170" s="150"/>
      <c r="Y1170" s="150"/>
      <c r="Z1170" s="150"/>
      <c r="AA1170" s="150"/>
      <c r="AB1170" s="150"/>
      <c r="AC1170" s="150"/>
      <c r="AD1170" s="150"/>
      <c r="AE1170" s="150"/>
      <c r="AF1170" s="150"/>
      <c r="AG1170" s="150" t="s">
        <v>245</v>
      </c>
      <c r="AH1170" s="150">
        <v>2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1" x14ac:dyDescent="0.2">
      <c r="A1171" s="157"/>
      <c r="B1171" s="158"/>
      <c r="C1171" s="200" t="s">
        <v>2364</v>
      </c>
      <c r="D1171" s="192"/>
      <c r="E1171" s="193">
        <v>18.36</v>
      </c>
      <c r="F1171" s="159"/>
      <c r="G1171" s="159"/>
      <c r="H1171" s="159"/>
      <c r="I1171" s="159"/>
      <c r="J1171" s="159"/>
      <c r="K1171" s="159"/>
      <c r="L1171" s="159"/>
      <c r="M1171" s="159"/>
      <c r="N1171" s="159"/>
      <c r="O1171" s="159"/>
      <c r="P1171" s="159"/>
      <c r="Q1171" s="159"/>
      <c r="R1171" s="159"/>
      <c r="S1171" s="159"/>
      <c r="T1171" s="159"/>
      <c r="U1171" s="159"/>
      <c r="V1171" s="159"/>
      <c r="W1171" s="159"/>
      <c r="X1171" s="150"/>
      <c r="Y1171" s="150"/>
      <c r="Z1171" s="150"/>
      <c r="AA1171" s="150"/>
      <c r="AB1171" s="150"/>
      <c r="AC1171" s="150"/>
      <c r="AD1171" s="150"/>
      <c r="AE1171" s="150"/>
      <c r="AF1171" s="150"/>
      <c r="AG1171" s="150" t="s">
        <v>245</v>
      </c>
      <c r="AH1171" s="150">
        <v>2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1" x14ac:dyDescent="0.2">
      <c r="A1172" s="157"/>
      <c r="B1172" s="158"/>
      <c r="C1172" s="200" t="s">
        <v>2365</v>
      </c>
      <c r="D1172" s="192"/>
      <c r="E1172" s="193">
        <v>3.492</v>
      </c>
      <c r="F1172" s="159"/>
      <c r="G1172" s="159"/>
      <c r="H1172" s="159"/>
      <c r="I1172" s="159"/>
      <c r="J1172" s="159"/>
      <c r="K1172" s="159"/>
      <c r="L1172" s="159"/>
      <c r="M1172" s="159"/>
      <c r="N1172" s="159"/>
      <c r="O1172" s="159"/>
      <c r="P1172" s="159"/>
      <c r="Q1172" s="159"/>
      <c r="R1172" s="159"/>
      <c r="S1172" s="159"/>
      <c r="T1172" s="159"/>
      <c r="U1172" s="159"/>
      <c r="V1172" s="159"/>
      <c r="W1172" s="159"/>
      <c r="X1172" s="150"/>
      <c r="Y1172" s="150"/>
      <c r="Z1172" s="150"/>
      <c r="AA1172" s="150"/>
      <c r="AB1172" s="150"/>
      <c r="AC1172" s="150"/>
      <c r="AD1172" s="150"/>
      <c r="AE1172" s="150"/>
      <c r="AF1172" s="150"/>
      <c r="AG1172" s="150" t="s">
        <v>245</v>
      </c>
      <c r="AH1172" s="150">
        <v>2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1" x14ac:dyDescent="0.2">
      <c r="A1173" s="157"/>
      <c r="B1173" s="158"/>
      <c r="C1173" s="200" t="s">
        <v>2366</v>
      </c>
      <c r="D1173" s="192"/>
      <c r="E1173" s="193"/>
      <c r="F1173" s="159"/>
      <c r="G1173" s="159"/>
      <c r="H1173" s="159"/>
      <c r="I1173" s="159"/>
      <c r="J1173" s="159"/>
      <c r="K1173" s="159"/>
      <c r="L1173" s="159"/>
      <c r="M1173" s="159"/>
      <c r="N1173" s="159"/>
      <c r="O1173" s="159"/>
      <c r="P1173" s="159"/>
      <c r="Q1173" s="159"/>
      <c r="R1173" s="159"/>
      <c r="S1173" s="159"/>
      <c r="T1173" s="159"/>
      <c r="U1173" s="159"/>
      <c r="V1173" s="159"/>
      <c r="W1173" s="159"/>
      <c r="X1173" s="150"/>
      <c r="Y1173" s="150"/>
      <c r="Z1173" s="150"/>
      <c r="AA1173" s="150"/>
      <c r="AB1173" s="150"/>
      <c r="AC1173" s="150"/>
      <c r="AD1173" s="150"/>
      <c r="AE1173" s="150"/>
      <c r="AF1173" s="150"/>
      <c r="AG1173" s="150" t="s">
        <v>245</v>
      </c>
      <c r="AH1173" s="150">
        <v>2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1" x14ac:dyDescent="0.2">
      <c r="A1174" s="157"/>
      <c r="B1174" s="158"/>
      <c r="C1174" s="200" t="s">
        <v>2367</v>
      </c>
      <c r="D1174" s="192"/>
      <c r="E1174" s="193">
        <v>52.38</v>
      </c>
      <c r="F1174" s="159"/>
      <c r="G1174" s="159"/>
      <c r="H1174" s="159"/>
      <c r="I1174" s="159"/>
      <c r="J1174" s="159"/>
      <c r="K1174" s="159"/>
      <c r="L1174" s="159"/>
      <c r="M1174" s="159"/>
      <c r="N1174" s="159"/>
      <c r="O1174" s="159"/>
      <c r="P1174" s="159"/>
      <c r="Q1174" s="159"/>
      <c r="R1174" s="159"/>
      <c r="S1174" s="159"/>
      <c r="T1174" s="159"/>
      <c r="U1174" s="159"/>
      <c r="V1174" s="159"/>
      <c r="W1174" s="159"/>
      <c r="X1174" s="150"/>
      <c r="Y1174" s="150"/>
      <c r="Z1174" s="150"/>
      <c r="AA1174" s="150"/>
      <c r="AB1174" s="150"/>
      <c r="AC1174" s="150"/>
      <c r="AD1174" s="150"/>
      <c r="AE1174" s="150"/>
      <c r="AF1174" s="150"/>
      <c r="AG1174" s="150" t="s">
        <v>245</v>
      </c>
      <c r="AH1174" s="150">
        <v>2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1" x14ac:dyDescent="0.2">
      <c r="A1175" s="157"/>
      <c r="B1175" s="158"/>
      <c r="C1175" s="200" t="s">
        <v>2368</v>
      </c>
      <c r="D1175" s="192"/>
      <c r="E1175" s="193">
        <v>26.19</v>
      </c>
      <c r="F1175" s="159"/>
      <c r="G1175" s="159"/>
      <c r="H1175" s="159"/>
      <c r="I1175" s="159"/>
      <c r="J1175" s="159"/>
      <c r="K1175" s="159"/>
      <c r="L1175" s="159"/>
      <c r="M1175" s="159"/>
      <c r="N1175" s="159"/>
      <c r="O1175" s="159"/>
      <c r="P1175" s="159"/>
      <c r="Q1175" s="159"/>
      <c r="R1175" s="159"/>
      <c r="S1175" s="159"/>
      <c r="T1175" s="159"/>
      <c r="U1175" s="159"/>
      <c r="V1175" s="159"/>
      <c r="W1175" s="159"/>
      <c r="X1175" s="150"/>
      <c r="Y1175" s="150"/>
      <c r="Z1175" s="150"/>
      <c r="AA1175" s="150"/>
      <c r="AB1175" s="150"/>
      <c r="AC1175" s="150"/>
      <c r="AD1175" s="150"/>
      <c r="AE1175" s="150"/>
      <c r="AF1175" s="150"/>
      <c r="AG1175" s="150" t="s">
        <v>245</v>
      </c>
      <c r="AH1175" s="150">
        <v>2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1" x14ac:dyDescent="0.2">
      <c r="A1176" s="157"/>
      <c r="B1176" s="158"/>
      <c r="C1176" s="200" t="s">
        <v>2369</v>
      </c>
      <c r="D1176" s="192"/>
      <c r="E1176" s="193">
        <v>128.304</v>
      </c>
      <c r="F1176" s="159"/>
      <c r="G1176" s="159"/>
      <c r="H1176" s="159"/>
      <c r="I1176" s="159"/>
      <c r="J1176" s="159"/>
      <c r="K1176" s="159"/>
      <c r="L1176" s="159"/>
      <c r="M1176" s="159"/>
      <c r="N1176" s="159"/>
      <c r="O1176" s="159"/>
      <c r="P1176" s="159"/>
      <c r="Q1176" s="159"/>
      <c r="R1176" s="159"/>
      <c r="S1176" s="159"/>
      <c r="T1176" s="159"/>
      <c r="U1176" s="159"/>
      <c r="V1176" s="159"/>
      <c r="W1176" s="159"/>
      <c r="X1176" s="150"/>
      <c r="Y1176" s="150"/>
      <c r="Z1176" s="150"/>
      <c r="AA1176" s="150"/>
      <c r="AB1176" s="150"/>
      <c r="AC1176" s="150"/>
      <c r="AD1176" s="150"/>
      <c r="AE1176" s="150"/>
      <c r="AF1176" s="150"/>
      <c r="AG1176" s="150" t="s">
        <v>245</v>
      </c>
      <c r="AH1176" s="150">
        <v>2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1" x14ac:dyDescent="0.2">
      <c r="A1177" s="157"/>
      <c r="B1177" s="158"/>
      <c r="C1177" s="200" t="s">
        <v>2370</v>
      </c>
      <c r="D1177" s="192"/>
      <c r="E1177" s="193">
        <v>38.555999999999997</v>
      </c>
      <c r="F1177" s="159"/>
      <c r="G1177" s="159"/>
      <c r="H1177" s="159"/>
      <c r="I1177" s="159"/>
      <c r="J1177" s="159"/>
      <c r="K1177" s="159"/>
      <c r="L1177" s="159"/>
      <c r="M1177" s="159"/>
      <c r="N1177" s="159"/>
      <c r="O1177" s="159"/>
      <c r="P1177" s="159"/>
      <c r="Q1177" s="159"/>
      <c r="R1177" s="159"/>
      <c r="S1177" s="159"/>
      <c r="T1177" s="159"/>
      <c r="U1177" s="159"/>
      <c r="V1177" s="159"/>
      <c r="W1177" s="159"/>
      <c r="X1177" s="150"/>
      <c r="Y1177" s="150"/>
      <c r="Z1177" s="150"/>
      <c r="AA1177" s="150"/>
      <c r="AB1177" s="150"/>
      <c r="AC1177" s="150"/>
      <c r="AD1177" s="150"/>
      <c r="AE1177" s="150"/>
      <c r="AF1177" s="150"/>
      <c r="AG1177" s="150" t="s">
        <v>245</v>
      </c>
      <c r="AH1177" s="150">
        <v>2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1" x14ac:dyDescent="0.2">
      <c r="A1178" s="157"/>
      <c r="B1178" s="158"/>
      <c r="C1178" s="200" t="s">
        <v>2371</v>
      </c>
      <c r="D1178" s="192"/>
      <c r="E1178" s="193">
        <v>4.6980000000000004</v>
      </c>
      <c r="F1178" s="159"/>
      <c r="G1178" s="159"/>
      <c r="H1178" s="159"/>
      <c r="I1178" s="159"/>
      <c r="J1178" s="159"/>
      <c r="K1178" s="159"/>
      <c r="L1178" s="159"/>
      <c r="M1178" s="159"/>
      <c r="N1178" s="159"/>
      <c r="O1178" s="159"/>
      <c r="P1178" s="159"/>
      <c r="Q1178" s="159"/>
      <c r="R1178" s="159"/>
      <c r="S1178" s="159"/>
      <c r="T1178" s="159"/>
      <c r="U1178" s="159"/>
      <c r="V1178" s="159"/>
      <c r="W1178" s="159"/>
      <c r="X1178" s="150"/>
      <c r="Y1178" s="150"/>
      <c r="Z1178" s="150"/>
      <c r="AA1178" s="150"/>
      <c r="AB1178" s="150"/>
      <c r="AC1178" s="150"/>
      <c r="AD1178" s="150"/>
      <c r="AE1178" s="150"/>
      <c r="AF1178" s="150"/>
      <c r="AG1178" s="150" t="s">
        <v>245</v>
      </c>
      <c r="AH1178" s="150">
        <v>2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outlineLevel="1" x14ac:dyDescent="0.2">
      <c r="A1179" s="157"/>
      <c r="B1179" s="158"/>
      <c r="C1179" s="200" t="s">
        <v>2372</v>
      </c>
      <c r="D1179" s="192"/>
      <c r="E1179" s="193">
        <v>14.688000000000001</v>
      </c>
      <c r="F1179" s="159"/>
      <c r="G1179" s="159"/>
      <c r="H1179" s="159"/>
      <c r="I1179" s="159"/>
      <c r="J1179" s="159"/>
      <c r="K1179" s="159"/>
      <c r="L1179" s="159"/>
      <c r="M1179" s="159"/>
      <c r="N1179" s="159"/>
      <c r="O1179" s="159"/>
      <c r="P1179" s="159"/>
      <c r="Q1179" s="159"/>
      <c r="R1179" s="159"/>
      <c r="S1179" s="159"/>
      <c r="T1179" s="159"/>
      <c r="U1179" s="159"/>
      <c r="V1179" s="159"/>
      <c r="W1179" s="159"/>
      <c r="X1179" s="150"/>
      <c r="Y1179" s="150"/>
      <c r="Z1179" s="150"/>
      <c r="AA1179" s="150"/>
      <c r="AB1179" s="150"/>
      <c r="AC1179" s="150"/>
      <c r="AD1179" s="150"/>
      <c r="AE1179" s="150"/>
      <c r="AF1179" s="150"/>
      <c r="AG1179" s="150" t="s">
        <v>245</v>
      </c>
      <c r="AH1179" s="150">
        <v>2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1" x14ac:dyDescent="0.2">
      <c r="A1180" s="157"/>
      <c r="B1180" s="158"/>
      <c r="C1180" s="200" t="s">
        <v>2373</v>
      </c>
      <c r="D1180" s="192"/>
      <c r="E1180" s="193">
        <v>22.032</v>
      </c>
      <c r="F1180" s="159"/>
      <c r="G1180" s="159"/>
      <c r="H1180" s="159"/>
      <c r="I1180" s="159"/>
      <c r="J1180" s="159"/>
      <c r="K1180" s="159"/>
      <c r="L1180" s="159"/>
      <c r="M1180" s="159"/>
      <c r="N1180" s="159"/>
      <c r="O1180" s="159"/>
      <c r="P1180" s="159"/>
      <c r="Q1180" s="159"/>
      <c r="R1180" s="159"/>
      <c r="S1180" s="159"/>
      <c r="T1180" s="159"/>
      <c r="U1180" s="159"/>
      <c r="V1180" s="159"/>
      <c r="W1180" s="159"/>
      <c r="X1180" s="150"/>
      <c r="Y1180" s="150"/>
      <c r="Z1180" s="150"/>
      <c r="AA1180" s="150"/>
      <c r="AB1180" s="150"/>
      <c r="AC1180" s="150"/>
      <c r="AD1180" s="150"/>
      <c r="AE1180" s="150"/>
      <c r="AF1180" s="150"/>
      <c r="AG1180" s="150" t="s">
        <v>245</v>
      </c>
      <c r="AH1180" s="150">
        <v>2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1" x14ac:dyDescent="0.2">
      <c r="A1181" s="157"/>
      <c r="B1181" s="158"/>
      <c r="C1181" s="200" t="s">
        <v>2374</v>
      </c>
      <c r="D1181" s="192"/>
      <c r="E1181" s="193">
        <v>34.92</v>
      </c>
      <c r="F1181" s="159"/>
      <c r="G1181" s="159"/>
      <c r="H1181" s="159"/>
      <c r="I1181" s="159"/>
      <c r="J1181" s="159"/>
      <c r="K1181" s="159"/>
      <c r="L1181" s="159"/>
      <c r="M1181" s="159"/>
      <c r="N1181" s="159"/>
      <c r="O1181" s="159"/>
      <c r="P1181" s="159"/>
      <c r="Q1181" s="159"/>
      <c r="R1181" s="159"/>
      <c r="S1181" s="159"/>
      <c r="T1181" s="159"/>
      <c r="U1181" s="159"/>
      <c r="V1181" s="159"/>
      <c r="W1181" s="159"/>
      <c r="X1181" s="150"/>
      <c r="Y1181" s="150"/>
      <c r="Z1181" s="150"/>
      <c r="AA1181" s="150"/>
      <c r="AB1181" s="150"/>
      <c r="AC1181" s="150"/>
      <c r="AD1181" s="150"/>
      <c r="AE1181" s="150"/>
      <c r="AF1181" s="150"/>
      <c r="AG1181" s="150" t="s">
        <v>245</v>
      </c>
      <c r="AH1181" s="150">
        <v>2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1" x14ac:dyDescent="0.2">
      <c r="A1182" s="157"/>
      <c r="B1182" s="158"/>
      <c r="C1182" s="200" t="s">
        <v>2375</v>
      </c>
      <c r="D1182" s="192"/>
      <c r="E1182" s="193">
        <v>14.688000000000001</v>
      </c>
      <c r="F1182" s="159"/>
      <c r="G1182" s="159"/>
      <c r="H1182" s="159"/>
      <c r="I1182" s="159"/>
      <c r="J1182" s="159"/>
      <c r="K1182" s="159"/>
      <c r="L1182" s="159"/>
      <c r="M1182" s="159"/>
      <c r="N1182" s="159"/>
      <c r="O1182" s="159"/>
      <c r="P1182" s="159"/>
      <c r="Q1182" s="159"/>
      <c r="R1182" s="159"/>
      <c r="S1182" s="159"/>
      <c r="T1182" s="159"/>
      <c r="U1182" s="159"/>
      <c r="V1182" s="159"/>
      <c r="W1182" s="159"/>
      <c r="X1182" s="150"/>
      <c r="Y1182" s="150"/>
      <c r="Z1182" s="150"/>
      <c r="AA1182" s="150"/>
      <c r="AB1182" s="150"/>
      <c r="AC1182" s="150"/>
      <c r="AD1182" s="150"/>
      <c r="AE1182" s="150"/>
      <c r="AF1182" s="150"/>
      <c r="AG1182" s="150" t="s">
        <v>245</v>
      </c>
      <c r="AH1182" s="150">
        <v>2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1" x14ac:dyDescent="0.2">
      <c r="A1183" s="157"/>
      <c r="B1183" s="158"/>
      <c r="C1183" s="200" t="s">
        <v>2537</v>
      </c>
      <c r="D1183" s="192"/>
      <c r="E1183" s="193"/>
      <c r="F1183" s="159"/>
      <c r="G1183" s="159"/>
      <c r="H1183" s="159"/>
      <c r="I1183" s="159"/>
      <c r="J1183" s="159"/>
      <c r="K1183" s="159"/>
      <c r="L1183" s="159"/>
      <c r="M1183" s="159"/>
      <c r="N1183" s="159"/>
      <c r="O1183" s="159"/>
      <c r="P1183" s="159"/>
      <c r="Q1183" s="159"/>
      <c r="R1183" s="159"/>
      <c r="S1183" s="159"/>
      <c r="T1183" s="159"/>
      <c r="U1183" s="159"/>
      <c r="V1183" s="159"/>
      <c r="W1183" s="159"/>
      <c r="X1183" s="150"/>
      <c r="Y1183" s="150"/>
      <c r="Z1183" s="150"/>
      <c r="AA1183" s="150"/>
      <c r="AB1183" s="150"/>
      <c r="AC1183" s="150"/>
      <c r="AD1183" s="150"/>
      <c r="AE1183" s="150"/>
      <c r="AF1183" s="150"/>
      <c r="AG1183" s="150" t="s">
        <v>245</v>
      </c>
      <c r="AH1183" s="150">
        <v>2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1" x14ac:dyDescent="0.2">
      <c r="A1184" s="157"/>
      <c r="B1184" s="158"/>
      <c r="C1184" s="200" t="s">
        <v>2538</v>
      </c>
      <c r="D1184" s="192"/>
      <c r="E1184" s="193">
        <v>9.9</v>
      </c>
      <c r="F1184" s="159"/>
      <c r="G1184" s="159"/>
      <c r="H1184" s="159"/>
      <c r="I1184" s="159"/>
      <c r="J1184" s="159"/>
      <c r="K1184" s="159"/>
      <c r="L1184" s="159"/>
      <c r="M1184" s="159"/>
      <c r="N1184" s="159"/>
      <c r="O1184" s="159"/>
      <c r="P1184" s="159"/>
      <c r="Q1184" s="159"/>
      <c r="R1184" s="159"/>
      <c r="S1184" s="159"/>
      <c r="T1184" s="159"/>
      <c r="U1184" s="159"/>
      <c r="V1184" s="159"/>
      <c r="W1184" s="159"/>
      <c r="X1184" s="150"/>
      <c r="Y1184" s="150"/>
      <c r="Z1184" s="150"/>
      <c r="AA1184" s="150"/>
      <c r="AB1184" s="150"/>
      <c r="AC1184" s="150"/>
      <c r="AD1184" s="150"/>
      <c r="AE1184" s="150"/>
      <c r="AF1184" s="150"/>
      <c r="AG1184" s="150" t="s">
        <v>245</v>
      </c>
      <c r="AH1184" s="150">
        <v>2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1" x14ac:dyDescent="0.2">
      <c r="A1185" s="157"/>
      <c r="B1185" s="158"/>
      <c r="C1185" s="200" t="s">
        <v>2539</v>
      </c>
      <c r="D1185" s="192"/>
      <c r="E1185" s="193">
        <v>1.98</v>
      </c>
      <c r="F1185" s="159"/>
      <c r="G1185" s="159"/>
      <c r="H1185" s="159"/>
      <c r="I1185" s="159"/>
      <c r="J1185" s="159"/>
      <c r="K1185" s="159"/>
      <c r="L1185" s="159"/>
      <c r="M1185" s="159"/>
      <c r="N1185" s="159"/>
      <c r="O1185" s="159"/>
      <c r="P1185" s="159"/>
      <c r="Q1185" s="159"/>
      <c r="R1185" s="159"/>
      <c r="S1185" s="159"/>
      <c r="T1185" s="159"/>
      <c r="U1185" s="159"/>
      <c r="V1185" s="159"/>
      <c r="W1185" s="159"/>
      <c r="X1185" s="150"/>
      <c r="Y1185" s="150"/>
      <c r="Z1185" s="150"/>
      <c r="AA1185" s="150"/>
      <c r="AB1185" s="150"/>
      <c r="AC1185" s="150"/>
      <c r="AD1185" s="150"/>
      <c r="AE1185" s="150"/>
      <c r="AF1185" s="150"/>
      <c r="AG1185" s="150" t="s">
        <v>245</v>
      </c>
      <c r="AH1185" s="150">
        <v>2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1" x14ac:dyDescent="0.2">
      <c r="A1186" s="157"/>
      <c r="B1186" s="158"/>
      <c r="C1186" s="200" t="s">
        <v>2540</v>
      </c>
      <c r="D1186" s="192"/>
      <c r="E1186" s="193">
        <v>1.98</v>
      </c>
      <c r="F1186" s="159"/>
      <c r="G1186" s="159"/>
      <c r="H1186" s="159"/>
      <c r="I1186" s="159"/>
      <c r="J1186" s="159"/>
      <c r="K1186" s="159"/>
      <c r="L1186" s="159"/>
      <c r="M1186" s="159"/>
      <c r="N1186" s="159"/>
      <c r="O1186" s="159"/>
      <c r="P1186" s="159"/>
      <c r="Q1186" s="159"/>
      <c r="R1186" s="159"/>
      <c r="S1186" s="159"/>
      <c r="T1186" s="159"/>
      <c r="U1186" s="159"/>
      <c r="V1186" s="159"/>
      <c r="W1186" s="159"/>
      <c r="X1186" s="150"/>
      <c r="Y1186" s="150"/>
      <c r="Z1186" s="150"/>
      <c r="AA1186" s="150"/>
      <c r="AB1186" s="150"/>
      <c r="AC1186" s="150"/>
      <c r="AD1186" s="150"/>
      <c r="AE1186" s="150"/>
      <c r="AF1186" s="150"/>
      <c r="AG1186" s="150" t="s">
        <v>245</v>
      </c>
      <c r="AH1186" s="150">
        <v>2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1" x14ac:dyDescent="0.2">
      <c r="A1187" s="157"/>
      <c r="B1187" s="158"/>
      <c r="C1187" s="200" t="s">
        <v>2541</v>
      </c>
      <c r="D1187" s="192"/>
      <c r="E1187" s="193">
        <v>0.99</v>
      </c>
      <c r="F1187" s="159"/>
      <c r="G1187" s="159"/>
      <c r="H1187" s="159"/>
      <c r="I1187" s="159"/>
      <c r="J1187" s="159"/>
      <c r="K1187" s="159"/>
      <c r="L1187" s="159"/>
      <c r="M1187" s="159"/>
      <c r="N1187" s="159"/>
      <c r="O1187" s="159"/>
      <c r="P1187" s="159"/>
      <c r="Q1187" s="159"/>
      <c r="R1187" s="159"/>
      <c r="S1187" s="159"/>
      <c r="T1187" s="159"/>
      <c r="U1187" s="159"/>
      <c r="V1187" s="159"/>
      <c r="W1187" s="159"/>
      <c r="X1187" s="150"/>
      <c r="Y1187" s="150"/>
      <c r="Z1187" s="150"/>
      <c r="AA1187" s="150"/>
      <c r="AB1187" s="150"/>
      <c r="AC1187" s="150"/>
      <c r="AD1187" s="150"/>
      <c r="AE1187" s="150"/>
      <c r="AF1187" s="150"/>
      <c r="AG1187" s="150" t="s">
        <v>245</v>
      </c>
      <c r="AH1187" s="150">
        <v>2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1" x14ac:dyDescent="0.2">
      <c r="A1188" s="157"/>
      <c r="B1188" s="158"/>
      <c r="C1188" s="200" t="s">
        <v>2542</v>
      </c>
      <c r="D1188" s="192"/>
      <c r="E1188" s="193">
        <v>1.4850000000000001</v>
      </c>
      <c r="F1188" s="159"/>
      <c r="G1188" s="159"/>
      <c r="H1188" s="159"/>
      <c r="I1188" s="159"/>
      <c r="J1188" s="159"/>
      <c r="K1188" s="159"/>
      <c r="L1188" s="159"/>
      <c r="M1188" s="159"/>
      <c r="N1188" s="159"/>
      <c r="O1188" s="159"/>
      <c r="P1188" s="159"/>
      <c r="Q1188" s="159"/>
      <c r="R1188" s="159"/>
      <c r="S1188" s="159"/>
      <c r="T1188" s="159"/>
      <c r="U1188" s="159"/>
      <c r="V1188" s="159"/>
      <c r="W1188" s="159"/>
      <c r="X1188" s="150"/>
      <c r="Y1188" s="150"/>
      <c r="Z1188" s="150"/>
      <c r="AA1188" s="150"/>
      <c r="AB1188" s="150"/>
      <c r="AC1188" s="150"/>
      <c r="AD1188" s="150"/>
      <c r="AE1188" s="150"/>
      <c r="AF1188" s="150"/>
      <c r="AG1188" s="150" t="s">
        <v>245</v>
      </c>
      <c r="AH1188" s="150">
        <v>2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1" x14ac:dyDescent="0.2">
      <c r="A1189" s="157"/>
      <c r="B1189" s="158"/>
      <c r="C1189" s="200" t="s">
        <v>2543</v>
      </c>
      <c r="D1189" s="192"/>
      <c r="E1189" s="193">
        <v>0.74250000000000005</v>
      </c>
      <c r="F1189" s="159"/>
      <c r="G1189" s="159"/>
      <c r="H1189" s="159"/>
      <c r="I1189" s="159"/>
      <c r="J1189" s="159"/>
      <c r="K1189" s="159"/>
      <c r="L1189" s="159"/>
      <c r="M1189" s="159"/>
      <c r="N1189" s="159"/>
      <c r="O1189" s="159"/>
      <c r="P1189" s="159"/>
      <c r="Q1189" s="159"/>
      <c r="R1189" s="159"/>
      <c r="S1189" s="159"/>
      <c r="T1189" s="159"/>
      <c r="U1189" s="159"/>
      <c r="V1189" s="159"/>
      <c r="W1189" s="159"/>
      <c r="X1189" s="150"/>
      <c r="Y1189" s="150"/>
      <c r="Z1189" s="150"/>
      <c r="AA1189" s="150"/>
      <c r="AB1189" s="150"/>
      <c r="AC1189" s="150"/>
      <c r="AD1189" s="150"/>
      <c r="AE1189" s="150"/>
      <c r="AF1189" s="150"/>
      <c r="AG1189" s="150" t="s">
        <v>245</v>
      </c>
      <c r="AH1189" s="150">
        <v>2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1" x14ac:dyDescent="0.2">
      <c r="A1190" s="157"/>
      <c r="B1190" s="158"/>
      <c r="C1190" s="200" t="s">
        <v>2544</v>
      </c>
      <c r="D1190" s="192"/>
      <c r="E1190" s="193">
        <v>3.4649999999999999</v>
      </c>
      <c r="F1190" s="159"/>
      <c r="G1190" s="159"/>
      <c r="H1190" s="159"/>
      <c r="I1190" s="159"/>
      <c r="J1190" s="159"/>
      <c r="K1190" s="159"/>
      <c r="L1190" s="159"/>
      <c r="M1190" s="159"/>
      <c r="N1190" s="159"/>
      <c r="O1190" s="159"/>
      <c r="P1190" s="159"/>
      <c r="Q1190" s="159"/>
      <c r="R1190" s="159"/>
      <c r="S1190" s="159"/>
      <c r="T1190" s="159"/>
      <c r="U1190" s="159"/>
      <c r="V1190" s="159"/>
      <c r="W1190" s="159"/>
      <c r="X1190" s="150"/>
      <c r="Y1190" s="150"/>
      <c r="Z1190" s="150"/>
      <c r="AA1190" s="150"/>
      <c r="AB1190" s="150"/>
      <c r="AC1190" s="150"/>
      <c r="AD1190" s="150"/>
      <c r="AE1190" s="150"/>
      <c r="AF1190" s="150"/>
      <c r="AG1190" s="150" t="s">
        <v>245</v>
      </c>
      <c r="AH1190" s="150">
        <v>2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1" x14ac:dyDescent="0.2">
      <c r="A1191" s="157"/>
      <c r="B1191" s="158"/>
      <c r="C1191" s="200" t="s">
        <v>2545</v>
      </c>
      <c r="D1191" s="192"/>
      <c r="E1191" s="193">
        <v>0.495</v>
      </c>
      <c r="F1191" s="159"/>
      <c r="G1191" s="159"/>
      <c r="H1191" s="159"/>
      <c r="I1191" s="159"/>
      <c r="J1191" s="159"/>
      <c r="K1191" s="159"/>
      <c r="L1191" s="159"/>
      <c r="M1191" s="159"/>
      <c r="N1191" s="159"/>
      <c r="O1191" s="159"/>
      <c r="P1191" s="159"/>
      <c r="Q1191" s="159"/>
      <c r="R1191" s="159"/>
      <c r="S1191" s="159"/>
      <c r="T1191" s="159"/>
      <c r="U1191" s="159"/>
      <c r="V1191" s="159"/>
      <c r="W1191" s="159"/>
      <c r="X1191" s="150"/>
      <c r="Y1191" s="150"/>
      <c r="Z1191" s="150"/>
      <c r="AA1191" s="150"/>
      <c r="AB1191" s="150"/>
      <c r="AC1191" s="150"/>
      <c r="AD1191" s="150"/>
      <c r="AE1191" s="150"/>
      <c r="AF1191" s="150"/>
      <c r="AG1191" s="150" t="s">
        <v>245</v>
      </c>
      <c r="AH1191" s="150">
        <v>2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1" x14ac:dyDescent="0.2">
      <c r="A1192" s="157"/>
      <c r="B1192" s="158"/>
      <c r="C1192" s="200" t="s">
        <v>2546</v>
      </c>
      <c r="D1192" s="192"/>
      <c r="E1192" s="193">
        <v>11.88</v>
      </c>
      <c r="F1192" s="159"/>
      <c r="G1192" s="159"/>
      <c r="H1192" s="159"/>
      <c r="I1192" s="159"/>
      <c r="J1192" s="159"/>
      <c r="K1192" s="159"/>
      <c r="L1192" s="159"/>
      <c r="M1192" s="159"/>
      <c r="N1192" s="159"/>
      <c r="O1192" s="159"/>
      <c r="P1192" s="159"/>
      <c r="Q1192" s="159"/>
      <c r="R1192" s="159"/>
      <c r="S1192" s="159"/>
      <c r="T1192" s="159"/>
      <c r="U1192" s="159"/>
      <c r="V1192" s="159"/>
      <c r="W1192" s="159"/>
      <c r="X1192" s="150"/>
      <c r="Y1192" s="150"/>
      <c r="Z1192" s="150"/>
      <c r="AA1192" s="150"/>
      <c r="AB1192" s="150"/>
      <c r="AC1192" s="150"/>
      <c r="AD1192" s="150"/>
      <c r="AE1192" s="150"/>
      <c r="AF1192" s="150"/>
      <c r="AG1192" s="150" t="s">
        <v>245</v>
      </c>
      <c r="AH1192" s="150">
        <v>2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1" x14ac:dyDescent="0.2">
      <c r="A1193" s="157"/>
      <c r="B1193" s="158"/>
      <c r="C1193" s="200" t="s">
        <v>2547</v>
      </c>
      <c r="D1193" s="192"/>
      <c r="E1193" s="193">
        <v>0.99</v>
      </c>
      <c r="F1193" s="159"/>
      <c r="G1193" s="159"/>
      <c r="H1193" s="159"/>
      <c r="I1193" s="159"/>
      <c r="J1193" s="159"/>
      <c r="K1193" s="159"/>
      <c r="L1193" s="159"/>
      <c r="M1193" s="159"/>
      <c r="N1193" s="159"/>
      <c r="O1193" s="159"/>
      <c r="P1193" s="159"/>
      <c r="Q1193" s="159"/>
      <c r="R1193" s="159"/>
      <c r="S1193" s="159"/>
      <c r="T1193" s="159"/>
      <c r="U1193" s="159"/>
      <c r="V1193" s="159"/>
      <c r="W1193" s="159"/>
      <c r="X1193" s="150"/>
      <c r="Y1193" s="150"/>
      <c r="Z1193" s="150"/>
      <c r="AA1193" s="150"/>
      <c r="AB1193" s="150"/>
      <c r="AC1193" s="150"/>
      <c r="AD1193" s="150"/>
      <c r="AE1193" s="150"/>
      <c r="AF1193" s="150"/>
      <c r="AG1193" s="150" t="s">
        <v>245</v>
      </c>
      <c r="AH1193" s="150">
        <v>2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1" x14ac:dyDescent="0.2">
      <c r="A1194" s="157"/>
      <c r="B1194" s="158"/>
      <c r="C1194" s="200" t="s">
        <v>2548</v>
      </c>
      <c r="D1194" s="192"/>
      <c r="E1194" s="193">
        <v>0.99</v>
      </c>
      <c r="F1194" s="159"/>
      <c r="G1194" s="159"/>
      <c r="H1194" s="159"/>
      <c r="I1194" s="159"/>
      <c r="J1194" s="159"/>
      <c r="K1194" s="159"/>
      <c r="L1194" s="159"/>
      <c r="M1194" s="159"/>
      <c r="N1194" s="159"/>
      <c r="O1194" s="159"/>
      <c r="P1194" s="159"/>
      <c r="Q1194" s="159"/>
      <c r="R1194" s="159"/>
      <c r="S1194" s="159"/>
      <c r="T1194" s="159"/>
      <c r="U1194" s="159"/>
      <c r="V1194" s="159"/>
      <c r="W1194" s="159"/>
      <c r="X1194" s="150"/>
      <c r="Y1194" s="150"/>
      <c r="Z1194" s="150"/>
      <c r="AA1194" s="150"/>
      <c r="AB1194" s="150"/>
      <c r="AC1194" s="150"/>
      <c r="AD1194" s="150"/>
      <c r="AE1194" s="150"/>
      <c r="AF1194" s="150"/>
      <c r="AG1194" s="150" t="s">
        <v>245</v>
      </c>
      <c r="AH1194" s="150">
        <v>2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57"/>
      <c r="B1195" s="158"/>
      <c r="C1195" s="200" t="s">
        <v>2549</v>
      </c>
      <c r="D1195" s="192"/>
      <c r="E1195" s="193">
        <v>6.93</v>
      </c>
      <c r="F1195" s="159"/>
      <c r="G1195" s="159"/>
      <c r="H1195" s="159"/>
      <c r="I1195" s="159"/>
      <c r="J1195" s="159"/>
      <c r="K1195" s="159"/>
      <c r="L1195" s="159"/>
      <c r="M1195" s="159"/>
      <c r="N1195" s="159"/>
      <c r="O1195" s="159"/>
      <c r="P1195" s="159"/>
      <c r="Q1195" s="159"/>
      <c r="R1195" s="159"/>
      <c r="S1195" s="159"/>
      <c r="T1195" s="159"/>
      <c r="U1195" s="159"/>
      <c r="V1195" s="159"/>
      <c r="W1195" s="159"/>
      <c r="X1195" s="150"/>
      <c r="Y1195" s="150"/>
      <c r="Z1195" s="150"/>
      <c r="AA1195" s="150"/>
      <c r="AB1195" s="150"/>
      <c r="AC1195" s="150"/>
      <c r="AD1195" s="150"/>
      <c r="AE1195" s="150"/>
      <c r="AF1195" s="150"/>
      <c r="AG1195" s="150" t="s">
        <v>245</v>
      </c>
      <c r="AH1195" s="150">
        <v>2</v>
      </c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1" x14ac:dyDescent="0.2">
      <c r="A1196" s="157"/>
      <c r="B1196" s="158"/>
      <c r="C1196" s="200" t="s">
        <v>2550</v>
      </c>
      <c r="D1196" s="192"/>
      <c r="E1196" s="193">
        <v>0.99</v>
      </c>
      <c r="F1196" s="159"/>
      <c r="G1196" s="159"/>
      <c r="H1196" s="159"/>
      <c r="I1196" s="159"/>
      <c r="J1196" s="159"/>
      <c r="K1196" s="159"/>
      <c r="L1196" s="159"/>
      <c r="M1196" s="159"/>
      <c r="N1196" s="159"/>
      <c r="O1196" s="159"/>
      <c r="P1196" s="159"/>
      <c r="Q1196" s="159"/>
      <c r="R1196" s="159"/>
      <c r="S1196" s="159"/>
      <c r="T1196" s="159"/>
      <c r="U1196" s="159"/>
      <c r="V1196" s="159"/>
      <c r="W1196" s="159"/>
      <c r="X1196" s="150"/>
      <c r="Y1196" s="150"/>
      <c r="Z1196" s="150"/>
      <c r="AA1196" s="150"/>
      <c r="AB1196" s="150"/>
      <c r="AC1196" s="150"/>
      <c r="AD1196" s="150"/>
      <c r="AE1196" s="150"/>
      <c r="AF1196" s="150"/>
      <c r="AG1196" s="150" t="s">
        <v>245</v>
      </c>
      <c r="AH1196" s="150">
        <v>2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1" x14ac:dyDescent="0.2">
      <c r="A1197" s="157"/>
      <c r="B1197" s="158"/>
      <c r="C1197" s="200" t="s">
        <v>2551</v>
      </c>
      <c r="D1197" s="192"/>
      <c r="E1197" s="193">
        <v>3.96</v>
      </c>
      <c r="F1197" s="159"/>
      <c r="G1197" s="159"/>
      <c r="H1197" s="159"/>
      <c r="I1197" s="159"/>
      <c r="J1197" s="159"/>
      <c r="K1197" s="159"/>
      <c r="L1197" s="159"/>
      <c r="M1197" s="159"/>
      <c r="N1197" s="159"/>
      <c r="O1197" s="159"/>
      <c r="P1197" s="159"/>
      <c r="Q1197" s="159"/>
      <c r="R1197" s="159"/>
      <c r="S1197" s="159"/>
      <c r="T1197" s="159"/>
      <c r="U1197" s="159"/>
      <c r="V1197" s="159"/>
      <c r="W1197" s="159"/>
      <c r="X1197" s="150"/>
      <c r="Y1197" s="150"/>
      <c r="Z1197" s="150"/>
      <c r="AA1197" s="150"/>
      <c r="AB1197" s="150"/>
      <c r="AC1197" s="150"/>
      <c r="AD1197" s="150"/>
      <c r="AE1197" s="150"/>
      <c r="AF1197" s="150"/>
      <c r="AG1197" s="150" t="s">
        <v>245</v>
      </c>
      <c r="AH1197" s="150">
        <v>2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1" x14ac:dyDescent="0.2">
      <c r="A1198" s="157"/>
      <c r="B1198" s="158"/>
      <c r="C1198" s="200" t="s">
        <v>2552</v>
      </c>
      <c r="D1198" s="192"/>
      <c r="E1198" s="193">
        <v>2.7225000000000001</v>
      </c>
      <c r="F1198" s="159"/>
      <c r="G1198" s="159"/>
      <c r="H1198" s="159"/>
      <c r="I1198" s="159"/>
      <c r="J1198" s="159"/>
      <c r="K1198" s="159"/>
      <c r="L1198" s="159"/>
      <c r="M1198" s="159"/>
      <c r="N1198" s="159"/>
      <c r="O1198" s="159"/>
      <c r="P1198" s="159"/>
      <c r="Q1198" s="159"/>
      <c r="R1198" s="159"/>
      <c r="S1198" s="159"/>
      <c r="T1198" s="159"/>
      <c r="U1198" s="159"/>
      <c r="V1198" s="159"/>
      <c r="W1198" s="159"/>
      <c r="X1198" s="150"/>
      <c r="Y1198" s="150"/>
      <c r="Z1198" s="150"/>
      <c r="AA1198" s="150"/>
      <c r="AB1198" s="150"/>
      <c r="AC1198" s="150"/>
      <c r="AD1198" s="150"/>
      <c r="AE1198" s="150"/>
      <c r="AF1198" s="150"/>
      <c r="AG1198" s="150" t="s">
        <v>245</v>
      </c>
      <c r="AH1198" s="150">
        <v>2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1" x14ac:dyDescent="0.2">
      <c r="A1199" s="157"/>
      <c r="B1199" s="158"/>
      <c r="C1199" s="200" t="s">
        <v>2553</v>
      </c>
      <c r="D1199" s="192"/>
      <c r="E1199" s="193">
        <v>2.4750000000000001</v>
      </c>
      <c r="F1199" s="159"/>
      <c r="G1199" s="159"/>
      <c r="H1199" s="159"/>
      <c r="I1199" s="159"/>
      <c r="J1199" s="159"/>
      <c r="K1199" s="159"/>
      <c r="L1199" s="159"/>
      <c r="M1199" s="159"/>
      <c r="N1199" s="159"/>
      <c r="O1199" s="159"/>
      <c r="P1199" s="159"/>
      <c r="Q1199" s="159"/>
      <c r="R1199" s="159"/>
      <c r="S1199" s="159"/>
      <c r="T1199" s="159"/>
      <c r="U1199" s="159"/>
      <c r="V1199" s="159"/>
      <c r="W1199" s="159"/>
      <c r="X1199" s="150"/>
      <c r="Y1199" s="150"/>
      <c r="Z1199" s="150"/>
      <c r="AA1199" s="150"/>
      <c r="AB1199" s="150"/>
      <c r="AC1199" s="150"/>
      <c r="AD1199" s="150"/>
      <c r="AE1199" s="150"/>
      <c r="AF1199" s="150"/>
      <c r="AG1199" s="150" t="s">
        <v>245</v>
      </c>
      <c r="AH1199" s="150">
        <v>2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1" x14ac:dyDescent="0.2">
      <c r="A1200" s="157"/>
      <c r="B1200" s="158"/>
      <c r="C1200" s="200" t="s">
        <v>2554</v>
      </c>
      <c r="D1200" s="192"/>
      <c r="E1200" s="193">
        <v>2.4750000000000001</v>
      </c>
      <c r="F1200" s="159"/>
      <c r="G1200" s="159"/>
      <c r="H1200" s="159"/>
      <c r="I1200" s="159"/>
      <c r="J1200" s="159"/>
      <c r="K1200" s="159"/>
      <c r="L1200" s="159"/>
      <c r="M1200" s="159"/>
      <c r="N1200" s="159"/>
      <c r="O1200" s="159"/>
      <c r="P1200" s="159"/>
      <c r="Q1200" s="159"/>
      <c r="R1200" s="159"/>
      <c r="S1200" s="159"/>
      <c r="T1200" s="159"/>
      <c r="U1200" s="159"/>
      <c r="V1200" s="159"/>
      <c r="W1200" s="159"/>
      <c r="X1200" s="150"/>
      <c r="Y1200" s="150"/>
      <c r="Z1200" s="150"/>
      <c r="AA1200" s="150"/>
      <c r="AB1200" s="150"/>
      <c r="AC1200" s="150"/>
      <c r="AD1200" s="150"/>
      <c r="AE1200" s="150"/>
      <c r="AF1200" s="150"/>
      <c r="AG1200" s="150" t="s">
        <v>245</v>
      </c>
      <c r="AH1200" s="150">
        <v>2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1" x14ac:dyDescent="0.2">
      <c r="A1201" s="157"/>
      <c r="B1201" s="158"/>
      <c r="C1201" s="200" t="s">
        <v>2555</v>
      </c>
      <c r="D1201" s="192"/>
      <c r="E1201" s="193">
        <v>2.97</v>
      </c>
      <c r="F1201" s="159"/>
      <c r="G1201" s="159"/>
      <c r="H1201" s="159"/>
      <c r="I1201" s="159"/>
      <c r="J1201" s="159"/>
      <c r="K1201" s="159"/>
      <c r="L1201" s="159"/>
      <c r="M1201" s="159"/>
      <c r="N1201" s="159"/>
      <c r="O1201" s="159"/>
      <c r="P1201" s="159"/>
      <c r="Q1201" s="159"/>
      <c r="R1201" s="159"/>
      <c r="S1201" s="159"/>
      <c r="T1201" s="159"/>
      <c r="U1201" s="159"/>
      <c r="V1201" s="159"/>
      <c r="W1201" s="159"/>
      <c r="X1201" s="150"/>
      <c r="Y1201" s="150"/>
      <c r="Z1201" s="150"/>
      <c r="AA1201" s="150"/>
      <c r="AB1201" s="150"/>
      <c r="AC1201" s="150"/>
      <c r="AD1201" s="150"/>
      <c r="AE1201" s="150"/>
      <c r="AF1201" s="150"/>
      <c r="AG1201" s="150" t="s">
        <v>245</v>
      </c>
      <c r="AH1201" s="150">
        <v>2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1" x14ac:dyDescent="0.2">
      <c r="A1202" s="157"/>
      <c r="B1202" s="158"/>
      <c r="C1202" s="200" t="s">
        <v>2399</v>
      </c>
      <c r="D1202" s="192"/>
      <c r="E1202" s="193"/>
      <c r="F1202" s="159"/>
      <c r="G1202" s="159"/>
      <c r="H1202" s="159"/>
      <c r="I1202" s="159"/>
      <c r="J1202" s="159"/>
      <c r="K1202" s="159"/>
      <c r="L1202" s="159"/>
      <c r="M1202" s="159"/>
      <c r="N1202" s="159"/>
      <c r="O1202" s="159"/>
      <c r="P1202" s="159"/>
      <c r="Q1202" s="159"/>
      <c r="R1202" s="159"/>
      <c r="S1202" s="159"/>
      <c r="T1202" s="159"/>
      <c r="U1202" s="159"/>
      <c r="V1202" s="159"/>
      <c r="W1202" s="159"/>
      <c r="X1202" s="150"/>
      <c r="Y1202" s="150"/>
      <c r="Z1202" s="150"/>
      <c r="AA1202" s="150"/>
      <c r="AB1202" s="150"/>
      <c r="AC1202" s="150"/>
      <c r="AD1202" s="150"/>
      <c r="AE1202" s="150"/>
      <c r="AF1202" s="150"/>
      <c r="AG1202" s="150" t="s">
        <v>245</v>
      </c>
      <c r="AH1202" s="150">
        <v>2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57"/>
      <c r="B1203" s="158"/>
      <c r="C1203" s="200" t="s">
        <v>2556</v>
      </c>
      <c r="D1203" s="192"/>
      <c r="E1203" s="193">
        <v>5.94</v>
      </c>
      <c r="F1203" s="159"/>
      <c r="G1203" s="159"/>
      <c r="H1203" s="159"/>
      <c r="I1203" s="159"/>
      <c r="J1203" s="159"/>
      <c r="K1203" s="159"/>
      <c r="L1203" s="159"/>
      <c r="M1203" s="159"/>
      <c r="N1203" s="159"/>
      <c r="O1203" s="159"/>
      <c r="P1203" s="159"/>
      <c r="Q1203" s="159"/>
      <c r="R1203" s="159"/>
      <c r="S1203" s="159"/>
      <c r="T1203" s="159"/>
      <c r="U1203" s="159"/>
      <c r="V1203" s="159"/>
      <c r="W1203" s="159"/>
      <c r="X1203" s="150"/>
      <c r="Y1203" s="150"/>
      <c r="Z1203" s="150"/>
      <c r="AA1203" s="150"/>
      <c r="AB1203" s="150"/>
      <c r="AC1203" s="150"/>
      <c r="AD1203" s="150"/>
      <c r="AE1203" s="150"/>
      <c r="AF1203" s="150"/>
      <c r="AG1203" s="150" t="s">
        <v>245</v>
      </c>
      <c r="AH1203" s="150">
        <v>2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outlineLevel="1" x14ac:dyDescent="0.2">
      <c r="A1204" s="157"/>
      <c r="B1204" s="158"/>
      <c r="C1204" s="200" t="s">
        <v>2557</v>
      </c>
      <c r="D1204" s="192"/>
      <c r="E1204" s="193">
        <v>12.375</v>
      </c>
      <c r="F1204" s="159"/>
      <c r="G1204" s="159"/>
      <c r="H1204" s="159"/>
      <c r="I1204" s="159"/>
      <c r="J1204" s="159"/>
      <c r="K1204" s="159"/>
      <c r="L1204" s="159"/>
      <c r="M1204" s="159"/>
      <c r="N1204" s="159"/>
      <c r="O1204" s="159"/>
      <c r="P1204" s="159"/>
      <c r="Q1204" s="159"/>
      <c r="R1204" s="159"/>
      <c r="S1204" s="159"/>
      <c r="T1204" s="159"/>
      <c r="U1204" s="159"/>
      <c r="V1204" s="159"/>
      <c r="W1204" s="159"/>
      <c r="X1204" s="150"/>
      <c r="Y1204" s="150"/>
      <c r="Z1204" s="150"/>
      <c r="AA1204" s="150"/>
      <c r="AB1204" s="150"/>
      <c r="AC1204" s="150"/>
      <c r="AD1204" s="150"/>
      <c r="AE1204" s="150"/>
      <c r="AF1204" s="150"/>
      <c r="AG1204" s="150" t="s">
        <v>245</v>
      </c>
      <c r="AH1204" s="150">
        <v>2</v>
      </c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1" x14ac:dyDescent="0.2">
      <c r="A1205" s="157"/>
      <c r="B1205" s="158"/>
      <c r="C1205" s="199" t="s">
        <v>370</v>
      </c>
      <c r="D1205" s="192"/>
      <c r="E1205" s="193"/>
      <c r="F1205" s="159"/>
      <c r="G1205" s="159"/>
      <c r="H1205" s="159"/>
      <c r="I1205" s="159"/>
      <c r="J1205" s="159"/>
      <c r="K1205" s="159"/>
      <c r="L1205" s="159"/>
      <c r="M1205" s="159"/>
      <c r="N1205" s="159"/>
      <c r="O1205" s="159"/>
      <c r="P1205" s="159"/>
      <c r="Q1205" s="159"/>
      <c r="R1205" s="159"/>
      <c r="S1205" s="159"/>
      <c r="T1205" s="159"/>
      <c r="U1205" s="159"/>
      <c r="V1205" s="159"/>
      <c r="W1205" s="159"/>
      <c r="X1205" s="150"/>
      <c r="Y1205" s="150"/>
      <c r="Z1205" s="150"/>
      <c r="AA1205" s="150"/>
      <c r="AB1205" s="150"/>
      <c r="AC1205" s="150"/>
      <c r="AD1205" s="150"/>
      <c r="AE1205" s="150"/>
      <c r="AF1205" s="150"/>
      <c r="AG1205" s="150" t="s">
        <v>245</v>
      </c>
      <c r="AH1205" s="150"/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1" x14ac:dyDescent="0.2">
      <c r="A1206" s="157"/>
      <c r="B1206" s="158"/>
      <c r="C1206" s="197" t="s">
        <v>2558</v>
      </c>
      <c r="D1206" s="188"/>
      <c r="E1206" s="189">
        <v>1189.9836</v>
      </c>
      <c r="F1206" s="159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  <c r="Q1206" s="159"/>
      <c r="R1206" s="159"/>
      <c r="S1206" s="159"/>
      <c r="T1206" s="159"/>
      <c r="U1206" s="159"/>
      <c r="V1206" s="159"/>
      <c r="W1206" s="159"/>
      <c r="X1206" s="150"/>
      <c r="Y1206" s="150"/>
      <c r="Z1206" s="150"/>
      <c r="AA1206" s="150"/>
      <c r="AB1206" s="150"/>
      <c r="AC1206" s="150"/>
      <c r="AD1206" s="150"/>
      <c r="AE1206" s="150"/>
      <c r="AF1206" s="150"/>
      <c r="AG1206" s="150" t="s">
        <v>245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1" x14ac:dyDescent="0.2">
      <c r="A1207" s="157"/>
      <c r="B1207" s="158"/>
      <c r="C1207" s="197" t="s">
        <v>2559</v>
      </c>
      <c r="D1207" s="188"/>
      <c r="E1207" s="189">
        <v>5.2457599999999998</v>
      </c>
      <c r="F1207" s="159"/>
      <c r="G1207" s="159"/>
      <c r="H1207" s="159"/>
      <c r="I1207" s="159"/>
      <c r="J1207" s="159"/>
      <c r="K1207" s="159"/>
      <c r="L1207" s="159"/>
      <c r="M1207" s="159"/>
      <c r="N1207" s="159"/>
      <c r="O1207" s="159"/>
      <c r="P1207" s="159"/>
      <c r="Q1207" s="159"/>
      <c r="R1207" s="159"/>
      <c r="S1207" s="159"/>
      <c r="T1207" s="159"/>
      <c r="U1207" s="159"/>
      <c r="V1207" s="159"/>
      <c r="W1207" s="159"/>
      <c r="X1207" s="150"/>
      <c r="Y1207" s="150"/>
      <c r="Z1207" s="150"/>
      <c r="AA1207" s="150"/>
      <c r="AB1207" s="150"/>
      <c r="AC1207" s="150"/>
      <c r="AD1207" s="150"/>
      <c r="AE1207" s="150"/>
      <c r="AF1207" s="150"/>
      <c r="AG1207" s="150" t="s">
        <v>245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ht="22.5" outlineLevel="1" x14ac:dyDescent="0.2">
      <c r="A1208" s="167">
        <v>43</v>
      </c>
      <c r="B1208" s="168" t="s">
        <v>701</v>
      </c>
      <c r="C1208" s="184" t="s">
        <v>702</v>
      </c>
      <c r="D1208" s="169" t="s">
        <v>353</v>
      </c>
      <c r="E1208" s="170">
        <v>297.49590000000001</v>
      </c>
      <c r="F1208" s="171"/>
      <c r="G1208" s="172">
        <f>ROUND(E1208*F1208,2)</f>
        <v>0</v>
      </c>
      <c r="H1208" s="171"/>
      <c r="I1208" s="172">
        <f>ROUND(E1208*H1208,2)</f>
        <v>0</v>
      </c>
      <c r="J1208" s="171"/>
      <c r="K1208" s="172">
        <f>ROUND(E1208*J1208,2)</f>
        <v>0</v>
      </c>
      <c r="L1208" s="172">
        <v>21</v>
      </c>
      <c r="M1208" s="172">
        <f>G1208*(1+L1208/100)</f>
        <v>0</v>
      </c>
      <c r="N1208" s="172">
        <v>0</v>
      </c>
      <c r="O1208" s="172">
        <f>ROUND(E1208*N1208,2)</f>
        <v>0</v>
      </c>
      <c r="P1208" s="172">
        <v>0</v>
      </c>
      <c r="Q1208" s="172">
        <f>ROUND(E1208*P1208,2)</f>
        <v>0</v>
      </c>
      <c r="R1208" s="172" t="s">
        <v>306</v>
      </c>
      <c r="S1208" s="172" t="s">
        <v>184</v>
      </c>
      <c r="T1208" s="173" t="s">
        <v>185</v>
      </c>
      <c r="U1208" s="159">
        <v>1.2E-2</v>
      </c>
      <c r="V1208" s="159">
        <f>ROUND(E1208*U1208,2)</f>
        <v>3.57</v>
      </c>
      <c r="W1208" s="159"/>
      <c r="X1208" s="150"/>
      <c r="Y1208" s="150"/>
      <c r="Z1208" s="150"/>
      <c r="AA1208" s="150"/>
      <c r="AB1208" s="150"/>
      <c r="AC1208" s="150"/>
      <c r="AD1208" s="150"/>
      <c r="AE1208" s="150"/>
      <c r="AF1208" s="150"/>
      <c r="AG1208" s="150" t="s">
        <v>241</v>
      </c>
      <c r="AH1208" s="150"/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1" x14ac:dyDescent="0.2">
      <c r="A1209" s="157"/>
      <c r="B1209" s="158"/>
      <c r="C1209" s="256" t="s">
        <v>636</v>
      </c>
      <c r="D1209" s="257"/>
      <c r="E1209" s="257"/>
      <c r="F1209" s="257"/>
      <c r="G1209" s="257"/>
      <c r="H1209" s="159"/>
      <c r="I1209" s="159"/>
      <c r="J1209" s="159"/>
      <c r="K1209" s="159"/>
      <c r="L1209" s="159"/>
      <c r="M1209" s="159"/>
      <c r="N1209" s="159"/>
      <c r="O1209" s="159"/>
      <c r="P1209" s="159"/>
      <c r="Q1209" s="159"/>
      <c r="R1209" s="159"/>
      <c r="S1209" s="159"/>
      <c r="T1209" s="159"/>
      <c r="U1209" s="159"/>
      <c r="V1209" s="159"/>
      <c r="W1209" s="159"/>
      <c r="X1209" s="150"/>
      <c r="Y1209" s="150"/>
      <c r="Z1209" s="150"/>
      <c r="AA1209" s="150"/>
      <c r="AB1209" s="150"/>
      <c r="AC1209" s="150"/>
      <c r="AD1209" s="150"/>
      <c r="AE1209" s="150"/>
      <c r="AF1209" s="150"/>
      <c r="AG1209" s="150" t="s">
        <v>243</v>
      </c>
      <c r="AH1209" s="150"/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1" x14ac:dyDescent="0.2">
      <c r="A1210" s="157"/>
      <c r="B1210" s="158"/>
      <c r="C1210" s="197" t="s">
        <v>2536</v>
      </c>
      <c r="D1210" s="188"/>
      <c r="E1210" s="189"/>
      <c r="F1210" s="159"/>
      <c r="G1210" s="159"/>
      <c r="H1210" s="159"/>
      <c r="I1210" s="159"/>
      <c r="J1210" s="159"/>
      <c r="K1210" s="159"/>
      <c r="L1210" s="159"/>
      <c r="M1210" s="159"/>
      <c r="N1210" s="159"/>
      <c r="O1210" s="159"/>
      <c r="P1210" s="159"/>
      <c r="Q1210" s="159"/>
      <c r="R1210" s="159"/>
      <c r="S1210" s="159"/>
      <c r="T1210" s="159"/>
      <c r="U1210" s="159"/>
      <c r="V1210" s="159"/>
      <c r="W1210" s="159"/>
      <c r="X1210" s="150"/>
      <c r="Y1210" s="150"/>
      <c r="Z1210" s="150"/>
      <c r="AA1210" s="150"/>
      <c r="AB1210" s="150"/>
      <c r="AC1210" s="150"/>
      <c r="AD1210" s="150"/>
      <c r="AE1210" s="150"/>
      <c r="AF1210" s="150"/>
      <c r="AG1210" s="150" t="s">
        <v>245</v>
      </c>
      <c r="AH1210" s="150">
        <v>0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1" x14ac:dyDescent="0.2">
      <c r="A1211" s="157"/>
      <c r="B1211" s="158"/>
      <c r="C1211" s="199" t="s">
        <v>355</v>
      </c>
      <c r="D1211" s="192"/>
      <c r="E1211" s="193"/>
      <c r="F1211" s="159"/>
      <c r="G1211" s="159"/>
      <c r="H1211" s="159"/>
      <c r="I1211" s="159"/>
      <c r="J1211" s="159"/>
      <c r="K1211" s="159"/>
      <c r="L1211" s="159"/>
      <c r="M1211" s="159"/>
      <c r="N1211" s="159"/>
      <c r="O1211" s="159"/>
      <c r="P1211" s="159"/>
      <c r="Q1211" s="159"/>
      <c r="R1211" s="159"/>
      <c r="S1211" s="159"/>
      <c r="T1211" s="159"/>
      <c r="U1211" s="159"/>
      <c r="V1211" s="159"/>
      <c r="W1211" s="159"/>
      <c r="X1211" s="150"/>
      <c r="Y1211" s="150"/>
      <c r="Z1211" s="150"/>
      <c r="AA1211" s="150"/>
      <c r="AB1211" s="150"/>
      <c r="AC1211" s="150"/>
      <c r="AD1211" s="150"/>
      <c r="AE1211" s="150"/>
      <c r="AF1211" s="150"/>
      <c r="AG1211" s="150" t="s">
        <v>245</v>
      </c>
      <c r="AH1211" s="150"/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1" x14ac:dyDescent="0.2">
      <c r="A1212" s="157"/>
      <c r="B1212" s="158"/>
      <c r="C1212" s="200" t="s">
        <v>2320</v>
      </c>
      <c r="D1212" s="192"/>
      <c r="E1212" s="193"/>
      <c r="F1212" s="159"/>
      <c r="G1212" s="159"/>
      <c r="H1212" s="159"/>
      <c r="I1212" s="159"/>
      <c r="J1212" s="159"/>
      <c r="K1212" s="159"/>
      <c r="L1212" s="159"/>
      <c r="M1212" s="159"/>
      <c r="N1212" s="159"/>
      <c r="O1212" s="159"/>
      <c r="P1212" s="159"/>
      <c r="Q1212" s="159"/>
      <c r="R1212" s="159"/>
      <c r="S1212" s="159"/>
      <c r="T1212" s="159"/>
      <c r="U1212" s="159"/>
      <c r="V1212" s="159"/>
      <c r="W1212" s="159"/>
      <c r="X1212" s="150"/>
      <c r="Y1212" s="150"/>
      <c r="Z1212" s="150"/>
      <c r="AA1212" s="150"/>
      <c r="AB1212" s="150"/>
      <c r="AC1212" s="150"/>
      <c r="AD1212" s="150"/>
      <c r="AE1212" s="150"/>
      <c r="AF1212" s="150"/>
      <c r="AG1212" s="150" t="s">
        <v>245</v>
      </c>
      <c r="AH1212" s="150">
        <v>2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1" x14ac:dyDescent="0.2">
      <c r="A1213" s="157"/>
      <c r="B1213" s="158"/>
      <c r="C1213" s="200" t="s">
        <v>2321</v>
      </c>
      <c r="D1213" s="192"/>
      <c r="E1213" s="193"/>
      <c r="F1213" s="159"/>
      <c r="G1213" s="159"/>
      <c r="H1213" s="159"/>
      <c r="I1213" s="159"/>
      <c r="J1213" s="159"/>
      <c r="K1213" s="159"/>
      <c r="L1213" s="159"/>
      <c r="M1213" s="159"/>
      <c r="N1213" s="159"/>
      <c r="O1213" s="159"/>
      <c r="P1213" s="159"/>
      <c r="Q1213" s="159"/>
      <c r="R1213" s="159"/>
      <c r="S1213" s="159"/>
      <c r="T1213" s="159"/>
      <c r="U1213" s="159"/>
      <c r="V1213" s="159"/>
      <c r="W1213" s="159"/>
      <c r="X1213" s="150"/>
      <c r="Y1213" s="150"/>
      <c r="Z1213" s="150"/>
      <c r="AA1213" s="150"/>
      <c r="AB1213" s="150"/>
      <c r="AC1213" s="150"/>
      <c r="AD1213" s="150"/>
      <c r="AE1213" s="150"/>
      <c r="AF1213" s="150"/>
      <c r="AG1213" s="150" t="s">
        <v>245</v>
      </c>
      <c r="AH1213" s="150">
        <v>2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1" x14ac:dyDescent="0.2">
      <c r="A1214" s="157"/>
      <c r="B1214" s="158"/>
      <c r="C1214" s="200" t="s">
        <v>2322</v>
      </c>
      <c r="D1214" s="192"/>
      <c r="E1214" s="193">
        <v>25.92</v>
      </c>
      <c r="F1214" s="159"/>
      <c r="G1214" s="159"/>
      <c r="H1214" s="159"/>
      <c r="I1214" s="159"/>
      <c r="J1214" s="159"/>
      <c r="K1214" s="159"/>
      <c r="L1214" s="159"/>
      <c r="M1214" s="159"/>
      <c r="N1214" s="159"/>
      <c r="O1214" s="159"/>
      <c r="P1214" s="159"/>
      <c r="Q1214" s="159"/>
      <c r="R1214" s="159"/>
      <c r="S1214" s="159"/>
      <c r="T1214" s="159"/>
      <c r="U1214" s="159"/>
      <c r="V1214" s="159"/>
      <c r="W1214" s="159"/>
      <c r="X1214" s="150"/>
      <c r="Y1214" s="150"/>
      <c r="Z1214" s="150"/>
      <c r="AA1214" s="150"/>
      <c r="AB1214" s="150"/>
      <c r="AC1214" s="150"/>
      <c r="AD1214" s="150"/>
      <c r="AE1214" s="150"/>
      <c r="AF1214" s="150"/>
      <c r="AG1214" s="150" t="s">
        <v>245</v>
      </c>
      <c r="AH1214" s="150">
        <v>2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1" x14ac:dyDescent="0.2">
      <c r="A1215" s="157"/>
      <c r="B1215" s="158"/>
      <c r="C1215" s="200" t="s">
        <v>2323</v>
      </c>
      <c r="D1215" s="192"/>
      <c r="E1215" s="193">
        <v>54.81</v>
      </c>
      <c r="F1215" s="159"/>
      <c r="G1215" s="159"/>
      <c r="H1215" s="159"/>
      <c r="I1215" s="159"/>
      <c r="J1215" s="159"/>
      <c r="K1215" s="159"/>
      <c r="L1215" s="159"/>
      <c r="M1215" s="159"/>
      <c r="N1215" s="159"/>
      <c r="O1215" s="159"/>
      <c r="P1215" s="159"/>
      <c r="Q1215" s="159"/>
      <c r="R1215" s="159"/>
      <c r="S1215" s="159"/>
      <c r="T1215" s="159"/>
      <c r="U1215" s="159"/>
      <c r="V1215" s="159"/>
      <c r="W1215" s="159"/>
      <c r="X1215" s="150"/>
      <c r="Y1215" s="150"/>
      <c r="Z1215" s="150"/>
      <c r="AA1215" s="150"/>
      <c r="AB1215" s="150"/>
      <c r="AC1215" s="150"/>
      <c r="AD1215" s="150"/>
      <c r="AE1215" s="150"/>
      <c r="AF1215" s="150"/>
      <c r="AG1215" s="150" t="s">
        <v>245</v>
      </c>
      <c r="AH1215" s="150">
        <v>2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1" x14ac:dyDescent="0.2">
      <c r="A1216" s="157"/>
      <c r="B1216" s="158"/>
      <c r="C1216" s="200" t="s">
        <v>2324</v>
      </c>
      <c r="D1216" s="192"/>
      <c r="E1216" s="193">
        <v>45.9</v>
      </c>
      <c r="F1216" s="159"/>
      <c r="G1216" s="159"/>
      <c r="H1216" s="159"/>
      <c r="I1216" s="159"/>
      <c r="J1216" s="159"/>
      <c r="K1216" s="159"/>
      <c r="L1216" s="159"/>
      <c r="M1216" s="159"/>
      <c r="N1216" s="159"/>
      <c r="O1216" s="159"/>
      <c r="P1216" s="159"/>
      <c r="Q1216" s="159"/>
      <c r="R1216" s="159"/>
      <c r="S1216" s="159"/>
      <c r="T1216" s="159"/>
      <c r="U1216" s="159"/>
      <c r="V1216" s="159"/>
      <c r="W1216" s="159"/>
      <c r="X1216" s="150"/>
      <c r="Y1216" s="150"/>
      <c r="Z1216" s="150"/>
      <c r="AA1216" s="150"/>
      <c r="AB1216" s="150"/>
      <c r="AC1216" s="150"/>
      <c r="AD1216" s="150"/>
      <c r="AE1216" s="150"/>
      <c r="AF1216" s="150"/>
      <c r="AG1216" s="150" t="s">
        <v>245</v>
      </c>
      <c r="AH1216" s="150">
        <v>2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1" x14ac:dyDescent="0.2">
      <c r="A1217" s="157"/>
      <c r="B1217" s="158"/>
      <c r="C1217" s="200" t="s">
        <v>2325</v>
      </c>
      <c r="D1217" s="192"/>
      <c r="E1217" s="193"/>
      <c r="F1217" s="159"/>
      <c r="G1217" s="159"/>
      <c r="H1217" s="159"/>
      <c r="I1217" s="159"/>
      <c r="J1217" s="159"/>
      <c r="K1217" s="159"/>
      <c r="L1217" s="159"/>
      <c r="M1217" s="159"/>
      <c r="N1217" s="159"/>
      <c r="O1217" s="159"/>
      <c r="P1217" s="159"/>
      <c r="Q1217" s="159"/>
      <c r="R1217" s="159"/>
      <c r="S1217" s="159"/>
      <c r="T1217" s="159"/>
      <c r="U1217" s="159"/>
      <c r="V1217" s="159"/>
      <c r="W1217" s="159"/>
      <c r="X1217" s="150"/>
      <c r="Y1217" s="150"/>
      <c r="Z1217" s="150"/>
      <c r="AA1217" s="150"/>
      <c r="AB1217" s="150"/>
      <c r="AC1217" s="150"/>
      <c r="AD1217" s="150"/>
      <c r="AE1217" s="150"/>
      <c r="AF1217" s="150"/>
      <c r="AG1217" s="150" t="s">
        <v>245</v>
      </c>
      <c r="AH1217" s="150">
        <v>2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1" x14ac:dyDescent="0.2">
      <c r="A1218" s="157"/>
      <c r="B1218" s="158"/>
      <c r="C1218" s="200" t="s">
        <v>2326</v>
      </c>
      <c r="D1218" s="192"/>
      <c r="E1218" s="193">
        <v>1.5389999999999999</v>
      </c>
      <c r="F1218" s="159"/>
      <c r="G1218" s="159"/>
      <c r="H1218" s="159"/>
      <c r="I1218" s="159"/>
      <c r="J1218" s="159"/>
      <c r="K1218" s="159"/>
      <c r="L1218" s="159"/>
      <c r="M1218" s="159"/>
      <c r="N1218" s="159"/>
      <c r="O1218" s="159"/>
      <c r="P1218" s="159"/>
      <c r="Q1218" s="159"/>
      <c r="R1218" s="159"/>
      <c r="S1218" s="159"/>
      <c r="T1218" s="159"/>
      <c r="U1218" s="159"/>
      <c r="V1218" s="159"/>
      <c r="W1218" s="159"/>
      <c r="X1218" s="150"/>
      <c r="Y1218" s="150"/>
      <c r="Z1218" s="150"/>
      <c r="AA1218" s="150"/>
      <c r="AB1218" s="150"/>
      <c r="AC1218" s="150"/>
      <c r="AD1218" s="150"/>
      <c r="AE1218" s="150"/>
      <c r="AF1218" s="150"/>
      <c r="AG1218" s="150" t="s">
        <v>245</v>
      </c>
      <c r="AH1218" s="150">
        <v>2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1" x14ac:dyDescent="0.2">
      <c r="A1219" s="157"/>
      <c r="B1219" s="158"/>
      <c r="C1219" s="200" t="s">
        <v>2327</v>
      </c>
      <c r="D1219" s="192"/>
      <c r="E1219" s="193">
        <v>84.644999999999996</v>
      </c>
      <c r="F1219" s="159"/>
      <c r="G1219" s="159"/>
      <c r="H1219" s="159"/>
      <c r="I1219" s="159"/>
      <c r="J1219" s="159"/>
      <c r="K1219" s="159"/>
      <c r="L1219" s="159"/>
      <c r="M1219" s="159"/>
      <c r="N1219" s="159"/>
      <c r="O1219" s="159"/>
      <c r="P1219" s="159"/>
      <c r="Q1219" s="159"/>
      <c r="R1219" s="159"/>
      <c r="S1219" s="159"/>
      <c r="T1219" s="159"/>
      <c r="U1219" s="159"/>
      <c r="V1219" s="159"/>
      <c r="W1219" s="159"/>
      <c r="X1219" s="150"/>
      <c r="Y1219" s="150"/>
      <c r="Z1219" s="150"/>
      <c r="AA1219" s="150"/>
      <c r="AB1219" s="150"/>
      <c r="AC1219" s="150"/>
      <c r="AD1219" s="150"/>
      <c r="AE1219" s="150"/>
      <c r="AF1219" s="150"/>
      <c r="AG1219" s="150" t="s">
        <v>245</v>
      </c>
      <c r="AH1219" s="150">
        <v>2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1" x14ac:dyDescent="0.2">
      <c r="A1220" s="157"/>
      <c r="B1220" s="158"/>
      <c r="C1220" s="200" t="s">
        <v>2328</v>
      </c>
      <c r="D1220" s="192"/>
      <c r="E1220" s="193">
        <v>27.09</v>
      </c>
      <c r="F1220" s="159"/>
      <c r="G1220" s="159"/>
      <c r="H1220" s="159"/>
      <c r="I1220" s="159"/>
      <c r="J1220" s="159"/>
      <c r="K1220" s="159"/>
      <c r="L1220" s="159"/>
      <c r="M1220" s="159"/>
      <c r="N1220" s="159"/>
      <c r="O1220" s="159"/>
      <c r="P1220" s="159"/>
      <c r="Q1220" s="159"/>
      <c r="R1220" s="159"/>
      <c r="S1220" s="159"/>
      <c r="T1220" s="159"/>
      <c r="U1220" s="159"/>
      <c r="V1220" s="159"/>
      <c r="W1220" s="159"/>
      <c r="X1220" s="150"/>
      <c r="Y1220" s="150"/>
      <c r="Z1220" s="150"/>
      <c r="AA1220" s="150"/>
      <c r="AB1220" s="150"/>
      <c r="AC1220" s="150"/>
      <c r="AD1220" s="150"/>
      <c r="AE1220" s="150"/>
      <c r="AF1220" s="150"/>
      <c r="AG1220" s="150" t="s">
        <v>245</v>
      </c>
      <c r="AH1220" s="150">
        <v>2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1" x14ac:dyDescent="0.2">
      <c r="A1221" s="157"/>
      <c r="B1221" s="158"/>
      <c r="C1221" s="200" t="s">
        <v>2329</v>
      </c>
      <c r="D1221" s="192"/>
      <c r="E1221" s="193">
        <v>110.77200000000001</v>
      </c>
      <c r="F1221" s="159"/>
      <c r="G1221" s="159"/>
      <c r="H1221" s="159"/>
      <c r="I1221" s="159"/>
      <c r="J1221" s="159"/>
      <c r="K1221" s="159"/>
      <c r="L1221" s="159"/>
      <c r="M1221" s="159"/>
      <c r="N1221" s="159"/>
      <c r="O1221" s="159"/>
      <c r="P1221" s="159"/>
      <c r="Q1221" s="159"/>
      <c r="R1221" s="159"/>
      <c r="S1221" s="159"/>
      <c r="T1221" s="159"/>
      <c r="U1221" s="159"/>
      <c r="V1221" s="159"/>
      <c r="W1221" s="159"/>
      <c r="X1221" s="150"/>
      <c r="Y1221" s="150"/>
      <c r="Z1221" s="150"/>
      <c r="AA1221" s="150"/>
      <c r="AB1221" s="150"/>
      <c r="AC1221" s="150"/>
      <c r="AD1221" s="150"/>
      <c r="AE1221" s="150"/>
      <c r="AF1221" s="150"/>
      <c r="AG1221" s="150" t="s">
        <v>245</v>
      </c>
      <c r="AH1221" s="150">
        <v>2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1" x14ac:dyDescent="0.2">
      <c r="A1222" s="157"/>
      <c r="B1222" s="158"/>
      <c r="C1222" s="200" t="s">
        <v>2330</v>
      </c>
      <c r="D1222" s="192"/>
      <c r="E1222" s="193">
        <v>38.398499999999999</v>
      </c>
      <c r="F1222" s="159"/>
      <c r="G1222" s="159"/>
      <c r="H1222" s="159"/>
      <c r="I1222" s="159"/>
      <c r="J1222" s="159"/>
      <c r="K1222" s="159"/>
      <c r="L1222" s="159"/>
      <c r="M1222" s="159"/>
      <c r="N1222" s="159"/>
      <c r="O1222" s="159"/>
      <c r="P1222" s="159"/>
      <c r="Q1222" s="159"/>
      <c r="R1222" s="159"/>
      <c r="S1222" s="159"/>
      <c r="T1222" s="159"/>
      <c r="U1222" s="159"/>
      <c r="V1222" s="159"/>
      <c r="W1222" s="159"/>
      <c r="X1222" s="150"/>
      <c r="Y1222" s="150"/>
      <c r="Z1222" s="150"/>
      <c r="AA1222" s="150"/>
      <c r="AB1222" s="150"/>
      <c r="AC1222" s="150"/>
      <c r="AD1222" s="150"/>
      <c r="AE1222" s="150"/>
      <c r="AF1222" s="150"/>
      <c r="AG1222" s="150" t="s">
        <v>245</v>
      </c>
      <c r="AH1222" s="150">
        <v>2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1" x14ac:dyDescent="0.2">
      <c r="A1223" s="157"/>
      <c r="B1223" s="158"/>
      <c r="C1223" s="200" t="s">
        <v>2331</v>
      </c>
      <c r="D1223" s="192"/>
      <c r="E1223" s="193">
        <v>29.321999999999999</v>
      </c>
      <c r="F1223" s="159"/>
      <c r="G1223" s="159"/>
      <c r="H1223" s="159"/>
      <c r="I1223" s="159"/>
      <c r="J1223" s="159"/>
      <c r="K1223" s="159"/>
      <c r="L1223" s="159"/>
      <c r="M1223" s="159"/>
      <c r="N1223" s="159"/>
      <c r="O1223" s="159"/>
      <c r="P1223" s="159"/>
      <c r="Q1223" s="159"/>
      <c r="R1223" s="159"/>
      <c r="S1223" s="159"/>
      <c r="T1223" s="159"/>
      <c r="U1223" s="159"/>
      <c r="V1223" s="159"/>
      <c r="W1223" s="159"/>
      <c r="X1223" s="150"/>
      <c r="Y1223" s="150"/>
      <c r="Z1223" s="150"/>
      <c r="AA1223" s="150"/>
      <c r="AB1223" s="150"/>
      <c r="AC1223" s="150"/>
      <c r="AD1223" s="150"/>
      <c r="AE1223" s="150"/>
      <c r="AF1223" s="150"/>
      <c r="AG1223" s="150" t="s">
        <v>245</v>
      </c>
      <c r="AH1223" s="150">
        <v>2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57"/>
      <c r="B1224" s="158"/>
      <c r="C1224" s="200" t="s">
        <v>2332</v>
      </c>
      <c r="D1224" s="192"/>
      <c r="E1224" s="193">
        <v>64.345500000000001</v>
      </c>
      <c r="F1224" s="159"/>
      <c r="G1224" s="159"/>
      <c r="H1224" s="159"/>
      <c r="I1224" s="159"/>
      <c r="J1224" s="159"/>
      <c r="K1224" s="159"/>
      <c r="L1224" s="159"/>
      <c r="M1224" s="159"/>
      <c r="N1224" s="159"/>
      <c r="O1224" s="159"/>
      <c r="P1224" s="159"/>
      <c r="Q1224" s="159"/>
      <c r="R1224" s="159"/>
      <c r="S1224" s="159"/>
      <c r="T1224" s="159"/>
      <c r="U1224" s="159"/>
      <c r="V1224" s="159"/>
      <c r="W1224" s="159"/>
      <c r="X1224" s="150"/>
      <c r="Y1224" s="150"/>
      <c r="Z1224" s="150"/>
      <c r="AA1224" s="150"/>
      <c r="AB1224" s="150"/>
      <c r="AC1224" s="150"/>
      <c r="AD1224" s="150"/>
      <c r="AE1224" s="150"/>
      <c r="AF1224" s="150"/>
      <c r="AG1224" s="150" t="s">
        <v>245</v>
      </c>
      <c r="AH1224" s="150">
        <v>2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1" x14ac:dyDescent="0.2">
      <c r="A1225" s="157"/>
      <c r="B1225" s="158"/>
      <c r="C1225" s="200" t="s">
        <v>2333</v>
      </c>
      <c r="D1225" s="192"/>
      <c r="E1225" s="193">
        <v>43.091999999999999</v>
      </c>
      <c r="F1225" s="159"/>
      <c r="G1225" s="159"/>
      <c r="H1225" s="159"/>
      <c r="I1225" s="159"/>
      <c r="J1225" s="159"/>
      <c r="K1225" s="159"/>
      <c r="L1225" s="159"/>
      <c r="M1225" s="159"/>
      <c r="N1225" s="159"/>
      <c r="O1225" s="159"/>
      <c r="P1225" s="159"/>
      <c r="Q1225" s="159"/>
      <c r="R1225" s="159"/>
      <c r="S1225" s="159"/>
      <c r="T1225" s="159"/>
      <c r="U1225" s="159"/>
      <c r="V1225" s="159"/>
      <c r="W1225" s="159"/>
      <c r="X1225" s="150"/>
      <c r="Y1225" s="150"/>
      <c r="Z1225" s="150"/>
      <c r="AA1225" s="150"/>
      <c r="AB1225" s="150"/>
      <c r="AC1225" s="150"/>
      <c r="AD1225" s="150"/>
      <c r="AE1225" s="150"/>
      <c r="AF1225" s="150"/>
      <c r="AG1225" s="150" t="s">
        <v>245</v>
      </c>
      <c r="AH1225" s="150">
        <v>2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1" x14ac:dyDescent="0.2">
      <c r="A1226" s="157"/>
      <c r="B1226" s="158"/>
      <c r="C1226" s="200" t="s">
        <v>2334</v>
      </c>
      <c r="D1226" s="192"/>
      <c r="E1226" s="193">
        <v>7.6950000000000003</v>
      </c>
      <c r="F1226" s="159"/>
      <c r="G1226" s="159"/>
      <c r="H1226" s="159"/>
      <c r="I1226" s="159"/>
      <c r="J1226" s="159"/>
      <c r="K1226" s="159"/>
      <c r="L1226" s="159"/>
      <c r="M1226" s="159"/>
      <c r="N1226" s="159"/>
      <c r="O1226" s="159"/>
      <c r="P1226" s="159"/>
      <c r="Q1226" s="159"/>
      <c r="R1226" s="159"/>
      <c r="S1226" s="159"/>
      <c r="T1226" s="159"/>
      <c r="U1226" s="159"/>
      <c r="V1226" s="159"/>
      <c r="W1226" s="159"/>
      <c r="X1226" s="150"/>
      <c r="Y1226" s="150"/>
      <c r="Z1226" s="150"/>
      <c r="AA1226" s="150"/>
      <c r="AB1226" s="150"/>
      <c r="AC1226" s="150"/>
      <c r="AD1226" s="150"/>
      <c r="AE1226" s="150"/>
      <c r="AF1226" s="150"/>
      <c r="AG1226" s="150" t="s">
        <v>245</v>
      </c>
      <c r="AH1226" s="150">
        <v>2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1" x14ac:dyDescent="0.2">
      <c r="A1227" s="157"/>
      <c r="B1227" s="158"/>
      <c r="C1227" s="200" t="s">
        <v>2335</v>
      </c>
      <c r="D1227" s="192"/>
      <c r="E1227" s="193">
        <v>139.27950000000001</v>
      </c>
      <c r="F1227" s="159"/>
      <c r="G1227" s="159"/>
      <c r="H1227" s="159"/>
      <c r="I1227" s="159"/>
      <c r="J1227" s="159"/>
      <c r="K1227" s="159"/>
      <c r="L1227" s="159"/>
      <c r="M1227" s="159"/>
      <c r="N1227" s="159"/>
      <c r="O1227" s="159"/>
      <c r="P1227" s="159"/>
      <c r="Q1227" s="159"/>
      <c r="R1227" s="159"/>
      <c r="S1227" s="159"/>
      <c r="T1227" s="159"/>
      <c r="U1227" s="159"/>
      <c r="V1227" s="159"/>
      <c r="W1227" s="159"/>
      <c r="X1227" s="150"/>
      <c r="Y1227" s="150"/>
      <c r="Z1227" s="150"/>
      <c r="AA1227" s="150"/>
      <c r="AB1227" s="150"/>
      <c r="AC1227" s="150"/>
      <c r="AD1227" s="150"/>
      <c r="AE1227" s="150"/>
      <c r="AF1227" s="150"/>
      <c r="AG1227" s="150" t="s">
        <v>245</v>
      </c>
      <c r="AH1227" s="150">
        <v>2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1" x14ac:dyDescent="0.2">
      <c r="A1228" s="157"/>
      <c r="B1228" s="158"/>
      <c r="C1228" s="200" t="s">
        <v>2336</v>
      </c>
      <c r="D1228" s="192"/>
      <c r="E1228" s="193">
        <v>15.39</v>
      </c>
      <c r="F1228" s="159"/>
      <c r="G1228" s="159"/>
      <c r="H1228" s="159"/>
      <c r="I1228" s="159"/>
      <c r="J1228" s="159"/>
      <c r="K1228" s="159"/>
      <c r="L1228" s="159"/>
      <c r="M1228" s="159"/>
      <c r="N1228" s="159"/>
      <c r="O1228" s="159"/>
      <c r="P1228" s="159"/>
      <c r="Q1228" s="159"/>
      <c r="R1228" s="159"/>
      <c r="S1228" s="159"/>
      <c r="T1228" s="159"/>
      <c r="U1228" s="159"/>
      <c r="V1228" s="159"/>
      <c r="W1228" s="159"/>
      <c r="X1228" s="150"/>
      <c r="Y1228" s="150"/>
      <c r="Z1228" s="150"/>
      <c r="AA1228" s="150"/>
      <c r="AB1228" s="150"/>
      <c r="AC1228" s="150"/>
      <c r="AD1228" s="150"/>
      <c r="AE1228" s="150"/>
      <c r="AF1228" s="150"/>
      <c r="AG1228" s="150" t="s">
        <v>245</v>
      </c>
      <c r="AH1228" s="150">
        <v>2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1" x14ac:dyDescent="0.2">
      <c r="A1229" s="157"/>
      <c r="B1229" s="158"/>
      <c r="C1229" s="200" t="s">
        <v>2337</v>
      </c>
      <c r="D1229" s="192"/>
      <c r="E1229" s="193">
        <v>36.936</v>
      </c>
      <c r="F1229" s="159"/>
      <c r="G1229" s="159"/>
      <c r="H1229" s="159"/>
      <c r="I1229" s="159"/>
      <c r="J1229" s="159"/>
      <c r="K1229" s="159"/>
      <c r="L1229" s="159"/>
      <c r="M1229" s="159"/>
      <c r="N1229" s="159"/>
      <c r="O1229" s="159"/>
      <c r="P1229" s="159"/>
      <c r="Q1229" s="159"/>
      <c r="R1229" s="159"/>
      <c r="S1229" s="159"/>
      <c r="T1229" s="159"/>
      <c r="U1229" s="159"/>
      <c r="V1229" s="159"/>
      <c r="W1229" s="159"/>
      <c r="X1229" s="150"/>
      <c r="Y1229" s="150"/>
      <c r="Z1229" s="150"/>
      <c r="AA1229" s="150"/>
      <c r="AB1229" s="150"/>
      <c r="AC1229" s="150"/>
      <c r="AD1229" s="150"/>
      <c r="AE1229" s="150"/>
      <c r="AF1229" s="150"/>
      <c r="AG1229" s="150" t="s">
        <v>245</v>
      </c>
      <c r="AH1229" s="150">
        <v>2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1" x14ac:dyDescent="0.2">
      <c r="A1230" s="157"/>
      <c r="B1230" s="158"/>
      <c r="C1230" s="200" t="s">
        <v>2338</v>
      </c>
      <c r="D1230" s="192"/>
      <c r="E1230" s="193">
        <v>28.5075</v>
      </c>
      <c r="F1230" s="159"/>
      <c r="G1230" s="159"/>
      <c r="H1230" s="159"/>
      <c r="I1230" s="159"/>
      <c r="J1230" s="159"/>
      <c r="K1230" s="159"/>
      <c r="L1230" s="159"/>
      <c r="M1230" s="159"/>
      <c r="N1230" s="159"/>
      <c r="O1230" s="159"/>
      <c r="P1230" s="159"/>
      <c r="Q1230" s="159"/>
      <c r="R1230" s="159"/>
      <c r="S1230" s="159"/>
      <c r="T1230" s="159"/>
      <c r="U1230" s="159"/>
      <c r="V1230" s="159"/>
      <c r="W1230" s="159"/>
      <c r="X1230" s="150"/>
      <c r="Y1230" s="150"/>
      <c r="Z1230" s="150"/>
      <c r="AA1230" s="150"/>
      <c r="AB1230" s="150"/>
      <c r="AC1230" s="150"/>
      <c r="AD1230" s="150"/>
      <c r="AE1230" s="150"/>
      <c r="AF1230" s="150"/>
      <c r="AG1230" s="150" t="s">
        <v>245</v>
      </c>
      <c r="AH1230" s="150">
        <v>2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1" x14ac:dyDescent="0.2">
      <c r="A1231" s="157"/>
      <c r="B1231" s="158"/>
      <c r="C1231" s="200" t="s">
        <v>2339</v>
      </c>
      <c r="D1231" s="192"/>
      <c r="E1231" s="193">
        <v>37.705500000000001</v>
      </c>
      <c r="F1231" s="159"/>
      <c r="G1231" s="159"/>
      <c r="H1231" s="159"/>
      <c r="I1231" s="159"/>
      <c r="J1231" s="159"/>
      <c r="K1231" s="159"/>
      <c r="L1231" s="159"/>
      <c r="M1231" s="159"/>
      <c r="N1231" s="159"/>
      <c r="O1231" s="159"/>
      <c r="P1231" s="159"/>
      <c r="Q1231" s="159"/>
      <c r="R1231" s="159"/>
      <c r="S1231" s="159"/>
      <c r="T1231" s="159"/>
      <c r="U1231" s="159"/>
      <c r="V1231" s="159"/>
      <c r="W1231" s="159"/>
      <c r="X1231" s="150"/>
      <c r="Y1231" s="150"/>
      <c r="Z1231" s="150"/>
      <c r="AA1231" s="150"/>
      <c r="AB1231" s="150"/>
      <c r="AC1231" s="150"/>
      <c r="AD1231" s="150"/>
      <c r="AE1231" s="150"/>
      <c r="AF1231" s="150"/>
      <c r="AG1231" s="150" t="s">
        <v>245</v>
      </c>
      <c r="AH1231" s="150">
        <v>2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outlineLevel="1" x14ac:dyDescent="0.2">
      <c r="A1232" s="157"/>
      <c r="B1232" s="158"/>
      <c r="C1232" s="200" t="s">
        <v>2340</v>
      </c>
      <c r="D1232" s="192"/>
      <c r="E1232" s="193">
        <v>18.468</v>
      </c>
      <c r="F1232" s="159"/>
      <c r="G1232" s="159"/>
      <c r="H1232" s="159"/>
      <c r="I1232" s="159"/>
      <c r="J1232" s="159"/>
      <c r="K1232" s="159"/>
      <c r="L1232" s="159"/>
      <c r="M1232" s="159"/>
      <c r="N1232" s="159"/>
      <c r="O1232" s="159"/>
      <c r="P1232" s="159"/>
      <c r="Q1232" s="159"/>
      <c r="R1232" s="159"/>
      <c r="S1232" s="159"/>
      <c r="T1232" s="159"/>
      <c r="U1232" s="159"/>
      <c r="V1232" s="159"/>
      <c r="W1232" s="159"/>
      <c r="X1232" s="150"/>
      <c r="Y1232" s="150"/>
      <c r="Z1232" s="150"/>
      <c r="AA1232" s="150"/>
      <c r="AB1232" s="150"/>
      <c r="AC1232" s="150"/>
      <c r="AD1232" s="150"/>
      <c r="AE1232" s="150"/>
      <c r="AF1232" s="150"/>
      <c r="AG1232" s="150" t="s">
        <v>245</v>
      </c>
      <c r="AH1232" s="150">
        <v>2</v>
      </c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1" x14ac:dyDescent="0.2">
      <c r="A1233" s="157"/>
      <c r="B1233" s="158"/>
      <c r="C1233" s="200" t="s">
        <v>2341</v>
      </c>
      <c r="D1233" s="192"/>
      <c r="E1233" s="193">
        <v>1.5389999999999999</v>
      </c>
      <c r="F1233" s="159"/>
      <c r="G1233" s="159"/>
      <c r="H1233" s="159"/>
      <c r="I1233" s="159"/>
      <c r="J1233" s="159"/>
      <c r="K1233" s="159"/>
      <c r="L1233" s="159"/>
      <c r="M1233" s="159"/>
      <c r="N1233" s="159"/>
      <c r="O1233" s="159"/>
      <c r="P1233" s="159"/>
      <c r="Q1233" s="159"/>
      <c r="R1233" s="159"/>
      <c r="S1233" s="159"/>
      <c r="T1233" s="159"/>
      <c r="U1233" s="159"/>
      <c r="V1233" s="159"/>
      <c r="W1233" s="159"/>
      <c r="X1233" s="150"/>
      <c r="Y1233" s="150"/>
      <c r="Z1233" s="150"/>
      <c r="AA1233" s="150"/>
      <c r="AB1233" s="150"/>
      <c r="AC1233" s="150"/>
      <c r="AD1233" s="150"/>
      <c r="AE1233" s="150"/>
      <c r="AF1233" s="150"/>
      <c r="AG1233" s="150" t="s">
        <v>245</v>
      </c>
      <c r="AH1233" s="150">
        <v>2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1" x14ac:dyDescent="0.2">
      <c r="A1234" s="157"/>
      <c r="B1234" s="158"/>
      <c r="C1234" s="200" t="s">
        <v>2342</v>
      </c>
      <c r="D1234" s="192"/>
      <c r="E1234" s="193"/>
      <c r="F1234" s="159"/>
      <c r="G1234" s="159"/>
      <c r="H1234" s="159"/>
      <c r="I1234" s="159"/>
      <c r="J1234" s="159"/>
      <c r="K1234" s="159"/>
      <c r="L1234" s="159"/>
      <c r="M1234" s="159"/>
      <c r="N1234" s="159"/>
      <c r="O1234" s="159"/>
      <c r="P1234" s="159"/>
      <c r="Q1234" s="159"/>
      <c r="R1234" s="159"/>
      <c r="S1234" s="159"/>
      <c r="T1234" s="159"/>
      <c r="U1234" s="159"/>
      <c r="V1234" s="159"/>
      <c r="W1234" s="159"/>
      <c r="X1234" s="150"/>
      <c r="Y1234" s="150"/>
      <c r="Z1234" s="150"/>
      <c r="AA1234" s="150"/>
      <c r="AB1234" s="150"/>
      <c r="AC1234" s="150"/>
      <c r="AD1234" s="150"/>
      <c r="AE1234" s="150"/>
      <c r="AF1234" s="150"/>
      <c r="AG1234" s="150" t="s">
        <v>245</v>
      </c>
      <c r="AH1234" s="150">
        <v>2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1" x14ac:dyDescent="0.2">
      <c r="A1235" s="157"/>
      <c r="B1235" s="158"/>
      <c r="C1235" s="200" t="s">
        <v>2343</v>
      </c>
      <c r="D1235" s="192"/>
      <c r="E1235" s="193">
        <v>18</v>
      </c>
      <c r="F1235" s="159"/>
      <c r="G1235" s="159"/>
      <c r="H1235" s="159"/>
      <c r="I1235" s="159"/>
      <c r="J1235" s="159"/>
      <c r="K1235" s="159"/>
      <c r="L1235" s="159"/>
      <c r="M1235" s="159"/>
      <c r="N1235" s="159"/>
      <c r="O1235" s="159"/>
      <c r="P1235" s="159"/>
      <c r="Q1235" s="159"/>
      <c r="R1235" s="159"/>
      <c r="S1235" s="159"/>
      <c r="T1235" s="159"/>
      <c r="U1235" s="159"/>
      <c r="V1235" s="159"/>
      <c r="W1235" s="159"/>
      <c r="X1235" s="150"/>
      <c r="Y1235" s="150"/>
      <c r="Z1235" s="150"/>
      <c r="AA1235" s="150"/>
      <c r="AB1235" s="150"/>
      <c r="AC1235" s="150"/>
      <c r="AD1235" s="150"/>
      <c r="AE1235" s="150"/>
      <c r="AF1235" s="150"/>
      <c r="AG1235" s="150" t="s">
        <v>245</v>
      </c>
      <c r="AH1235" s="150">
        <v>2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1" x14ac:dyDescent="0.2">
      <c r="A1236" s="157"/>
      <c r="B1236" s="158"/>
      <c r="C1236" s="200" t="s">
        <v>2344</v>
      </c>
      <c r="D1236" s="192"/>
      <c r="E1236" s="193">
        <v>3.6</v>
      </c>
      <c r="F1236" s="159"/>
      <c r="G1236" s="159"/>
      <c r="H1236" s="159"/>
      <c r="I1236" s="159"/>
      <c r="J1236" s="159"/>
      <c r="K1236" s="159"/>
      <c r="L1236" s="159"/>
      <c r="M1236" s="159"/>
      <c r="N1236" s="159"/>
      <c r="O1236" s="159"/>
      <c r="P1236" s="159"/>
      <c r="Q1236" s="159"/>
      <c r="R1236" s="159"/>
      <c r="S1236" s="159"/>
      <c r="T1236" s="159"/>
      <c r="U1236" s="159"/>
      <c r="V1236" s="159"/>
      <c r="W1236" s="159"/>
      <c r="X1236" s="150"/>
      <c r="Y1236" s="150"/>
      <c r="Z1236" s="150"/>
      <c r="AA1236" s="150"/>
      <c r="AB1236" s="150"/>
      <c r="AC1236" s="150"/>
      <c r="AD1236" s="150"/>
      <c r="AE1236" s="150"/>
      <c r="AF1236" s="150"/>
      <c r="AG1236" s="150" t="s">
        <v>245</v>
      </c>
      <c r="AH1236" s="150">
        <v>2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1" x14ac:dyDescent="0.2">
      <c r="A1237" s="157"/>
      <c r="B1237" s="158"/>
      <c r="C1237" s="200" t="s">
        <v>2345</v>
      </c>
      <c r="D1237" s="192"/>
      <c r="E1237" s="193">
        <v>10.8</v>
      </c>
      <c r="F1237" s="159"/>
      <c r="G1237" s="159"/>
      <c r="H1237" s="159"/>
      <c r="I1237" s="159"/>
      <c r="J1237" s="159"/>
      <c r="K1237" s="159"/>
      <c r="L1237" s="159"/>
      <c r="M1237" s="159"/>
      <c r="N1237" s="159"/>
      <c r="O1237" s="159"/>
      <c r="P1237" s="159"/>
      <c r="Q1237" s="159"/>
      <c r="R1237" s="159"/>
      <c r="S1237" s="159"/>
      <c r="T1237" s="159"/>
      <c r="U1237" s="159"/>
      <c r="V1237" s="159"/>
      <c r="W1237" s="159"/>
      <c r="X1237" s="150"/>
      <c r="Y1237" s="150"/>
      <c r="Z1237" s="150"/>
      <c r="AA1237" s="150"/>
      <c r="AB1237" s="150"/>
      <c r="AC1237" s="150"/>
      <c r="AD1237" s="150"/>
      <c r="AE1237" s="150"/>
      <c r="AF1237" s="150"/>
      <c r="AG1237" s="150" t="s">
        <v>245</v>
      </c>
      <c r="AH1237" s="150">
        <v>2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57"/>
      <c r="B1238" s="158"/>
      <c r="C1238" s="200" t="s">
        <v>2346</v>
      </c>
      <c r="D1238" s="192"/>
      <c r="E1238" s="193">
        <v>18.899999999999999</v>
      </c>
      <c r="F1238" s="159"/>
      <c r="G1238" s="159"/>
      <c r="H1238" s="159"/>
      <c r="I1238" s="159"/>
      <c r="J1238" s="159"/>
      <c r="K1238" s="159"/>
      <c r="L1238" s="159"/>
      <c r="M1238" s="159"/>
      <c r="N1238" s="159"/>
      <c r="O1238" s="159"/>
      <c r="P1238" s="159"/>
      <c r="Q1238" s="159"/>
      <c r="R1238" s="159"/>
      <c r="S1238" s="159"/>
      <c r="T1238" s="159"/>
      <c r="U1238" s="159"/>
      <c r="V1238" s="159"/>
      <c r="W1238" s="159"/>
      <c r="X1238" s="150"/>
      <c r="Y1238" s="150"/>
      <c r="Z1238" s="150"/>
      <c r="AA1238" s="150"/>
      <c r="AB1238" s="150"/>
      <c r="AC1238" s="150"/>
      <c r="AD1238" s="150"/>
      <c r="AE1238" s="150"/>
      <c r="AF1238" s="150"/>
      <c r="AG1238" s="150" t="s">
        <v>245</v>
      </c>
      <c r="AH1238" s="150">
        <v>2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1" x14ac:dyDescent="0.2">
      <c r="A1239" s="157"/>
      <c r="B1239" s="158"/>
      <c r="C1239" s="200" t="s">
        <v>2347</v>
      </c>
      <c r="D1239" s="192"/>
      <c r="E1239" s="193">
        <v>8.1</v>
      </c>
      <c r="F1239" s="159"/>
      <c r="G1239" s="159"/>
      <c r="H1239" s="159"/>
      <c r="I1239" s="159"/>
      <c r="J1239" s="159"/>
      <c r="K1239" s="159"/>
      <c r="L1239" s="159"/>
      <c r="M1239" s="159"/>
      <c r="N1239" s="159"/>
      <c r="O1239" s="159"/>
      <c r="P1239" s="159"/>
      <c r="Q1239" s="159"/>
      <c r="R1239" s="159"/>
      <c r="S1239" s="159"/>
      <c r="T1239" s="159"/>
      <c r="U1239" s="159"/>
      <c r="V1239" s="159"/>
      <c r="W1239" s="159"/>
      <c r="X1239" s="150"/>
      <c r="Y1239" s="150"/>
      <c r="Z1239" s="150"/>
      <c r="AA1239" s="150"/>
      <c r="AB1239" s="150"/>
      <c r="AC1239" s="150"/>
      <c r="AD1239" s="150"/>
      <c r="AE1239" s="150"/>
      <c r="AF1239" s="150"/>
      <c r="AG1239" s="150" t="s">
        <v>245</v>
      </c>
      <c r="AH1239" s="150">
        <v>2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1" x14ac:dyDescent="0.2">
      <c r="A1240" s="157"/>
      <c r="B1240" s="158"/>
      <c r="C1240" s="200" t="s">
        <v>2348</v>
      </c>
      <c r="D1240" s="192"/>
      <c r="E1240" s="193">
        <v>40.5</v>
      </c>
      <c r="F1240" s="159"/>
      <c r="G1240" s="159"/>
      <c r="H1240" s="159"/>
      <c r="I1240" s="159"/>
      <c r="J1240" s="159"/>
      <c r="K1240" s="159"/>
      <c r="L1240" s="159"/>
      <c r="M1240" s="159"/>
      <c r="N1240" s="159"/>
      <c r="O1240" s="159"/>
      <c r="P1240" s="159"/>
      <c r="Q1240" s="159"/>
      <c r="R1240" s="159"/>
      <c r="S1240" s="159"/>
      <c r="T1240" s="159"/>
      <c r="U1240" s="159"/>
      <c r="V1240" s="159"/>
      <c r="W1240" s="159"/>
      <c r="X1240" s="150"/>
      <c r="Y1240" s="150"/>
      <c r="Z1240" s="150"/>
      <c r="AA1240" s="150"/>
      <c r="AB1240" s="150"/>
      <c r="AC1240" s="150"/>
      <c r="AD1240" s="150"/>
      <c r="AE1240" s="150"/>
      <c r="AF1240" s="150"/>
      <c r="AG1240" s="150" t="s">
        <v>245</v>
      </c>
      <c r="AH1240" s="150">
        <v>2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1" x14ac:dyDescent="0.2">
      <c r="A1241" s="157"/>
      <c r="B1241" s="158"/>
      <c r="C1241" s="200" t="s">
        <v>2349</v>
      </c>
      <c r="D1241" s="192"/>
      <c r="E1241" s="193">
        <v>5.67</v>
      </c>
      <c r="F1241" s="159"/>
      <c r="G1241" s="159"/>
      <c r="H1241" s="159"/>
      <c r="I1241" s="159"/>
      <c r="J1241" s="159"/>
      <c r="K1241" s="159"/>
      <c r="L1241" s="159"/>
      <c r="M1241" s="159"/>
      <c r="N1241" s="159"/>
      <c r="O1241" s="159"/>
      <c r="P1241" s="159"/>
      <c r="Q1241" s="159"/>
      <c r="R1241" s="159"/>
      <c r="S1241" s="159"/>
      <c r="T1241" s="159"/>
      <c r="U1241" s="159"/>
      <c r="V1241" s="159"/>
      <c r="W1241" s="159"/>
      <c r="X1241" s="150"/>
      <c r="Y1241" s="150"/>
      <c r="Z1241" s="150"/>
      <c r="AA1241" s="150"/>
      <c r="AB1241" s="150"/>
      <c r="AC1241" s="150"/>
      <c r="AD1241" s="150"/>
      <c r="AE1241" s="150"/>
      <c r="AF1241" s="150"/>
      <c r="AG1241" s="150" t="s">
        <v>245</v>
      </c>
      <c r="AH1241" s="150">
        <v>2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1" x14ac:dyDescent="0.2">
      <c r="A1242" s="157"/>
      <c r="B1242" s="158"/>
      <c r="C1242" s="200" t="s">
        <v>2350</v>
      </c>
      <c r="D1242" s="192"/>
      <c r="E1242" s="193">
        <v>5.67</v>
      </c>
      <c r="F1242" s="159"/>
      <c r="G1242" s="159"/>
      <c r="H1242" s="159"/>
      <c r="I1242" s="159"/>
      <c r="J1242" s="159"/>
      <c r="K1242" s="159"/>
      <c r="L1242" s="159"/>
      <c r="M1242" s="159"/>
      <c r="N1242" s="159"/>
      <c r="O1242" s="159"/>
      <c r="P1242" s="159"/>
      <c r="Q1242" s="159"/>
      <c r="R1242" s="159"/>
      <c r="S1242" s="159"/>
      <c r="T1242" s="159"/>
      <c r="U1242" s="159"/>
      <c r="V1242" s="159"/>
      <c r="W1242" s="159"/>
      <c r="X1242" s="150"/>
      <c r="Y1242" s="150"/>
      <c r="Z1242" s="150"/>
      <c r="AA1242" s="150"/>
      <c r="AB1242" s="150"/>
      <c r="AC1242" s="150"/>
      <c r="AD1242" s="150"/>
      <c r="AE1242" s="150"/>
      <c r="AF1242" s="150"/>
      <c r="AG1242" s="150" t="s">
        <v>245</v>
      </c>
      <c r="AH1242" s="150">
        <v>2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1" x14ac:dyDescent="0.2">
      <c r="A1243" s="157"/>
      <c r="B1243" s="158"/>
      <c r="C1243" s="200" t="s">
        <v>2351</v>
      </c>
      <c r="D1243" s="192"/>
      <c r="E1243" s="193">
        <v>53.1</v>
      </c>
      <c r="F1243" s="159"/>
      <c r="G1243" s="159"/>
      <c r="H1243" s="159"/>
      <c r="I1243" s="159"/>
      <c r="J1243" s="159"/>
      <c r="K1243" s="159"/>
      <c r="L1243" s="159"/>
      <c r="M1243" s="159"/>
      <c r="N1243" s="159"/>
      <c r="O1243" s="159"/>
      <c r="P1243" s="159"/>
      <c r="Q1243" s="159"/>
      <c r="R1243" s="159"/>
      <c r="S1243" s="159"/>
      <c r="T1243" s="159"/>
      <c r="U1243" s="159"/>
      <c r="V1243" s="159"/>
      <c r="W1243" s="159"/>
      <c r="X1243" s="150"/>
      <c r="Y1243" s="150"/>
      <c r="Z1243" s="150"/>
      <c r="AA1243" s="150"/>
      <c r="AB1243" s="150"/>
      <c r="AC1243" s="150"/>
      <c r="AD1243" s="150"/>
      <c r="AE1243" s="150"/>
      <c r="AF1243" s="150"/>
      <c r="AG1243" s="150" t="s">
        <v>245</v>
      </c>
      <c r="AH1243" s="150">
        <v>2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1" x14ac:dyDescent="0.2">
      <c r="A1244" s="157"/>
      <c r="B1244" s="158"/>
      <c r="C1244" s="200" t="s">
        <v>2352</v>
      </c>
      <c r="D1244" s="192"/>
      <c r="E1244" s="193">
        <v>9.9</v>
      </c>
      <c r="F1244" s="159"/>
      <c r="G1244" s="159"/>
      <c r="H1244" s="159"/>
      <c r="I1244" s="159"/>
      <c r="J1244" s="159"/>
      <c r="K1244" s="159"/>
      <c r="L1244" s="159"/>
      <c r="M1244" s="159"/>
      <c r="N1244" s="159"/>
      <c r="O1244" s="159"/>
      <c r="P1244" s="159"/>
      <c r="Q1244" s="159"/>
      <c r="R1244" s="159"/>
      <c r="S1244" s="159"/>
      <c r="T1244" s="159"/>
      <c r="U1244" s="159"/>
      <c r="V1244" s="159"/>
      <c r="W1244" s="159"/>
      <c r="X1244" s="150"/>
      <c r="Y1244" s="150"/>
      <c r="Z1244" s="150"/>
      <c r="AA1244" s="150"/>
      <c r="AB1244" s="150"/>
      <c r="AC1244" s="150"/>
      <c r="AD1244" s="150"/>
      <c r="AE1244" s="150"/>
      <c r="AF1244" s="150"/>
      <c r="AG1244" s="150" t="s">
        <v>245</v>
      </c>
      <c r="AH1244" s="150">
        <v>2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1" x14ac:dyDescent="0.2">
      <c r="A1245" s="157"/>
      <c r="B1245" s="158"/>
      <c r="C1245" s="200" t="s">
        <v>2353</v>
      </c>
      <c r="D1245" s="192"/>
      <c r="E1245" s="193">
        <v>11.34</v>
      </c>
      <c r="F1245" s="159"/>
      <c r="G1245" s="159"/>
      <c r="H1245" s="159"/>
      <c r="I1245" s="159"/>
      <c r="J1245" s="159"/>
      <c r="K1245" s="159"/>
      <c r="L1245" s="159"/>
      <c r="M1245" s="159"/>
      <c r="N1245" s="159"/>
      <c r="O1245" s="159"/>
      <c r="P1245" s="159"/>
      <c r="Q1245" s="159"/>
      <c r="R1245" s="159"/>
      <c r="S1245" s="159"/>
      <c r="T1245" s="159"/>
      <c r="U1245" s="159"/>
      <c r="V1245" s="159"/>
      <c r="W1245" s="159"/>
      <c r="X1245" s="150"/>
      <c r="Y1245" s="150"/>
      <c r="Z1245" s="150"/>
      <c r="AA1245" s="150"/>
      <c r="AB1245" s="150"/>
      <c r="AC1245" s="150"/>
      <c r="AD1245" s="150"/>
      <c r="AE1245" s="150"/>
      <c r="AF1245" s="150"/>
      <c r="AG1245" s="150" t="s">
        <v>245</v>
      </c>
      <c r="AH1245" s="150">
        <v>2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1" x14ac:dyDescent="0.2">
      <c r="A1246" s="157"/>
      <c r="B1246" s="158"/>
      <c r="C1246" s="200" t="s">
        <v>2354</v>
      </c>
      <c r="D1246" s="192"/>
      <c r="E1246" s="193">
        <v>3.78</v>
      </c>
      <c r="F1246" s="159"/>
      <c r="G1246" s="159"/>
      <c r="H1246" s="159"/>
      <c r="I1246" s="159"/>
      <c r="J1246" s="159"/>
      <c r="K1246" s="159"/>
      <c r="L1246" s="159"/>
      <c r="M1246" s="159"/>
      <c r="N1246" s="159"/>
      <c r="O1246" s="159"/>
      <c r="P1246" s="159"/>
      <c r="Q1246" s="159"/>
      <c r="R1246" s="159"/>
      <c r="S1246" s="159"/>
      <c r="T1246" s="159"/>
      <c r="U1246" s="159"/>
      <c r="V1246" s="159"/>
      <c r="W1246" s="159"/>
      <c r="X1246" s="150"/>
      <c r="Y1246" s="150"/>
      <c r="Z1246" s="150"/>
      <c r="AA1246" s="150"/>
      <c r="AB1246" s="150"/>
      <c r="AC1246" s="150"/>
      <c r="AD1246" s="150"/>
      <c r="AE1246" s="150"/>
      <c r="AF1246" s="150"/>
      <c r="AG1246" s="150" t="s">
        <v>245</v>
      </c>
      <c r="AH1246" s="150">
        <v>2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1" x14ac:dyDescent="0.2">
      <c r="A1247" s="157"/>
      <c r="B1247" s="158"/>
      <c r="C1247" s="200" t="s">
        <v>2355</v>
      </c>
      <c r="D1247" s="192"/>
      <c r="E1247" s="193"/>
      <c r="F1247" s="159"/>
      <c r="G1247" s="159"/>
      <c r="H1247" s="159"/>
      <c r="I1247" s="159"/>
      <c r="J1247" s="159"/>
      <c r="K1247" s="159"/>
      <c r="L1247" s="159"/>
      <c r="M1247" s="159"/>
      <c r="N1247" s="159"/>
      <c r="O1247" s="159"/>
      <c r="P1247" s="159"/>
      <c r="Q1247" s="159"/>
      <c r="R1247" s="159"/>
      <c r="S1247" s="159"/>
      <c r="T1247" s="159"/>
      <c r="U1247" s="159"/>
      <c r="V1247" s="159"/>
      <c r="W1247" s="159"/>
      <c r="X1247" s="150"/>
      <c r="Y1247" s="150"/>
      <c r="Z1247" s="150"/>
      <c r="AA1247" s="150"/>
      <c r="AB1247" s="150"/>
      <c r="AC1247" s="150"/>
      <c r="AD1247" s="150"/>
      <c r="AE1247" s="150"/>
      <c r="AF1247" s="150"/>
      <c r="AG1247" s="150" t="s">
        <v>245</v>
      </c>
      <c r="AH1247" s="150">
        <v>2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1" x14ac:dyDescent="0.2">
      <c r="A1248" s="157"/>
      <c r="B1248" s="158"/>
      <c r="C1248" s="200" t="s">
        <v>2356</v>
      </c>
      <c r="D1248" s="192"/>
      <c r="E1248" s="193">
        <v>6.984</v>
      </c>
      <c r="F1248" s="159"/>
      <c r="G1248" s="159"/>
      <c r="H1248" s="159"/>
      <c r="I1248" s="159"/>
      <c r="J1248" s="159"/>
      <c r="K1248" s="159"/>
      <c r="L1248" s="159"/>
      <c r="M1248" s="159"/>
      <c r="N1248" s="159"/>
      <c r="O1248" s="159"/>
      <c r="P1248" s="159"/>
      <c r="Q1248" s="159"/>
      <c r="R1248" s="159"/>
      <c r="S1248" s="159"/>
      <c r="T1248" s="159"/>
      <c r="U1248" s="159"/>
      <c r="V1248" s="159"/>
      <c r="W1248" s="159"/>
      <c r="X1248" s="150"/>
      <c r="Y1248" s="150"/>
      <c r="Z1248" s="150"/>
      <c r="AA1248" s="150"/>
      <c r="AB1248" s="150"/>
      <c r="AC1248" s="150"/>
      <c r="AD1248" s="150"/>
      <c r="AE1248" s="150"/>
      <c r="AF1248" s="150"/>
      <c r="AG1248" s="150" t="s">
        <v>245</v>
      </c>
      <c r="AH1248" s="150">
        <v>2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1" x14ac:dyDescent="0.2">
      <c r="A1249" s="157"/>
      <c r="B1249" s="158"/>
      <c r="C1249" s="200" t="s">
        <v>2357</v>
      </c>
      <c r="D1249" s="192"/>
      <c r="E1249" s="193">
        <v>4.59</v>
      </c>
      <c r="F1249" s="159"/>
      <c r="G1249" s="159"/>
      <c r="H1249" s="159"/>
      <c r="I1249" s="159"/>
      <c r="J1249" s="159"/>
      <c r="K1249" s="159"/>
      <c r="L1249" s="159"/>
      <c r="M1249" s="159"/>
      <c r="N1249" s="159"/>
      <c r="O1249" s="159"/>
      <c r="P1249" s="159"/>
      <c r="Q1249" s="159"/>
      <c r="R1249" s="159"/>
      <c r="S1249" s="159"/>
      <c r="T1249" s="159"/>
      <c r="U1249" s="159"/>
      <c r="V1249" s="159"/>
      <c r="W1249" s="159"/>
      <c r="X1249" s="150"/>
      <c r="Y1249" s="150"/>
      <c r="Z1249" s="150"/>
      <c r="AA1249" s="150"/>
      <c r="AB1249" s="150"/>
      <c r="AC1249" s="150"/>
      <c r="AD1249" s="150"/>
      <c r="AE1249" s="150"/>
      <c r="AF1249" s="150"/>
      <c r="AG1249" s="150" t="s">
        <v>245</v>
      </c>
      <c r="AH1249" s="150">
        <v>2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1" x14ac:dyDescent="0.2">
      <c r="A1250" s="157"/>
      <c r="B1250" s="158"/>
      <c r="C1250" s="200" t="s">
        <v>2358</v>
      </c>
      <c r="D1250" s="192"/>
      <c r="E1250" s="193">
        <v>9.18</v>
      </c>
      <c r="F1250" s="159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  <c r="Q1250" s="159"/>
      <c r="R1250" s="159"/>
      <c r="S1250" s="159"/>
      <c r="T1250" s="159"/>
      <c r="U1250" s="159"/>
      <c r="V1250" s="159"/>
      <c r="W1250" s="159"/>
      <c r="X1250" s="150"/>
      <c r="Y1250" s="150"/>
      <c r="Z1250" s="150"/>
      <c r="AA1250" s="150"/>
      <c r="AB1250" s="150"/>
      <c r="AC1250" s="150"/>
      <c r="AD1250" s="150"/>
      <c r="AE1250" s="150"/>
      <c r="AF1250" s="150"/>
      <c r="AG1250" s="150" t="s">
        <v>245</v>
      </c>
      <c r="AH1250" s="150">
        <v>2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1" x14ac:dyDescent="0.2">
      <c r="A1251" s="157"/>
      <c r="B1251" s="158"/>
      <c r="C1251" s="200" t="s">
        <v>2359</v>
      </c>
      <c r="D1251" s="192"/>
      <c r="E1251" s="193">
        <v>7.3440000000000003</v>
      </c>
      <c r="F1251" s="159"/>
      <c r="G1251" s="159"/>
      <c r="H1251" s="159"/>
      <c r="I1251" s="159"/>
      <c r="J1251" s="159"/>
      <c r="K1251" s="159"/>
      <c r="L1251" s="159"/>
      <c r="M1251" s="159"/>
      <c r="N1251" s="159"/>
      <c r="O1251" s="159"/>
      <c r="P1251" s="159"/>
      <c r="Q1251" s="159"/>
      <c r="R1251" s="159"/>
      <c r="S1251" s="159"/>
      <c r="T1251" s="159"/>
      <c r="U1251" s="159"/>
      <c r="V1251" s="159"/>
      <c r="W1251" s="159"/>
      <c r="X1251" s="150"/>
      <c r="Y1251" s="150"/>
      <c r="Z1251" s="150"/>
      <c r="AA1251" s="150"/>
      <c r="AB1251" s="150"/>
      <c r="AC1251" s="150"/>
      <c r="AD1251" s="150"/>
      <c r="AE1251" s="150"/>
      <c r="AF1251" s="150"/>
      <c r="AG1251" s="150" t="s">
        <v>245</v>
      </c>
      <c r="AH1251" s="150">
        <v>2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1" x14ac:dyDescent="0.2">
      <c r="A1252" s="157"/>
      <c r="B1252" s="158"/>
      <c r="C1252" s="200" t="s">
        <v>2360</v>
      </c>
      <c r="D1252" s="192"/>
      <c r="E1252" s="193">
        <v>3.492</v>
      </c>
      <c r="F1252" s="159"/>
      <c r="G1252" s="159"/>
      <c r="H1252" s="159"/>
      <c r="I1252" s="159"/>
      <c r="J1252" s="159"/>
      <c r="K1252" s="159"/>
      <c r="L1252" s="159"/>
      <c r="M1252" s="159"/>
      <c r="N1252" s="159"/>
      <c r="O1252" s="159"/>
      <c r="P1252" s="159"/>
      <c r="Q1252" s="159"/>
      <c r="R1252" s="159"/>
      <c r="S1252" s="159"/>
      <c r="T1252" s="159"/>
      <c r="U1252" s="159"/>
      <c r="V1252" s="159"/>
      <c r="W1252" s="159"/>
      <c r="X1252" s="150"/>
      <c r="Y1252" s="150"/>
      <c r="Z1252" s="150"/>
      <c r="AA1252" s="150"/>
      <c r="AB1252" s="150"/>
      <c r="AC1252" s="150"/>
      <c r="AD1252" s="150"/>
      <c r="AE1252" s="150"/>
      <c r="AF1252" s="150"/>
      <c r="AG1252" s="150" t="s">
        <v>245</v>
      </c>
      <c r="AH1252" s="150">
        <v>2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1" x14ac:dyDescent="0.2">
      <c r="A1253" s="157"/>
      <c r="B1253" s="158"/>
      <c r="C1253" s="200" t="s">
        <v>2361</v>
      </c>
      <c r="D1253" s="192"/>
      <c r="E1253" s="193">
        <v>17.46</v>
      </c>
      <c r="F1253" s="159"/>
      <c r="G1253" s="159"/>
      <c r="H1253" s="159"/>
      <c r="I1253" s="159"/>
      <c r="J1253" s="159"/>
      <c r="K1253" s="159"/>
      <c r="L1253" s="159"/>
      <c r="M1253" s="159"/>
      <c r="N1253" s="159"/>
      <c r="O1253" s="159"/>
      <c r="P1253" s="159"/>
      <c r="Q1253" s="159"/>
      <c r="R1253" s="159"/>
      <c r="S1253" s="159"/>
      <c r="T1253" s="159"/>
      <c r="U1253" s="159"/>
      <c r="V1253" s="159"/>
      <c r="W1253" s="159"/>
      <c r="X1253" s="150"/>
      <c r="Y1253" s="150"/>
      <c r="Z1253" s="150"/>
      <c r="AA1253" s="150"/>
      <c r="AB1253" s="150"/>
      <c r="AC1253" s="150"/>
      <c r="AD1253" s="150"/>
      <c r="AE1253" s="150"/>
      <c r="AF1253" s="150"/>
      <c r="AG1253" s="150" t="s">
        <v>245</v>
      </c>
      <c r="AH1253" s="150">
        <v>2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1" x14ac:dyDescent="0.2">
      <c r="A1254" s="157"/>
      <c r="B1254" s="158"/>
      <c r="C1254" s="200" t="s">
        <v>2362</v>
      </c>
      <c r="D1254" s="192"/>
      <c r="E1254" s="193">
        <v>3.6720000000000002</v>
      </c>
      <c r="F1254" s="159"/>
      <c r="G1254" s="159"/>
      <c r="H1254" s="159"/>
      <c r="I1254" s="159"/>
      <c r="J1254" s="159"/>
      <c r="K1254" s="159"/>
      <c r="L1254" s="159"/>
      <c r="M1254" s="159"/>
      <c r="N1254" s="159"/>
      <c r="O1254" s="159"/>
      <c r="P1254" s="159"/>
      <c r="Q1254" s="159"/>
      <c r="R1254" s="159"/>
      <c r="S1254" s="159"/>
      <c r="T1254" s="159"/>
      <c r="U1254" s="159"/>
      <c r="V1254" s="159"/>
      <c r="W1254" s="159"/>
      <c r="X1254" s="150"/>
      <c r="Y1254" s="150"/>
      <c r="Z1254" s="150"/>
      <c r="AA1254" s="150"/>
      <c r="AB1254" s="150"/>
      <c r="AC1254" s="150"/>
      <c r="AD1254" s="150"/>
      <c r="AE1254" s="150"/>
      <c r="AF1254" s="150"/>
      <c r="AG1254" s="150" t="s">
        <v>245</v>
      </c>
      <c r="AH1254" s="150">
        <v>2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1" x14ac:dyDescent="0.2">
      <c r="A1255" s="157"/>
      <c r="B1255" s="158"/>
      <c r="C1255" s="200" t="s">
        <v>2363</v>
      </c>
      <c r="D1255" s="192"/>
      <c r="E1255" s="193"/>
      <c r="F1255" s="159"/>
      <c r="G1255" s="159"/>
      <c r="H1255" s="159"/>
      <c r="I1255" s="159"/>
      <c r="J1255" s="159"/>
      <c r="K1255" s="159"/>
      <c r="L1255" s="159"/>
      <c r="M1255" s="159"/>
      <c r="N1255" s="159"/>
      <c r="O1255" s="159"/>
      <c r="P1255" s="159"/>
      <c r="Q1255" s="159"/>
      <c r="R1255" s="159"/>
      <c r="S1255" s="159"/>
      <c r="T1255" s="159"/>
      <c r="U1255" s="159"/>
      <c r="V1255" s="159"/>
      <c r="W1255" s="159"/>
      <c r="X1255" s="150"/>
      <c r="Y1255" s="150"/>
      <c r="Z1255" s="150"/>
      <c r="AA1255" s="150"/>
      <c r="AB1255" s="150"/>
      <c r="AC1255" s="150"/>
      <c r="AD1255" s="150"/>
      <c r="AE1255" s="150"/>
      <c r="AF1255" s="150"/>
      <c r="AG1255" s="150" t="s">
        <v>245</v>
      </c>
      <c r="AH1255" s="150">
        <v>2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1" x14ac:dyDescent="0.2">
      <c r="A1256" s="157"/>
      <c r="B1256" s="158"/>
      <c r="C1256" s="200" t="s">
        <v>2364</v>
      </c>
      <c r="D1256" s="192"/>
      <c r="E1256" s="193">
        <v>18.36</v>
      </c>
      <c r="F1256" s="159"/>
      <c r="G1256" s="159"/>
      <c r="H1256" s="159"/>
      <c r="I1256" s="159"/>
      <c r="J1256" s="159"/>
      <c r="K1256" s="159"/>
      <c r="L1256" s="159"/>
      <c r="M1256" s="159"/>
      <c r="N1256" s="159"/>
      <c r="O1256" s="159"/>
      <c r="P1256" s="159"/>
      <c r="Q1256" s="159"/>
      <c r="R1256" s="159"/>
      <c r="S1256" s="159"/>
      <c r="T1256" s="159"/>
      <c r="U1256" s="159"/>
      <c r="V1256" s="159"/>
      <c r="W1256" s="159"/>
      <c r="X1256" s="150"/>
      <c r="Y1256" s="150"/>
      <c r="Z1256" s="150"/>
      <c r="AA1256" s="150"/>
      <c r="AB1256" s="150"/>
      <c r="AC1256" s="150"/>
      <c r="AD1256" s="150"/>
      <c r="AE1256" s="150"/>
      <c r="AF1256" s="150"/>
      <c r="AG1256" s="150" t="s">
        <v>245</v>
      </c>
      <c r="AH1256" s="150">
        <v>2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1" x14ac:dyDescent="0.2">
      <c r="A1257" s="157"/>
      <c r="B1257" s="158"/>
      <c r="C1257" s="200" t="s">
        <v>2365</v>
      </c>
      <c r="D1257" s="192"/>
      <c r="E1257" s="193">
        <v>3.492</v>
      </c>
      <c r="F1257" s="159"/>
      <c r="G1257" s="159"/>
      <c r="H1257" s="159"/>
      <c r="I1257" s="159"/>
      <c r="J1257" s="159"/>
      <c r="K1257" s="159"/>
      <c r="L1257" s="159"/>
      <c r="M1257" s="159"/>
      <c r="N1257" s="159"/>
      <c r="O1257" s="159"/>
      <c r="P1257" s="159"/>
      <c r="Q1257" s="159"/>
      <c r="R1257" s="159"/>
      <c r="S1257" s="159"/>
      <c r="T1257" s="159"/>
      <c r="U1257" s="159"/>
      <c r="V1257" s="159"/>
      <c r="W1257" s="159"/>
      <c r="X1257" s="150"/>
      <c r="Y1257" s="150"/>
      <c r="Z1257" s="150"/>
      <c r="AA1257" s="150"/>
      <c r="AB1257" s="150"/>
      <c r="AC1257" s="150"/>
      <c r="AD1257" s="150"/>
      <c r="AE1257" s="150"/>
      <c r="AF1257" s="150"/>
      <c r="AG1257" s="150" t="s">
        <v>245</v>
      </c>
      <c r="AH1257" s="150">
        <v>2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1" x14ac:dyDescent="0.2">
      <c r="A1258" s="157"/>
      <c r="B1258" s="158"/>
      <c r="C1258" s="200" t="s">
        <v>2366</v>
      </c>
      <c r="D1258" s="192"/>
      <c r="E1258" s="193"/>
      <c r="F1258" s="159"/>
      <c r="G1258" s="159"/>
      <c r="H1258" s="159"/>
      <c r="I1258" s="159"/>
      <c r="J1258" s="159"/>
      <c r="K1258" s="159"/>
      <c r="L1258" s="159"/>
      <c r="M1258" s="159"/>
      <c r="N1258" s="159"/>
      <c r="O1258" s="159"/>
      <c r="P1258" s="159"/>
      <c r="Q1258" s="159"/>
      <c r="R1258" s="159"/>
      <c r="S1258" s="159"/>
      <c r="T1258" s="159"/>
      <c r="U1258" s="159"/>
      <c r="V1258" s="159"/>
      <c r="W1258" s="159"/>
      <c r="X1258" s="150"/>
      <c r="Y1258" s="150"/>
      <c r="Z1258" s="150"/>
      <c r="AA1258" s="150"/>
      <c r="AB1258" s="150"/>
      <c r="AC1258" s="150"/>
      <c r="AD1258" s="150"/>
      <c r="AE1258" s="150"/>
      <c r="AF1258" s="150"/>
      <c r="AG1258" s="150" t="s">
        <v>245</v>
      </c>
      <c r="AH1258" s="150">
        <v>2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1" x14ac:dyDescent="0.2">
      <c r="A1259" s="157"/>
      <c r="B1259" s="158"/>
      <c r="C1259" s="200" t="s">
        <v>2367</v>
      </c>
      <c r="D1259" s="192"/>
      <c r="E1259" s="193">
        <v>52.38</v>
      </c>
      <c r="F1259" s="159"/>
      <c r="G1259" s="159"/>
      <c r="H1259" s="159"/>
      <c r="I1259" s="159"/>
      <c r="J1259" s="159"/>
      <c r="K1259" s="159"/>
      <c r="L1259" s="159"/>
      <c r="M1259" s="159"/>
      <c r="N1259" s="159"/>
      <c r="O1259" s="159"/>
      <c r="P1259" s="159"/>
      <c r="Q1259" s="159"/>
      <c r="R1259" s="159"/>
      <c r="S1259" s="159"/>
      <c r="T1259" s="159"/>
      <c r="U1259" s="159"/>
      <c r="V1259" s="159"/>
      <c r="W1259" s="159"/>
      <c r="X1259" s="150"/>
      <c r="Y1259" s="150"/>
      <c r="Z1259" s="150"/>
      <c r="AA1259" s="150"/>
      <c r="AB1259" s="150"/>
      <c r="AC1259" s="150"/>
      <c r="AD1259" s="150"/>
      <c r="AE1259" s="150"/>
      <c r="AF1259" s="150"/>
      <c r="AG1259" s="150" t="s">
        <v>245</v>
      </c>
      <c r="AH1259" s="150">
        <v>2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1" x14ac:dyDescent="0.2">
      <c r="A1260" s="157"/>
      <c r="B1260" s="158"/>
      <c r="C1260" s="200" t="s">
        <v>2368</v>
      </c>
      <c r="D1260" s="192"/>
      <c r="E1260" s="193">
        <v>26.19</v>
      </c>
      <c r="F1260" s="159"/>
      <c r="G1260" s="159"/>
      <c r="H1260" s="159"/>
      <c r="I1260" s="159"/>
      <c r="J1260" s="159"/>
      <c r="K1260" s="159"/>
      <c r="L1260" s="159"/>
      <c r="M1260" s="159"/>
      <c r="N1260" s="159"/>
      <c r="O1260" s="159"/>
      <c r="P1260" s="159"/>
      <c r="Q1260" s="159"/>
      <c r="R1260" s="159"/>
      <c r="S1260" s="159"/>
      <c r="T1260" s="159"/>
      <c r="U1260" s="159"/>
      <c r="V1260" s="159"/>
      <c r="W1260" s="159"/>
      <c r="X1260" s="150"/>
      <c r="Y1260" s="150"/>
      <c r="Z1260" s="150"/>
      <c r="AA1260" s="150"/>
      <c r="AB1260" s="150"/>
      <c r="AC1260" s="150"/>
      <c r="AD1260" s="150"/>
      <c r="AE1260" s="150"/>
      <c r="AF1260" s="150"/>
      <c r="AG1260" s="150" t="s">
        <v>245</v>
      </c>
      <c r="AH1260" s="150">
        <v>2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1" x14ac:dyDescent="0.2">
      <c r="A1261" s="157"/>
      <c r="B1261" s="158"/>
      <c r="C1261" s="200" t="s">
        <v>2369</v>
      </c>
      <c r="D1261" s="192"/>
      <c r="E1261" s="193">
        <v>128.304</v>
      </c>
      <c r="F1261" s="159"/>
      <c r="G1261" s="159"/>
      <c r="H1261" s="159"/>
      <c r="I1261" s="159"/>
      <c r="J1261" s="159"/>
      <c r="K1261" s="159"/>
      <c r="L1261" s="159"/>
      <c r="M1261" s="159"/>
      <c r="N1261" s="159"/>
      <c r="O1261" s="159"/>
      <c r="P1261" s="159"/>
      <c r="Q1261" s="159"/>
      <c r="R1261" s="159"/>
      <c r="S1261" s="159"/>
      <c r="T1261" s="159"/>
      <c r="U1261" s="159"/>
      <c r="V1261" s="159"/>
      <c r="W1261" s="159"/>
      <c r="X1261" s="150"/>
      <c r="Y1261" s="150"/>
      <c r="Z1261" s="150"/>
      <c r="AA1261" s="150"/>
      <c r="AB1261" s="150"/>
      <c r="AC1261" s="150"/>
      <c r="AD1261" s="150"/>
      <c r="AE1261" s="150"/>
      <c r="AF1261" s="150"/>
      <c r="AG1261" s="150" t="s">
        <v>245</v>
      </c>
      <c r="AH1261" s="150">
        <v>2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1" x14ac:dyDescent="0.2">
      <c r="A1262" s="157"/>
      <c r="B1262" s="158"/>
      <c r="C1262" s="200" t="s">
        <v>2370</v>
      </c>
      <c r="D1262" s="192"/>
      <c r="E1262" s="193">
        <v>38.555999999999997</v>
      </c>
      <c r="F1262" s="159"/>
      <c r="G1262" s="159"/>
      <c r="H1262" s="159"/>
      <c r="I1262" s="159"/>
      <c r="J1262" s="159"/>
      <c r="K1262" s="159"/>
      <c r="L1262" s="159"/>
      <c r="M1262" s="159"/>
      <c r="N1262" s="159"/>
      <c r="O1262" s="159"/>
      <c r="P1262" s="159"/>
      <c r="Q1262" s="159"/>
      <c r="R1262" s="159"/>
      <c r="S1262" s="159"/>
      <c r="T1262" s="159"/>
      <c r="U1262" s="159"/>
      <c r="V1262" s="159"/>
      <c r="W1262" s="159"/>
      <c r="X1262" s="150"/>
      <c r="Y1262" s="150"/>
      <c r="Z1262" s="150"/>
      <c r="AA1262" s="150"/>
      <c r="AB1262" s="150"/>
      <c r="AC1262" s="150"/>
      <c r="AD1262" s="150"/>
      <c r="AE1262" s="150"/>
      <c r="AF1262" s="150"/>
      <c r="AG1262" s="150" t="s">
        <v>245</v>
      </c>
      <c r="AH1262" s="150">
        <v>2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1" x14ac:dyDescent="0.2">
      <c r="A1263" s="157"/>
      <c r="B1263" s="158"/>
      <c r="C1263" s="200" t="s">
        <v>2371</v>
      </c>
      <c r="D1263" s="192"/>
      <c r="E1263" s="193">
        <v>4.6980000000000004</v>
      </c>
      <c r="F1263" s="159"/>
      <c r="G1263" s="159"/>
      <c r="H1263" s="159"/>
      <c r="I1263" s="159"/>
      <c r="J1263" s="159"/>
      <c r="K1263" s="159"/>
      <c r="L1263" s="159"/>
      <c r="M1263" s="159"/>
      <c r="N1263" s="159"/>
      <c r="O1263" s="159"/>
      <c r="P1263" s="159"/>
      <c r="Q1263" s="159"/>
      <c r="R1263" s="159"/>
      <c r="S1263" s="159"/>
      <c r="T1263" s="159"/>
      <c r="U1263" s="159"/>
      <c r="V1263" s="159"/>
      <c r="W1263" s="159"/>
      <c r="X1263" s="150"/>
      <c r="Y1263" s="150"/>
      <c r="Z1263" s="150"/>
      <c r="AA1263" s="150"/>
      <c r="AB1263" s="150"/>
      <c r="AC1263" s="150"/>
      <c r="AD1263" s="150"/>
      <c r="AE1263" s="150"/>
      <c r="AF1263" s="150"/>
      <c r="AG1263" s="150" t="s">
        <v>245</v>
      </c>
      <c r="AH1263" s="150">
        <v>2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1" x14ac:dyDescent="0.2">
      <c r="A1264" s="157"/>
      <c r="B1264" s="158"/>
      <c r="C1264" s="200" t="s">
        <v>2372</v>
      </c>
      <c r="D1264" s="192"/>
      <c r="E1264" s="193">
        <v>14.688000000000001</v>
      </c>
      <c r="F1264" s="159"/>
      <c r="G1264" s="159"/>
      <c r="H1264" s="159"/>
      <c r="I1264" s="159"/>
      <c r="J1264" s="159"/>
      <c r="K1264" s="159"/>
      <c r="L1264" s="159"/>
      <c r="M1264" s="159"/>
      <c r="N1264" s="159"/>
      <c r="O1264" s="159"/>
      <c r="P1264" s="159"/>
      <c r="Q1264" s="159"/>
      <c r="R1264" s="159"/>
      <c r="S1264" s="159"/>
      <c r="T1264" s="159"/>
      <c r="U1264" s="159"/>
      <c r="V1264" s="159"/>
      <c r="W1264" s="159"/>
      <c r="X1264" s="150"/>
      <c r="Y1264" s="150"/>
      <c r="Z1264" s="150"/>
      <c r="AA1264" s="150"/>
      <c r="AB1264" s="150"/>
      <c r="AC1264" s="150"/>
      <c r="AD1264" s="150"/>
      <c r="AE1264" s="150"/>
      <c r="AF1264" s="150"/>
      <c r="AG1264" s="150" t="s">
        <v>245</v>
      </c>
      <c r="AH1264" s="150">
        <v>2</v>
      </c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1" x14ac:dyDescent="0.2">
      <c r="A1265" s="157"/>
      <c r="B1265" s="158"/>
      <c r="C1265" s="200" t="s">
        <v>2373</v>
      </c>
      <c r="D1265" s="192"/>
      <c r="E1265" s="193">
        <v>22.032</v>
      </c>
      <c r="F1265" s="159"/>
      <c r="G1265" s="159"/>
      <c r="H1265" s="159"/>
      <c r="I1265" s="159"/>
      <c r="J1265" s="159"/>
      <c r="K1265" s="159"/>
      <c r="L1265" s="159"/>
      <c r="M1265" s="159"/>
      <c r="N1265" s="159"/>
      <c r="O1265" s="159"/>
      <c r="P1265" s="159"/>
      <c r="Q1265" s="159"/>
      <c r="R1265" s="159"/>
      <c r="S1265" s="159"/>
      <c r="T1265" s="159"/>
      <c r="U1265" s="159"/>
      <c r="V1265" s="159"/>
      <c r="W1265" s="159"/>
      <c r="X1265" s="150"/>
      <c r="Y1265" s="150"/>
      <c r="Z1265" s="150"/>
      <c r="AA1265" s="150"/>
      <c r="AB1265" s="150"/>
      <c r="AC1265" s="150"/>
      <c r="AD1265" s="150"/>
      <c r="AE1265" s="150"/>
      <c r="AF1265" s="150"/>
      <c r="AG1265" s="150" t="s">
        <v>245</v>
      </c>
      <c r="AH1265" s="150">
        <v>2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1" x14ac:dyDescent="0.2">
      <c r="A1266" s="157"/>
      <c r="B1266" s="158"/>
      <c r="C1266" s="200" t="s">
        <v>2374</v>
      </c>
      <c r="D1266" s="192"/>
      <c r="E1266" s="193">
        <v>34.92</v>
      </c>
      <c r="F1266" s="159"/>
      <c r="G1266" s="159"/>
      <c r="H1266" s="159"/>
      <c r="I1266" s="159"/>
      <c r="J1266" s="159"/>
      <c r="K1266" s="159"/>
      <c r="L1266" s="159"/>
      <c r="M1266" s="159"/>
      <c r="N1266" s="159"/>
      <c r="O1266" s="159"/>
      <c r="P1266" s="159"/>
      <c r="Q1266" s="159"/>
      <c r="R1266" s="159"/>
      <c r="S1266" s="159"/>
      <c r="T1266" s="159"/>
      <c r="U1266" s="159"/>
      <c r="V1266" s="159"/>
      <c r="W1266" s="159"/>
      <c r="X1266" s="150"/>
      <c r="Y1266" s="150"/>
      <c r="Z1266" s="150"/>
      <c r="AA1266" s="150"/>
      <c r="AB1266" s="150"/>
      <c r="AC1266" s="150"/>
      <c r="AD1266" s="150"/>
      <c r="AE1266" s="150"/>
      <c r="AF1266" s="150"/>
      <c r="AG1266" s="150" t="s">
        <v>245</v>
      </c>
      <c r="AH1266" s="150">
        <v>2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1" x14ac:dyDescent="0.2">
      <c r="A1267" s="157"/>
      <c r="B1267" s="158"/>
      <c r="C1267" s="200" t="s">
        <v>2375</v>
      </c>
      <c r="D1267" s="192"/>
      <c r="E1267" s="193">
        <v>14.688000000000001</v>
      </c>
      <c r="F1267" s="159"/>
      <c r="G1267" s="159"/>
      <c r="H1267" s="159"/>
      <c r="I1267" s="159"/>
      <c r="J1267" s="159"/>
      <c r="K1267" s="159"/>
      <c r="L1267" s="159"/>
      <c r="M1267" s="159"/>
      <c r="N1267" s="159"/>
      <c r="O1267" s="159"/>
      <c r="P1267" s="159"/>
      <c r="Q1267" s="159"/>
      <c r="R1267" s="159"/>
      <c r="S1267" s="159"/>
      <c r="T1267" s="159"/>
      <c r="U1267" s="159"/>
      <c r="V1267" s="159"/>
      <c r="W1267" s="159"/>
      <c r="X1267" s="150"/>
      <c r="Y1267" s="150"/>
      <c r="Z1267" s="150"/>
      <c r="AA1267" s="150"/>
      <c r="AB1267" s="150"/>
      <c r="AC1267" s="150"/>
      <c r="AD1267" s="150"/>
      <c r="AE1267" s="150"/>
      <c r="AF1267" s="150"/>
      <c r="AG1267" s="150" t="s">
        <v>245</v>
      </c>
      <c r="AH1267" s="150">
        <v>2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1" x14ac:dyDescent="0.2">
      <c r="A1268" s="157"/>
      <c r="B1268" s="158"/>
      <c r="C1268" s="200" t="s">
        <v>2537</v>
      </c>
      <c r="D1268" s="192"/>
      <c r="E1268" s="193"/>
      <c r="F1268" s="159"/>
      <c r="G1268" s="159"/>
      <c r="H1268" s="159"/>
      <c r="I1268" s="159"/>
      <c r="J1268" s="159"/>
      <c r="K1268" s="159"/>
      <c r="L1268" s="159"/>
      <c r="M1268" s="159"/>
      <c r="N1268" s="159"/>
      <c r="O1268" s="159"/>
      <c r="P1268" s="159"/>
      <c r="Q1268" s="159"/>
      <c r="R1268" s="159"/>
      <c r="S1268" s="159"/>
      <c r="T1268" s="159"/>
      <c r="U1268" s="159"/>
      <c r="V1268" s="159"/>
      <c r="W1268" s="159"/>
      <c r="X1268" s="150"/>
      <c r="Y1268" s="150"/>
      <c r="Z1268" s="150"/>
      <c r="AA1268" s="150"/>
      <c r="AB1268" s="150"/>
      <c r="AC1268" s="150"/>
      <c r="AD1268" s="150"/>
      <c r="AE1268" s="150"/>
      <c r="AF1268" s="150"/>
      <c r="AG1268" s="150" t="s">
        <v>245</v>
      </c>
      <c r="AH1268" s="150">
        <v>2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1" x14ac:dyDescent="0.2">
      <c r="A1269" s="157"/>
      <c r="B1269" s="158"/>
      <c r="C1269" s="200" t="s">
        <v>2538</v>
      </c>
      <c r="D1269" s="192"/>
      <c r="E1269" s="193">
        <v>9.9</v>
      </c>
      <c r="F1269" s="159"/>
      <c r="G1269" s="159"/>
      <c r="H1269" s="159"/>
      <c r="I1269" s="159"/>
      <c r="J1269" s="159"/>
      <c r="K1269" s="159"/>
      <c r="L1269" s="159"/>
      <c r="M1269" s="159"/>
      <c r="N1269" s="159"/>
      <c r="O1269" s="159"/>
      <c r="P1269" s="159"/>
      <c r="Q1269" s="159"/>
      <c r="R1269" s="159"/>
      <c r="S1269" s="159"/>
      <c r="T1269" s="159"/>
      <c r="U1269" s="159"/>
      <c r="V1269" s="159"/>
      <c r="W1269" s="159"/>
      <c r="X1269" s="150"/>
      <c r="Y1269" s="150"/>
      <c r="Z1269" s="150"/>
      <c r="AA1269" s="150"/>
      <c r="AB1269" s="150"/>
      <c r="AC1269" s="150"/>
      <c r="AD1269" s="150"/>
      <c r="AE1269" s="150"/>
      <c r="AF1269" s="150"/>
      <c r="AG1269" s="150" t="s">
        <v>245</v>
      </c>
      <c r="AH1269" s="150">
        <v>2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1" x14ac:dyDescent="0.2">
      <c r="A1270" s="157"/>
      <c r="B1270" s="158"/>
      <c r="C1270" s="200" t="s">
        <v>2539</v>
      </c>
      <c r="D1270" s="192"/>
      <c r="E1270" s="193">
        <v>1.98</v>
      </c>
      <c r="F1270" s="159"/>
      <c r="G1270" s="159"/>
      <c r="H1270" s="159"/>
      <c r="I1270" s="159"/>
      <c r="J1270" s="159"/>
      <c r="K1270" s="159"/>
      <c r="L1270" s="159"/>
      <c r="M1270" s="159"/>
      <c r="N1270" s="159"/>
      <c r="O1270" s="159"/>
      <c r="P1270" s="159"/>
      <c r="Q1270" s="159"/>
      <c r="R1270" s="159"/>
      <c r="S1270" s="159"/>
      <c r="T1270" s="159"/>
      <c r="U1270" s="159"/>
      <c r="V1270" s="159"/>
      <c r="W1270" s="159"/>
      <c r="X1270" s="150"/>
      <c r="Y1270" s="150"/>
      <c r="Z1270" s="150"/>
      <c r="AA1270" s="150"/>
      <c r="AB1270" s="150"/>
      <c r="AC1270" s="150"/>
      <c r="AD1270" s="150"/>
      <c r="AE1270" s="150"/>
      <c r="AF1270" s="150"/>
      <c r="AG1270" s="150" t="s">
        <v>245</v>
      </c>
      <c r="AH1270" s="150">
        <v>2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1" x14ac:dyDescent="0.2">
      <c r="A1271" s="157"/>
      <c r="B1271" s="158"/>
      <c r="C1271" s="200" t="s">
        <v>2540</v>
      </c>
      <c r="D1271" s="192"/>
      <c r="E1271" s="193">
        <v>1.98</v>
      </c>
      <c r="F1271" s="159"/>
      <c r="G1271" s="159"/>
      <c r="H1271" s="159"/>
      <c r="I1271" s="159"/>
      <c r="J1271" s="159"/>
      <c r="K1271" s="159"/>
      <c r="L1271" s="159"/>
      <c r="M1271" s="159"/>
      <c r="N1271" s="159"/>
      <c r="O1271" s="159"/>
      <c r="P1271" s="159"/>
      <c r="Q1271" s="159"/>
      <c r="R1271" s="159"/>
      <c r="S1271" s="159"/>
      <c r="T1271" s="159"/>
      <c r="U1271" s="159"/>
      <c r="V1271" s="159"/>
      <c r="W1271" s="159"/>
      <c r="X1271" s="150"/>
      <c r="Y1271" s="150"/>
      <c r="Z1271" s="150"/>
      <c r="AA1271" s="150"/>
      <c r="AB1271" s="150"/>
      <c r="AC1271" s="150"/>
      <c r="AD1271" s="150"/>
      <c r="AE1271" s="150"/>
      <c r="AF1271" s="150"/>
      <c r="AG1271" s="150" t="s">
        <v>245</v>
      </c>
      <c r="AH1271" s="150">
        <v>2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1" x14ac:dyDescent="0.2">
      <c r="A1272" s="157"/>
      <c r="B1272" s="158"/>
      <c r="C1272" s="200" t="s">
        <v>2541</v>
      </c>
      <c r="D1272" s="192"/>
      <c r="E1272" s="193">
        <v>0.99</v>
      </c>
      <c r="F1272" s="159"/>
      <c r="G1272" s="159"/>
      <c r="H1272" s="159"/>
      <c r="I1272" s="159"/>
      <c r="J1272" s="159"/>
      <c r="K1272" s="159"/>
      <c r="L1272" s="159"/>
      <c r="M1272" s="159"/>
      <c r="N1272" s="159"/>
      <c r="O1272" s="159"/>
      <c r="P1272" s="159"/>
      <c r="Q1272" s="159"/>
      <c r="R1272" s="159"/>
      <c r="S1272" s="159"/>
      <c r="T1272" s="159"/>
      <c r="U1272" s="159"/>
      <c r="V1272" s="159"/>
      <c r="W1272" s="159"/>
      <c r="X1272" s="150"/>
      <c r="Y1272" s="150"/>
      <c r="Z1272" s="150"/>
      <c r="AA1272" s="150"/>
      <c r="AB1272" s="150"/>
      <c r="AC1272" s="150"/>
      <c r="AD1272" s="150"/>
      <c r="AE1272" s="150"/>
      <c r="AF1272" s="150"/>
      <c r="AG1272" s="150" t="s">
        <v>245</v>
      </c>
      <c r="AH1272" s="150">
        <v>2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1" x14ac:dyDescent="0.2">
      <c r="A1273" s="157"/>
      <c r="B1273" s="158"/>
      <c r="C1273" s="200" t="s">
        <v>2542</v>
      </c>
      <c r="D1273" s="192"/>
      <c r="E1273" s="193">
        <v>1.4850000000000001</v>
      </c>
      <c r="F1273" s="159"/>
      <c r="G1273" s="159"/>
      <c r="H1273" s="159"/>
      <c r="I1273" s="159"/>
      <c r="J1273" s="159"/>
      <c r="K1273" s="159"/>
      <c r="L1273" s="159"/>
      <c r="M1273" s="159"/>
      <c r="N1273" s="159"/>
      <c r="O1273" s="159"/>
      <c r="P1273" s="159"/>
      <c r="Q1273" s="159"/>
      <c r="R1273" s="159"/>
      <c r="S1273" s="159"/>
      <c r="T1273" s="159"/>
      <c r="U1273" s="159"/>
      <c r="V1273" s="159"/>
      <c r="W1273" s="159"/>
      <c r="X1273" s="150"/>
      <c r="Y1273" s="150"/>
      <c r="Z1273" s="150"/>
      <c r="AA1273" s="150"/>
      <c r="AB1273" s="150"/>
      <c r="AC1273" s="150"/>
      <c r="AD1273" s="150"/>
      <c r="AE1273" s="150"/>
      <c r="AF1273" s="150"/>
      <c r="AG1273" s="150" t="s">
        <v>245</v>
      </c>
      <c r="AH1273" s="150">
        <v>2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1" x14ac:dyDescent="0.2">
      <c r="A1274" s="157"/>
      <c r="B1274" s="158"/>
      <c r="C1274" s="200" t="s">
        <v>2543</v>
      </c>
      <c r="D1274" s="192"/>
      <c r="E1274" s="193">
        <v>0.74250000000000005</v>
      </c>
      <c r="F1274" s="159"/>
      <c r="G1274" s="159"/>
      <c r="H1274" s="159"/>
      <c r="I1274" s="159"/>
      <c r="J1274" s="159"/>
      <c r="K1274" s="159"/>
      <c r="L1274" s="159"/>
      <c r="M1274" s="159"/>
      <c r="N1274" s="159"/>
      <c r="O1274" s="159"/>
      <c r="P1274" s="159"/>
      <c r="Q1274" s="159"/>
      <c r="R1274" s="159"/>
      <c r="S1274" s="159"/>
      <c r="T1274" s="159"/>
      <c r="U1274" s="159"/>
      <c r="V1274" s="159"/>
      <c r="W1274" s="159"/>
      <c r="X1274" s="150"/>
      <c r="Y1274" s="150"/>
      <c r="Z1274" s="150"/>
      <c r="AA1274" s="150"/>
      <c r="AB1274" s="150"/>
      <c r="AC1274" s="150"/>
      <c r="AD1274" s="150"/>
      <c r="AE1274" s="150"/>
      <c r="AF1274" s="150"/>
      <c r="AG1274" s="150" t="s">
        <v>245</v>
      </c>
      <c r="AH1274" s="150">
        <v>2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1" x14ac:dyDescent="0.2">
      <c r="A1275" s="157"/>
      <c r="B1275" s="158"/>
      <c r="C1275" s="200" t="s">
        <v>2544</v>
      </c>
      <c r="D1275" s="192"/>
      <c r="E1275" s="193">
        <v>3.4649999999999999</v>
      </c>
      <c r="F1275" s="159"/>
      <c r="G1275" s="159"/>
      <c r="H1275" s="159"/>
      <c r="I1275" s="159"/>
      <c r="J1275" s="159"/>
      <c r="K1275" s="159"/>
      <c r="L1275" s="159"/>
      <c r="M1275" s="159"/>
      <c r="N1275" s="159"/>
      <c r="O1275" s="159"/>
      <c r="P1275" s="159"/>
      <c r="Q1275" s="159"/>
      <c r="R1275" s="159"/>
      <c r="S1275" s="159"/>
      <c r="T1275" s="159"/>
      <c r="U1275" s="159"/>
      <c r="V1275" s="159"/>
      <c r="W1275" s="159"/>
      <c r="X1275" s="150"/>
      <c r="Y1275" s="150"/>
      <c r="Z1275" s="150"/>
      <c r="AA1275" s="150"/>
      <c r="AB1275" s="150"/>
      <c r="AC1275" s="150"/>
      <c r="AD1275" s="150"/>
      <c r="AE1275" s="150"/>
      <c r="AF1275" s="150"/>
      <c r="AG1275" s="150" t="s">
        <v>245</v>
      </c>
      <c r="AH1275" s="150">
        <v>2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1" x14ac:dyDescent="0.2">
      <c r="A1276" s="157"/>
      <c r="B1276" s="158"/>
      <c r="C1276" s="200" t="s">
        <v>2545</v>
      </c>
      <c r="D1276" s="192"/>
      <c r="E1276" s="193">
        <v>0.495</v>
      </c>
      <c r="F1276" s="159"/>
      <c r="G1276" s="159"/>
      <c r="H1276" s="159"/>
      <c r="I1276" s="159"/>
      <c r="J1276" s="159"/>
      <c r="K1276" s="159"/>
      <c r="L1276" s="159"/>
      <c r="M1276" s="159"/>
      <c r="N1276" s="159"/>
      <c r="O1276" s="159"/>
      <c r="P1276" s="159"/>
      <c r="Q1276" s="159"/>
      <c r="R1276" s="159"/>
      <c r="S1276" s="159"/>
      <c r="T1276" s="159"/>
      <c r="U1276" s="159"/>
      <c r="V1276" s="159"/>
      <c r="W1276" s="159"/>
      <c r="X1276" s="150"/>
      <c r="Y1276" s="150"/>
      <c r="Z1276" s="150"/>
      <c r="AA1276" s="150"/>
      <c r="AB1276" s="150"/>
      <c r="AC1276" s="150"/>
      <c r="AD1276" s="150"/>
      <c r="AE1276" s="150"/>
      <c r="AF1276" s="150"/>
      <c r="AG1276" s="150" t="s">
        <v>245</v>
      </c>
      <c r="AH1276" s="150">
        <v>2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1" x14ac:dyDescent="0.2">
      <c r="A1277" s="157"/>
      <c r="B1277" s="158"/>
      <c r="C1277" s="200" t="s">
        <v>2546</v>
      </c>
      <c r="D1277" s="192"/>
      <c r="E1277" s="193">
        <v>11.88</v>
      </c>
      <c r="F1277" s="159"/>
      <c r="G1277" s="159"/>
      <c r="H1277" s="159"/>
      <c r="I1277" s="159"/>
      <c r="J1277" s="159"/>
      <c r="K1277" s="159"/>
      <c r="L1277" s="159"/>
      <c r="M1277" s="159"/>
      <c r="N1277" s="159"/>
      <c r="O1277" s="159"/>
      <c r="P1277" s="159"/>
      <c r="Q1277" s="159"/>
      <c r="R1277" s="159"/>
      <c r="S1277" s="159"/>
      <c r="T1277" s="159"/>
      <c r="U1277" s="159"/>
      <c r="V1277" s="159"/>
      <c r="W1277" s="159"/>
      <c r="X1277" s="150"/>
      <c r="Y1277" s="150"/>
      <c r="Z1277" s="150"/>
      <c r="AA1277" s="150"/>
      <c r="AB1277" s="150"/>
      <c r="AC1277" s="150"/>
      <c r="AD1277" s="150"/>
      <c r="AE1277" s="150"/>
      <c r="AF1277" s="150"/>
      <c r="AG1277" s="150" t="s">
        <v>245</v>
      </c>
      <c r="AH1277" s="150">
        <v>2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1" x14ac:dyDescent="0.2">
      <c r="A1278" s="157"/>
      <c r="B1278" s="158"/>
      <c r="C1278" s="200" t="s">
        <v>2547</v>
      </c>
      <c r="D1278" s="192"/>
      <c r="E1278" s="193">
        <v>0.99</v>
      </c>
      <c r="F1278" s="159"/>
      <c r="G1278" s="159"/>
      <c r="H1278" s="159"/>
      <c r="I1278" s="159"/>
      <c r="J1278" s="159"/>
      <c r="K1278" s="159"/>
      <c r="L1278" s="159"/>
      <c r="M1278" s="159"/>
      <c r="N1278" s="159"/>
      <c r="O1278" s="159"/>
      <c r="P1278" s="159"/>
      <c r="Q1278" s="159"/>
      <c r="R1278" s="159"/>
      <c r="S1278" s="159"/>
      <c r="T1278" s="159"/>
      <c r="U1278" s="159"/>
      <c r="V1278" s="159"/>
      <c r="W1278" s="159"/>
      <c r="X1278" s="150"/>
      <c r="Y1278" s="150"/>
      <c r="Z1278" s="150"/>
      <c r="AA1278" s="150"/>
      <c r="AB1278" s="150"/>
      <c r="AC1278" s="150"/>
      <c r="AD1278" s="150"/>
      <c r="AE1278" s="150"/>
      <c r="AF1278" s="150"/>
      <c r="AG1278" s="150" t="s">
        <v>245</v>
      </c>
      <c r="AH1278" s="150">
        <v>2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1" x14ac:dyDescent="0.2">
      <c r="A1279" s="157"/>
      <c r="B1279" s="158"/>
      <c r="C1279" s="200" t="s">
        <v>2548</v>
      </c>
      <c r="D1279" s="192"/>
      <c r="E1279" s="193">
        <v>0.99</v>
      </c>
      <c r="F1279" s="159"/>
      <c r="G1279" s="159"/>
      <c r="H1279" s="159"/>
      <c r="I1279" s="159"/>
      <c r="J1279" s="159"/>
      <c r="K1279" s="159"/>
      <c r="L1279" s="159"/>
      <c r="M1279" s="159"/>
      <c r="N1279" s="159"/>
      <c r="O1279" s="159"/>
      <c r="P1279" s="159"/>
      <c r="Q1279" s="159"/>
      <c r="R1279" s="159"/>
      <c r="S1279" s="159"/>
      <c r="T1279" s="159"/>
      <c r="U1279" s="159"/>
      <c r="V1279" s="159"/>
      <c r="W1279" s="159"/>
      <c r="X1279" s="150"/>
      <c r="Y1279" s="150"/>
      <c r="Z1279" s="150"/>
      <c r="AA1279" s="150"/>
      <c r="AB1279" s="150"/>
      <c r="AC1279" s="150"/>
      <c r="AD1279" s="150"/>
      <c r="AE1279" s="150"/>
      <c r="AF1279" s="150"/>
      <c r="AG1279" s="150" t="s">
        <v>245</v>
      </c>
      <c r="AH1279" s="150">
        <v>2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1" x14ac:dyDescent="0.2">
      <c r="A1280" s="157"/>
      <c r="B1280" s="158"/>
      <c r="C1280" s="200" t="s">
        <v>2549</v>
      </c>
      <c r="D1280" s="192"/>
      <c r="E1280" s="193">
        <v>6.93</v>
      </c>
      <c r="F1280" s="159"/>
      <c r="G1280" s="159"/>
      <c r="H1280" s="159"/>
      <c r="I1280" s="159"/>
      <c r="J1280" s="159"/>
      <c r="K1280" s="159"/>
      <c r="L1280" s="159"/>
      <c r="M1280" s="159"/>
      <c r="N1280" s="159"/>
      <c r="O1280" s="159"/>
      <c r="P1280" s="159"/>
      <c r="Q1280" s="159"/>
      <c r="R1280" s="159"/>
      <c r="S1280" s="159"/>
      <c r="T1280" s="159"/>
      <c r="U1280" s="159"/>
      <c r="V1280" s="159"/>
      <c r="W1280" s="159"/>
      <c r="X1280" s="150"/>
      <c r="Y1280" s="150"/>
      <c r="Z1280" s="150"/>
      <c r="AA1280" s="150"/>
      <c r="AB1280" s="150"/>
      <c r="AC1280" s="150"/>
      <c r="AD1280" s="150"/>
      <c r="AE1280" s="150"/>
      <c r="AF1280" s="150"/>
      <c r="AG1280" s="150" t="s">
        <v>245</v>
      </c>
      <c r="AH1280" s="150">
        <v>2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1" x14ac:dyDescent="0.2">
      <c r="A1281" s="157"/>
      <c r="B1281" s="158"/>
      <c r="C1281" s="200" t="s">
        <v>2550</v>
      </c>
      <c r="D1281" s="192"/>
      <c r="E1281" s="193">
        <v>0.99</v>
      </c>
      <c r="F1281" s="159"/>
      <c r="G1281" s="159"/>
      <c r="H1281" s="159"/>
      <c r="I1281" s="159"/>
      <c r="J1281" s="159"/>
      <c r="K1281" s="159"/>
      <c r="L1281" s="159"/>
      <c r="M1281" s="159"/>
      <c r="N1281" s="159"/>
      <c r="O1281" s="159"/>
      <c r="P1281" s="159"/>
      <c r="Q1281" s="159"/>
      <c r="R1281" s="159"/>
      <c r="S1281" s="159"/>
      <c r="T1281" s="159"/>
      <c r="U1281" s="159"/>
      <c r="V1281" s="159"/>
      <c r="W1281" s="159"/>
      <c r="X1281" s="150"/>
      <c r="Y1281" s="150"/>
      <c r="Z1281" s="150"/>
      <c r="AA1281" s="150"/>
      <c r="AB1281" s="150"/>
      <c r="AC1281" s="150"/>
      <c r="AD1281" s="150"/>
      <c r="AE1281" s="150"/>
      <c r="AF1281" s="150"/>
      <c r="AG1281" s="150" t="s">
        <v>245</v>
      </c>
      <c r="AH1281" s="150">
        <v>2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1" x14ac:dyDescent="0.2">
      <c r="A1282" s="157"/>
      <c r="B1282" s="158"/>
      <c r="C1282" s="200" t="s">
        <v>2551</v>
      </c>
      <c r="D1282" s="192"/>
      <c r="E1282" s="193">
        <v>3.96</v>
      </c>
      <c r="F1282" s="159"/>
      <c r="G1282" s="159"/>
      <c r="H1282" s="159"/>
      <c r="I1282" s="159"/>
      <c r="J1282" s="159"/>
      <c r="K1282" s="159"/>
      <c r="L1282" s="159"/>
      <c r="M1282" s="159"/>
      <c r="N1282" s="159"/>
      <c r="O1282" s="159"/>
      <c r="P1282" s="159"/>
      <c r="Q1282" s="159"/>
      <c r="R1282" s="159"/>
      <c r="S1282" s="159"/>
      <c r="T1282" s="159"/>
      <c r="U1282" s="159"/>
      <c r="V1282" s="159"/>
      <c r="W1282" s="159"/>
      <c r="X1282" s="150"/>
      <c r="Y1282" s="150"/>
      <c r="Z1282" s="150"/>
      <c r="AA1282" s="150"/>
      <c r="AB1282" s="150"/>
      <c r="AC1282" s="150"/>
      <c r="AD1282" s="150"/>
      <c r="AE1282" s="150"/>
      <c r="AF1282" s="150"/>
      <c r="AG1282" s="150" t="s">
        <v>245</v>
      </c>
      <c r="AH1282" s="150">
        <v>2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1" x14ac:dyDescent="0.2">
      <c r="A1283" s="157"/>
      <c r="B1283" s="158"/>
      <c r="C1283" s="200" t="s">
        <v>2552</v>
      </c>
      <c r="D1283" s="192"/>
      <c r="E1283" s="193">
        <v>2.7225000000000001</v>
      </c>
      <c r="F1283" s="159"/>
      <c r="G1283" s="159"/>
      <c r="H1283" s="159"/>
      <c r="I1283" s="159"/>
      <c r="J1283" s="159"/>
      <c r="K1283" s="159"/>
      <c r="L1283" s="159"/>
      <c r="M1283" s="159"/>
      <c r="N1283" s="159"/>
      <c r="O1283" s="159"/>
      <c r="P1283" s="159"/>
      <c r="Q1283" s="159"/>
      <c r="R1283" s="159"/>
      <c r="S1283" s="159"/>
      <c r="T1283" s="159"/>
      <c r="U1283" s="159"/>
      <c r="V1283" s="159"/>
      <c r="W1283" s="159"/>
      <c r="X1283" s="150"/>
      <c r="Y1283" s="150"/>
      <c r="Z1283" s="150"/>
      <c r="AA1283" s="150"/>
      <c r="AB1283" s="150"/>
      <c r="AC1283" s="150"/>
      <c r="AD1283" s="150"/>
      <c r="AE1283" s="150"/>
      <c r="AF1283" s="150"/>
      <c r="AG1283" s="150" t="s">
        <v>245</v>
      </c>
      <c r="AH1283" s="150">
        <v>2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1" x14ac:dyDescent="0.2">
      <c r="A1284" s="157"/>
      <c r="B1284" s="158"/>
      <c r="C1284" s="200" t="s">
        <v>2553</v>
      </c>
      <c r="D1284" s="192"/>
      <c r="E1284" s="193">
        <v>2.4750000000000001</v>
      </c>
      <c r="F1284" s="159"/>
      <c r="G1284" s="159"/>
      <c r="H1284" s="159"/>
      <c r="I1284" s="159"/>
      <c r="J1284" s="159"/>
      <c r="K1284" s="159"/>
      <c r="L1284" s="159"/>
      <c r="M1284" s="159"/>
      <c r="N1284" s="159"/>
      <c r="O1284" s="159"/>
      <c r="P1284" s="159"/>
      <c r="Q1284" s="159"/>
      <c r="R1284" s="159"/>
      <c r="S1284" s="159"/>
      <c r="T1284" s="159"/>
      <c r="U1284" s="159"/>
      <c r="V1284" s="159"/>
      <c r="W1284" s="159"/>
      <c r="X1284" s="150"/>
      <c r="Y1284" s="150"/>
      <c r="Z1284" s="150"/>
      <c r="AA1284" s="150"/>
      <c r="AB1284" s="150"/>
      <c r="AC1284" s="150"/>
      <c r="AD1284" s="150"/>
      <c r="AE1284" s="150"/>
      <c r="AF1284" s="150"/>
      <c r="AG1284" s="150" t="s">
        <v>245</v>
      </c>
      <c r="AH1284" s="150">
        <v>2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1" x14ac:dyDescent="0.2">
      <c r="A1285" s="157"/>
      <c r="B1285" s="158"/>
      <c r="C1285" s="200" t="s">
        <v>2554</v>
      </c>
      <c r="D1285" s="192"/>
      <c r="E1285" s="193">
        <v>2.4750000000000001</v>
      </c>
      <c r="F1285" s="159"/>
      <c r="G1285" s="159"/>
      <c r="H1285" s="159"/>
      <c r="I1285" s="159"/>
      <c r="J1285" s="159"/>
      <c r="K1285" s="159"/>
      <c r="L1285" s="159"/>
      <c r="M1285" s="159"/>
      <c r="N1285" s="159"/>
      <c r="O1285" s="159"/>
      <c r="P1285" s="159"/>
      <c r="Q1285" s="159"/>
      <c r="R1285" s="159"/>
      <c r="S1285" s="159"/>
      <c r="T1285" s="159"/>
      <c r="U1285" s="159"/>
      <c r="V1285" s="159"/>
      <c r="W1285" s="159"/>
      <c r="X1285" s="150"/>
      <c r="Y1285" s="150"/>
      <c r="Z1285" s="150"/>
      <c r="AA1285" s="150"/>
      <c r="AB1285" s="150"/>
      <c r="AC1285" s="150"/>
      <c r="AD1285" s="150"/>
      <c r="AE1285" s="150"/>
      <c r="AF1285" s="150"/>
      <c r="AG1285" s="150" t="s">
        <v>245</v>
      </c>
      <c r="AH1285" s="150">
        <v>2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1" x14ac:dyDescent="0.2">
      <c r="A1286" s="157"/>
      <c r="B1286" s="158"/>
      <c r="C1286" s="200" t="s">
        <v>2555</v>
      </c>
      <c r="D1286" s="192"/>
      <c r="E1286" s="193">
        <v>2.97</v>
      </c>
      <c r="F1286" s="159"/>
      <c r="G1286" s="159"/>
      <c r="H1286" s="159"/>
      <c r="I1286" s="159"/>
      <c r="J1286" s="159"/>
      <c r="K1286" s="159"/>
      <c r="L1286" s="159"/>
      <c r="M1286" s="159"/>
      <c r="N1286" s="159"/>
      <c r="O1286" s="159"/>
      <c r="P1286" s="159"/>
      <c r="Q1286" s="159"/>
      <c r="R1286" s="159"/>
      <c r="S1286" s="159"/>
      <c r="T1286" s="159"/>
      <c r="U1286" s="159"/>
      <c r="V1286" s="159"/>
      <c r="W1286" s="159"/>
      <c r="X1286" s="150"/>
      <c r="Y1286" s="150"/>
      <c r="Z1286" s="150"/>
      <c r="AA1286" s="150"/>
      <c r="AB1286" s="150"/>
      <c r="AC1286" s="150"/>
      <c r="AD1286" s="150"/>
      <c r="AE1286" s="150"/>
      <c r="AF1286" s="150"/>
      <c r="AG1286" s="150" t="s">
        <v>245</v>
      </c>
      <c r="AH1286" s="150">
        <v>2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1" x14ac:dyDescent="0.2">
      <c r="A1287" s="157"/>
      <c r="B1287" s="158"/>
      <c r="C1287" s="200" t="s">
        <v>2399</v>
      </c>
      <c r="D1287" s="192"/>
      <c r="E1287" s="193"/>
      <c r="F1287" s="159"/>
      <c r="G1287" s="159"/>
      <c r="H1287" s="159"/>
      <c r="I1287" s="159"/>
      <c r="J1287" s="159"/>
      <c r="K1287" s="159"/>
      <c r="L1287" s="159"/>
      <c r="M1287" s="159"/>
      <c r="N1287" s="159"/>
      <c r="O1287" s="159"/>
      <c r="P1287" s="159"/>
      <c r="Q1287" s="159"/>
      <c r="R1287" s="159"/>
      <c r="S1287" s="159"/>
      <c r="T1287" s="159"/>
      <c r="U1287" s="159"/>
      <c r="V1287" s="159"/>
      <c r="W1287" s="159"/>
      <c r="X1287" s="150"/>
      <c r="Y1287" s="150"/>
      <c r="Z1287" s="150"/>
      <c r="AA1287" s="150"/>
      <c r="AB1287" s="150"/>
      <c r="AC1287" s="150"/>
      <c r="AD1287" s="150"/>
      <c r="AE1287" s="150"/>
      <c r="AF1287" s="150"/>
      <c r="AG1287" s="150" t="s">
        <v>245</v>
      </c>
      <c r="AH1287" s="150">
        <v>2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57"/>
      <c r="B1288" s="158"/>
      <c r="C1288" s="200" t="s">
        <v>2556</v>
      </c>
      <c r="D1288" s="192"/>
      <c r="E1288" s="193">
        <v>5.94</v>
      </c>
      <c r="F1288" s="159"/>
      <c r="G1288" s="159"/>
      <c r="H1288" s="159"/>
      <c r="I1288" s="159"/>
      <c r="J1288" s="159"/>
      <c r="K1288" s="159"/>
      <c r="L1288" s="159"/>
      <c r="M1288" s="159"/>
      <c r="N1288" s="159"/>
      <c r="O1288" s="159"/>
      <c r="P1288" s="159"/>
      <c r="Q1288" s="159"/>
      <c r="R1288" s="159"/>
      <c r="S1288" s="159"/>
      <c r="T1288" s="159"/>
      <c r="U1288" s="159"/>
      <c r="V1288" s="159"/>
      <c r="W1288" s="159"/>
      <c r="X1288" s="150"/>
      <c r="Y1288" s="150"/>
      <c r="Z1288" s="150"/>
      <c r="AA1288" s="150"/>
      <c r="AB1288" s="150"/>
      <c r="AC1288" s="150"/>
      <c r="AD1288" s="150"/>
      <c r="AE1288" s="150"/>
      <c r="AF1288" s="150"/>
      <c r="AG1288" s="150" t="s">
        <v>245</v>
      </c>
      <c r="AH1288" s="150">
        <v>2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1" x14ac:dyDescent="0.2">
      <c r="A1289" s="157"/>
      <c r="B1289" s="158"/>
      <c r="C1289" s="200" t="s">
        <v>2557</v>
      </c>
      <c r="D1289" s="192"/>
      <c r="E1289" s="193">
        <v>12.375</v>
      </c>
      <c r="F1289" s="159"/>
      <c r="G1289" s="159"/>
      <c r="H1289" s="159"/>
      <c r="I1289" s="159"/>
      <c r="J1289" s="159"/>
      <c r="K1289" s="159"/>
      <c r="L1289" s="159"/>
      <c r="M1289" s="159"/>
      <c r="N1289" s="159"/>
      <c r="O1289" s="159"/>
      <c r="P1289" s="159"/>
      <c r="Q1289" s="159"/>
      <c r="R1289" s="159"/>
      <c r="S1289" s="159"/>
      <c r="T1289" s="159"/>
      <c r="U1289" s="159"/>
      <c r="V1289" s="159"/>
      <c r="W1289" s="159"/>
      <c r="X1289" s="150"/>
      <c r="Y1289" s="150"/>
      <c r="Z1289" s="150"/>
      <c r="AA1289" s="150"/>
      <c r="AB1289" s="150"/>
      <c r="AC1289" s="150"/>
      <c r="AD1289" s="150"/>
      <c r="AE1289" s="150"/>
      <c r="AF1289" s="150"/>
      <c r="AG1289" s="150" t="s">
        <v>245</v>
      </c>
      <c r="AH1289" s="150">
        <v>2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1" x14ac:dyDescent="0.2">
      <c r="A1290" s="157"/>
      <c r="B1290" s="158"/>
      <c r="C1290" s="199" t="s">
        <v>370</v>
      </c>
      <c r="D1290" s="192"/>
      <c r="E1290" s="193"/>
      <c r="F1290" s="159"/>
      <c r="G1290" s="159"/>
      <c r="H1290" s="159"/>
      <c r="I1290" s="159"/>
      <c r="J1290" s="159"/>
      <c r="K1290" s="159"/>
      <c r="L1290" s="159"/>
      <c r="M1290" s="159"/>
      <c r="N1290" s="159"/>
      <c r="O1290" s="159"/>
      <c r="P1290" s="159"/>
      <c r="Q1290" s="159"/>
      <c r="R1290" s="159"/>
      <c r="S1290" s="159"/>
      <c r="T1290" s="159"/>
      <c r="U1290" s="159"/>
      <c r="V1290" s="159"/>
      <c r="W1290" s="159"/>
      <c r="X1290" s="150"/>
      <c r="Y1290" s="150"/>
      <c r="Z1290" s="150"/>
      <c r="AA1290" s="150"/>
      <c r="AB1290" s="150"/>
      <c r="AC1290" s="150"/>
      <c r="AD1290" s="150"/>
      <c r="AE1290" s="150"/>
      <c r="AF1290" s="150"/>
      <c r="AG1290" s="150" t="s">
        <v>245</v>
      </c>
      <c r="AH1290" s="150"/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1" x14ac:dyDescent="0.2">
      <c r="A1291" s="157"/>
      <c r="B1291" s="158"/>
      <c r="C1291" s="197" t="s">
        <v>2560</v>
      </c>
      <c r="D1291" s="188"/>
      <c r="E1291" s="189">
        <v>297.49590000000001</v>
      </c>
      <c r="F1291" s="159"/>
      <c r="G1291" s="159"/>
      <c r="H1291" s="159"/>
      <c r="I1291" s="159"/>
      <c r="J1291" s="159"/>
      <c r="K1291" s="159"/>
      <c r="L1291" s="159"/>
      <c r="M1291" s="159"/>
      <c r="N1291" s="159"/>
      <c r="O1291" s="159"/>
      <c r="P1291" s="159"/>
      <c r="Q1291" s="159"/>
      <c r="R1291" s="159"/>
      <c r="S1291" s="159"/>
      <c r="T1291" s="159"/>
      <c r="U1291" s="159"/>
      <c r="V1291" s="159"/>
      <c r="W1291" s="159"/>
      <c r="X1291" s="150"/>
      <c r="Y1291" s="150"/>
      <c r="Z1291" s="150"/>
      <c r="AA1291" s="150"/>
      <c r="AB1291" s="150"/>
      <c r="AC1291" s="150"/>
      <c r="AD1291" s="150"/>
      <c r="AE1291" s="150"/>
      <c r="AF1291" s="150"/>
      <c r="AG1291" s="150" t="s">
        <v>245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ht="33.75" outlineLevel="1" x14ac:dyDescent="0.2">
      <c r="A1292" s="167">
        <v>44</v>
      </c>
      <c r="B1292" s="168" t="s">
        <v>704</v>
      </c>
      <c r="C1292" s="184" t="s">
        <v>705</v>
      </c>
      <c r="D1292" s="169" t="s">
        <v>353</v>
      </c>
      <c r="E1292" s="170">
        <v>8366.6055400000005</v>
      </c>
      <c r="F1292" s="171"/>
      <c r="G1292" s="172">
        <f>ROUND(E1292*F1292,2)</f>
        <v>0</v>
      </c>
      <c r="H1292" s="171"/>
      <c r="I1292" s="172">
        <f>ROUND(E1292*H1292,2)</f>
        <v>0</v>
      </c>
      <c r="J1292" s="171"/>
      <c r="K1292" s="172">
        <f>ROUND(E1292*J1292,2)</f>
        <v>0</v>
      </c>
      <c r="L1292" s="172">
        <v>21</v>
      </c>
      <c r="M1292" s="172">
        <f>G1292*(1+L1292/100)</f>
        <v>0</v>
      </c>
      <c r="N1292" s="172">
        <v>0</v>
      </c>
      <c r="O1292" s="172">
        <f>ROUND(E1292*N1292,2)</f>
        <v>0</v>
      </c>
      <c r="P1292" s="172">
        <v>0</v>
      </c>
      <c r="Q1292" s="172">
        <f>ROUND(E1292*P1292,2)</f>
        <v>0</v>
      </c>
      <c r="R1292" s="172" t="s">
        <v>306</v>
      </c>
      <c r="S1292" s="172" t="s">
        <v>184</v>
      </c>
      <c r="T1292" s="173" t="s">
        <v>185</v>
      </c>
      <c r="U1292" s="159">
        <v>0</v>
      </c>
      <c r="V1292" s="159">
        <f>ROUND(E1292*U1292,2)</f>
        <v>0</v>
      </c>
      <c r="W1292" s="159"/>
      <c r="X1292" s="150"/>
      <c r="Y1292" s="150"/>
      <c r="Z1292" s="150"/>
      <c r="AA1292" s="150"/>
      <c r="AB1292" s="150"/>
      <c r="AC1292" s="150"/>
      <c r="AD1292" s="150"/>
      <c r="AE1292" s="150"/>
      <c r="AF1292" s="150"/>
      <c r="AG1292" s="150" t="s">
        <v>241</v>
      </c>
      <c r="AH1292" s="150"/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1" x14ac:dyDescent="0.2">
      <c r="A1293" s="157"/>
      <c r="B1293" s="158"/>
      <c r="C1293" s="256" t="s">
        <v>636</v>
      </c>
      <c r="D1293" s="257"/>
      <c r="E1293" s="257"/>
      <c r="F1293" s="257"/>
      <c r="G1293" s="257"/>
      <c r="H1293" s="159"/>
      <c r="I1293" s="159"/>
      <c r="J1293" s="159"/>
      <c r="K1293" s="159"/>
      <c r="L1293" s="159"/>
      <c r="M1293" s="159"/>
      <c r="N1293" s="159"/>
      <c r="O1293" s="159"/>
      <c r="P1293" s="159"/>
      <c r="Q1293" s="159"/>
      <c r="R1293" s="159"/>
      <c r="S1293" s="159"/>
      <c r="T1293" s="159"/>
      <c r="U1293" s="159"/>
      <c r="V1293" s="159"/>
      <c r="W1293" s="159"/>
      <c r="X1293" s="150"/>
      <c r="Y1293" s="150"/>
      <c r="Z1293" s="150"/>
      <c r="AA1293" s="150"/>
      <c r="AB1293" s="150"/>
      <c r="AC1293" s="150"/>
      <c r="AD1293" s="150"/>
      <c r="AE1293" s="150"/>
      <c r="AF1293" s="150"/>
      <c r="AG1293" s="150" t="s">
        <v>243</v>
      </c>
      <c r="AH1293" s="150"/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1" x14ac:dyDescent="0.2">
      <c r="A1294" s="157"/>
      <c r="B1294" s="158"/>
      <c r="C1294" s="197" t="s">
        <v>2561</v>
      </c>
      <c r="D1294" s="188"/>
      <c r="E1294" s="189">
        <v>8329.8852000000006</v>
      </c>
      <c r="F1294" s="159"/>
      <c r="G1294" s="159"/>
      <c r="H1294" s="159"/>
      <c r="I1294" s="159"/>
      <c r="J1294" s="159"/>
      <c r="K1294" s="159"/>
      <c r="L1294" s="159"/>
      <c r="M1294" s="159"/>
      <c r="N1294" s="159"/>
      <c r="O1294" s="159"/>
      <c r="P1294" s="159"/>
      <c r="Q1294" s="159"/>
      <c r="R1294" s="159"/>
      <c r="S1294" s="159"/>
      <c r="T1294" s="159"/>
      <c r="U1294" s="159"/>
      <c r="V1294" s="159"/>
      <c r="W1294" s="159"/>
      <c r="X1294" s="150"/>
      <c r="Y1294" s="150"/>
      <c r="Z1294" s="150"/>
      <c r="AA1294" s="150"/>
      <c r="AB1294" s="150"/>
      <c r="AC1294" s="150"/>
      <c r="AD1294" s="150"/>
      <c r="AE1294" s="150"/>
      <c r="AF1294" s="150"/>
      <c r="AG1294" s="150" t="s">
        <v>245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57"/>
      <c r="B1295" s="158"/>
      <c r="C1295" s="197" t="s">
        <v>2562</v>
      </c>
      <c r="D1295" s="188"/>
      <c r="E1295" s="189">
        <v>36.72034</v>
      </c>
      <c r="F1295" s="159"/>
      <c r="G1295" s="159"/>
      <c r="H1295" s="159"/>
      <c r="I1295" s="159"/>
      <c r="J1295" s="159"/>
      <c r="K1295" s="159"/>
      <c r="L1295" s="159"/>
      <c r="M1295" s="159"/>
      <c r="N1295" s="159"/>
      <c r="O1295" s="159"/>
      <c r="P1295" s="159"/>
      <c r="Q1295" s="159"/>
      <c r="R1295" s="159"/>
      <c r="S1295" s="159"/>
      <c r="T1295" s="159"/>
      <c r="U1295" s="159"/>
      <c r="V1295" s="159"/>
      <c r="W1295" s="159"/>
      <c r="X1295" s="150"/>
      <c r="Y1295" s="150"/>
      <c r="Z1295" s="150"/>
      <c r="AA1295" s="150"/>
      <c r="AB1295" s="150"/>
      <c r="AC1295" s="150"/>
      <c r="AD1295" s="150"/>
      <c r="AE1295" s="150"/>
      <c r="AF1295" s="150"/>
      <c r="AG1295" s="150" t="s">
        <v>245</v>
      </c>
      <c r="AH1295" s="150">
        <v>0</v>
      </c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ht="33.75" outlineLevel="1" x14ac:dyDescent="0.2">
      <c r="A1296" s="167">
        <v>45</v>
      </c>
      <c r="B1296" s="168" t="s">
        <v>708</v>
      </c>
      <c r="C1296" s="184" t="s">
        <v>709</v>
      </c>
      <c r="D1296" s="169" t="s">
        <v>353</v>
      </c>
      <c r="E1296" s="170">
        <v>2082.4713000000002</v>
      </c>
      <c r="F1296" s="171"/>
      <c r="G1296" s="172">
        <f>ROUND(E1296*F1296,2)</f>
        <v>0</v>
      </c>
      <c r="H1296" s="171"/>
      <c r="I1296" s="172">
        <f>ROUND(E1296*H1296,2)</f>
        <v>0</v>
      </c>
      <c r="J1296" s="171"/>
      <c r="K1296" s="172">
        <f>ROUND(E1296*J1296,2)</f>
        <v>0</v>
      </c>
      <c r="L1296" s="172">
        <v>21</v>
      </c>
      <c r="M1296" s="172">
        <f>G1296*(1+L1296/100)</f>
        <v>0</v>
      </c>
      <c r="N1296" s="172">
        <v>0</v>
      </c>
      <c r="O1296" s="172">
        <f>ROUND(E1296*N1296,2)</f>
        <v>0</v>
      </c>
      <c r="P1296" s="172">
        <v>0</v>
      </c>
      <c r="Q1296" s="172">
        <f>ROUND(E1296*P1296,2)</f>
        <v>0</v>
      </c>
      <c r="R1296" s="172" t="s">
        <v>306</v>
      </c>
      <c r="S1296" s="172" t="s">
        <v>184</v>
      </c>
      <c r="T1296" s="173" t="s">
        <v>185</v>
      </c>
      <c r="U1296" s="159">
        <v>0</v>
      </c>
      <c r="V1296" s="159">
        <f>ROUND(E1296*U1296,2)</f>
        <v>0</v>
      </c>
      <c r="W1296" s="159"/>
      <c r="X1296" s="150"/>
      <c r="Y1296" s="150"/>
      <c r="Z1296" s="150"/>
      <c r="AA1296" s="150"/>
      <c r="AB1296" s="150"/>
      <c r="AC1296" s="150"/>
      <c r="AD1296" s="150"/>
      <c r="AE1296" s="150"/>
      <c r="AF1296" s="150"/>
      <c r="AG1296" s="150" t="s">
        <v>241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1" x14ac:dyDescent="0.2">
      <c r="A1297" s="157"/>
      <c r="B1297" s="158"/>
      <c r="C1297" s="256" t="s">
        <v>636</v>
      </c>
      <c r="D1297" s="257"/>
      <c r="E1297" s="257"/>
      <c r="F1297" s="257"/>
      <c r="G1297" s="257"/>
      <c r="H1297" s="159"/>
      <c r="I1297" s="159"/>
      <c r="J1297" s="159"/>
      <c r="K1297" s="159"/>
      <c r="L1297" s="159"/>
      <c r="M1297" s="159"/>
      <c r="N1297" s="159"/>
      <c r="O1297" s="159"/>
      <c r="P1297" s="159"/>
      <c r="Q1297" s="159"/>
      <c r="R1297" s="159"/>
      <c r="S1297" s="159"/>
      <c r="T1297" s="159"/>
      <c r="U1297" s="159"/>
      <c r="V1297" s="159"/>
      <c r="W1297" s="159"/>
      <c r="X1297" s="150"/>
      <c r="Y1297" s="150"/>
      <c r="Z1297" s="150"/>
      <c r="AA1297" s="150"/>
      <c r="AB1297" s="150"/>
      <c r="AC1297" s="150"/>
      <c r="AD1297" s="150"/>
      <c r="AE1297" s="150"/>
      <c r="AF1297" s="150"/>
      <c r="AG1297" s="150" t="s">
        <v>243</v>
      </c>
      <c r="AH1297" s="150"/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1" x14ac:dyDescent="0.2">
      <c r="A1298" s="157"/>
      <c r="B1298" s="158"/>
      <c r="C1298" s="197" t="s">
        <v>2563</v>
      </c>
      <c r="D1298" s="188"/>
      <c r="E1298" s="189">
        <v>2082.4713000000002</v>
      </c>
      <c r="F1298" s="159"/>
      <c r="G1298" s="159"/>
      <c r="H1298" s="159"/>
      <c r="I1298" s="159"/>
      <c r="J1298" s="159"/>
      <c r="K1298" s="159"/>
      <c r="L1298" s="159"/>
      <c r="M1298" s="159"/>
      <c r="N1298" s="159"/>
      <c r="O1298" s="159"/>
      <c r="P1298" s="159"/>
      <c r="Q1298" s="159"/>
      <c r="R1298" s="159"/>
      <c r="S1298" s="159"/>
      <c r="T1298" s="159"/>
      <c r="U1298" s="159"/>
      <c r="V1298" s="159"/>
      <c r="W1298" s="159"/>
      <c r="X1298" s="150"/>
      <c r="Y1298" s="150"/>
      <c r="Z1298" s="150"/>
      <c r="AA1298" s="150"/>
      <c r="AB1298" s="150"/>
      <c r="AC1298" s="150"/>
      <c r="AD1298" s="150"/>
      <c r="AE1298" s="150"/>
      <c r="AF1298" s="150"/>
      <c r="AG1298" s="150" t="s">
        <v>245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ht="22.5" outlineLevel="1" x14ac:dyDescent="0.2">
      <c r="A1299" s="167">
        <v>46</v>
      </c>
      <c r="B1299" s="168" t="s">
        <v>711</v>
      </c>
      <c r="C1299" s="184" t="s">
        <v>712</v>
      </c>
      <c r="D1299" s="169" t="s">
        <v>353</v>
      </c>
      <c r="E1299" s="170">
        <v>469.488</v>
      </c>
      <c r="F1299" s="171"/>
      <c r="G1299" s="172">
        <f>ROUND(E1299*F1299,2)</f>
        <v>0</v>
      </c>
      <c r="H1299" s="171"/>
      <c r="I1299" s="172">
        <f>ROUND(E1299*H1299,2)</f>
        <v>0</v>
      </c>
      <c r="J1299" s="171"/>
      <c r="K1299" s="172">
        <f>ROUND(E1299*J1299,2)</f>
        <v>0</v>
      </c>
      <c r="L1299" s="172">
        <v>21</v>
      </c>
      <c r="M1299" s="172">
        <f>G1299*(1+L1299/100)</f>
        <v>0</v>
      </c>
      <c r="N1299" s="172">
        <v>0</v>
      </c>
      <c r="O1299" s="172">
        <f>ROUND(E1299*N1299,2)</f>
        <v>0</v>
      </c>
      <c r="P1299" s="172">
        <v>0</v>
      </c>
      <c r="Q1299" s="172">
        <f>ROUND(E1299*P1299,2)</f>
        <v>0</v>
      </c>
      <c r="R1299" s="172" t="s">
        <v>306</v>
      </c>
      <c r="S1299" s="172" t="s">
        <v>184</v>
      </c>
      <c r="T1299" s="173" t="s">
        <v>185</v>
      </c>
      <c r="U1299" s="159">
        <v>5.2999999999999999E-2</v>
      </c>
      <c r="V1299" s="159">
        <f>ROUND(E1299*U1299,2)</f>
        <v>24.88</v>
      </c>
      <c r="W1299" s="159"/>
      <c r="X1299" s="150"/>
      <c r="Y1299" s="150"/>
      <c r="Z1299" s="150"/>
      <c r="AA1299" s="150"/>
      <c r="AB1299" s="150"/>
      <c r="AC1299" s="150"/>
      <c r="AD1299" s="150"/>
      <c r="AE1299" s="150"/>
      <c r="AF1299" s="150"/>
      <c r="AG1299" s="150" t="s">
        <v>241</v>
      </c>
      <c r="AH1299" s="150"/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1" x14ac:dyDescent="0.2">
      <c r="A1300" s="157"/>
      <c r="B1300" s="158"/>
      <c r="C1300" s="199" t="s">
        <v>355</v>
      </c>
      <c r="D1300" s="192"/>
      <c r="E1300" s="193"/>
      <c r="F1300" s="159"/>
      <c r="G1300" s="159"/>
      <c r="H1300" s="159"/>
      <c r="I1300" s="159"/>
      <c r="J1300" s="159"/>
      <c r="K1300" s="159"/>
      <c r="L1300" s="159"/>
      <c r="M1300" s="159"/>
      <c r="N1300" s="159"/>
      <c r="O1300" s="159"/>
      <c r="P1300" s="159"/>
      <c r="Q1300" s="159"/>
      <c r="R1300" s="159"/>
      <c r="S1300" s="159"/>
      <c r="T1300" s="159"/>
      <c r="U1300" s="159"/>
      <c r="V1300" s="159"/>
      <c r="W1300" s="159"/>
      <c r="X1300" s="150"/>
      <c r="Y1300" s="150"/>
      <c r="Z1300" s="150"/>
      <c r="AA1300" s="150"/>
      <c r="AB1300" s="150"/>
      <c r="AC1300" s="150"/>
      <c r="AD1300" s="150"/>
      <c r="AE1300" s="150"/>
      <c r="AF1300" s="150"/>
      <c r="AG1300" s="150" t="s">
        <v>245</v>
      </c>
      <c r="AH1300" s="150"/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1" x14ac:dyDescent="0.2">
      <c r="A1301" s="157"/>
      <c r="B1301" s="158"/>
      <c r="C1301" s="200" t="s">
        <v>2564</v>
      </c>
      <c r="D1301" s="192"/>
      <c r="E1301" s="193"/>
      <c r="F1301" s="159"/>
      <c r="G1301" s="159"/>
      <c r="H1301" s="159"/>
      <c r="I1301" s="159"/>
      <c r="J1301" s="159"/>
      <c r="K1301" s="159"/>
      <c r="L1301" s="159"/>
      <c r="M1301" s="159"/>
      <c r="N1301" s="159"/>
      <c r="O1301" s="159"/>
      <c r="P1301" s="159"/>
      <c r="Q1301" s="159"/>
      <c r="R1301" s="159"/>
      <c r="S1301" s="159"/>
      <c r="T1301" s="159"/>
      <c r="U1301" s="159"/>
      <c r="V1301" s="159"/>
      <c r="W1301" s="159"/>
      <c r="X1301" s="150"/>
      <c r="Y1301" s="150"/>
      <c r="Z1301" s="150"/>
      <c r="AA1301" s="150"/>
      <c r="AB1301" s="150"/>
      <c r="AC1301" s="150"/>
      <c r="AD1301" s="150"/>
      <c r="AE1301" s="150"/>
      <c r="AF1301" s="150"/>
      <c r="AG1301" s="150" t="s">
        <v>245</v>
      </c>
      <c r="AH1301" s="150">
        <v>2</v>
      </c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outlineLevel="1" x14ac:dyDescent="0.2">
      <c r="A1302" s="157"/>
      <c r="B1302" s="158"/>
      <c r="C1302" s="200" t="s">
        <v>2530</v>
      </c>
      <c r="D1302" s="192"/>
      <c r="E1302" s="193">
        <v>209.16</v>
      </c>
      <c r="F1302" s="159"/>
      <c r="G1302" s="159"/>
      <c r="H1302" s="159"/>
      <c r="I1302" s="159"/>
      <c r="J1302" s="159"/>
      <c r="K1302" s="159"/>
      <c r="L1302" s="159"/>
      <c r="M1302" s="159"/>
      <c r="N1302" s="159"/>
      <c r="O1302" s="159"/>
      <c r="P1302" s="159"/>
      <c r="Q1302" s="159"/>
      <c r="R1302" s="159"/>
      <c r="S1302" s="159"/>
      <c r="T1302" s="159"/>
      <c r="U1302" s="159"/>
      <c r="V1302" s="159"/>
      <c r="W1302" s="159"/>
      <c r="X1302" s="150"/>
      <c r="Y1302" s="150"/>
      <c r="Z1302" s="150"/>
      <c r="AA1302" s="150"/>
      <c r="AB1302" s="150"/>
      <c r="AC1302" s="150"/>
      <c r="AD1302" s="150"/>
      <c r="AE1302" s="150"/>
      <c r="AF1302" s="150"/>
      <c r="AG1302" s="150" t="s">
        <v>245</v>
      </c>
      <c r="AH1302" s="150">
        <v>2</v>
      </c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1" x14ac:dyDescent="0.2">
      <c r="A1303" s="157"/>
      <c r="B1303" s="158"/>
      <c r="C1303" s="200" t="s">
        <v>2531</v>
      </c>
      <c r="D1303" s="192"/>
      <c r="E1303" s="193">
        <v>358.125</v>
      </c>
      <c r="F1303" s="159"/>
      <c r="G1303" s="159"/>
      <c r="H1303" s="159"/>
      <c r="I1303" s="159"/>
      <c r="J1303" s="159"/>
      <c r="K1303" s="159"/>
      <c r="L1303" s="159"/>
      <c r="M1303" s="159"/>
      <c r="N1303" s="159"/>
      <c r="O1303" s="159"/>
      <c r="P1303" s="159"/>
      <c r="Q1303" s="159"/>
      <c r="R1303" s="159"/>
      <c r="S1303" s="159"/>
      <c r="T1303" s="159"/>
      <c r="U1303" s="159"/>
      <c r="V1303" s="159"/>
      <c r="W1303" s="159"/>
      <c r="X1303" s="150"/>
      <c r="Y1303" s="150"/>
      <c r="Z1303" s="150"/>
      <c r="AA1303" s="150"/>
      <c r="AB1303" s="150"/>
      <c r="AC1303" s="150"/>
      <c r="AD1303" s="150"/>
      <c r="AE1303" s="150"/>
      <c r="AF1303" s="150"/>
      <c r="AG1303" s="150" t="s">
        <v>245</v>
      </c>
      <c r="AH1303" s="150">
        <v>2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57"/>
      <c r="B1304" s="158"/>
      <c r="C1304" s="199" t="s">
        <v>370</v>
      </c>
      <c r="D1304" s="192"/>
      <c r="E1304" s="193"/>
      <c r="F1304" s="159"/>
      <c r="G1304" s="159"/>
      <c r="H1304" s="159"/>
      <c r="I1304" s="159"/>
      <c r="J1304" s="159"/>
      <c r="K1304" s="159"/>
      <c r="L1304" s="159"/>
      <c r="M1304" s="159"/>
      <c r="N1304" s="159"/>
      <c r="O1304" s="159"/>
      <c r="P1304" s="159"/>
      <c r="Q1304" s="159"/>
      <c r="R1304" s="159"/>
      <c r="S1304" s="159"/>
      <c r="T1304" s="159"/>
      <c r="U1304" s="159"/>
      <c r="V1304" s="159"/>
      <c r="W1304" s="159"/>
      <c r="X1304" s="150"/>
      <c r="Y1304" s="150"/>
      <c r="Z1304" s="150"/>
      <c r="AA1304" s="150"/>
      <c r="AB1304" s="150"/>
      <c r="AC1304" s="150"/>
      <c r="AD1304" s="150"/>
      <c r="AE1304" s="150"/>
      <c r="AF1304" s="150"/>
      <c r="AG1304" s="150" t="s">
        <v>245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1" x14ac:dyDescent="0.2">
      <c r="A1305" s="157"/>
      <c r="B1305" s="158"/>
      <c r="C1305" s="197" t="s">
        <v>2565</v>
      </c>
      <c r="D1305" s="188"/>
      <c r="E1305" s="189">
        <v>453.82799999999997</v>
      </c>
      <c r="F1305" s="159"/>
      <c r="G1305" s="159"/>
      <c r="H1305" s="159"/>
      <c r="I1305" s="159"/>
      <c r="J1305" s="159"/>
      <c r="K1305" s="159"/>
      <c r="L1305" s="159"/>
      <c r="M1305" s="159"/>
      <c r="N1305" s="159"/>
      <c r="O1305" s="159"/>
      <c r="P1305" s="159"/>
      <c r="Q1305" s="159"/>
      <c r="R1305" s="159"/>
      <c r="S1305" s="159"/>
      <c r="T1305" s="159"/>
      <c r="U1305" s="159"/>
      <c r="V1305" s="159"/>
      <c r="W1305" s="159"/>
      <c r="X1305" s="150"/>
      <c r="Y1305" s="150"/>
      <c r="Z1305" s="150"/>
      <c r="AA1305" s="150"/>
      <c r="AB1305" s="150"/>
      <c r="AC1305" s="150"/>
      <c r="AD1305" s="150"/>
      <c r="AE1305" s="150"/>
      <c r="AF1305" s="150"/>
      <c r="AG1305" s="150" t="s">
        <v>245</v>
      </c>
      <c r="AH1305" s="150">
        <v>0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1" x14ac:dyDescent="0.2">
      <c r="A1306" s="157"/>
      <c r="B1306" s="158"/>
      <c r="C1306" s="197" t="s">
        <v>2534</v>
      </c>
      <c r="D1306" s="188"/>
      <c r="E1306" s="189">
        <v>15.66</v>
      </c>
      <c r="F1306" s="159"/>
      <c r="G1306" s="159"/>
      <c r="H1306" s="159"/>
      <c r="I1306" s="159"/>
      <c r="J1306" s="159"/>
      <c r="K1306" s="159"/>
      <c r="L1306" s="159"/>
      <c r="M1306" s="159"/>
      <c r="N1306" s="159"/>
      <c r="O1306" s="159"/>
      <c r="P1306" s="159"/>
      <c r="Q1306" s="159"/>
      <c r="R1306" s="159"/>
      <c r="S1306" s="159"/>
      <c r="T1306" s="159"/>
      <c r="U1306" s="159"/>
      <c r="V1306" s="159"/>
      <c r="W1306" s="159"/>
      <c r="X1306" s="150"/>
      <c r="Y1306" s="150"/>
      <c r="Z1306" s="150"/>
      <c r="AA1306" s="150"/>
      <c r="AB1306" s="150"/>
      <c r="AC1306" s="150"/>
      <c r="AD1306" s="150"/>
      <c r="AE1306" s="150"/>
      <c r="AF1306" s="150"/>
      <c r="AG1306" s="150" t="s">
        <v>245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ht="22.5" outlineLevel="1" x14ac:dyDescent="0.2">
      <c r="A1307" s="167">
        <v>47</v>
      </c>
      <c r="B1307" s="168" t="s">
        <v>714</v>
      </c>
      <c r="C1307" s="184" t="s">
        <v>715</v>
      </c>
      <c r="D1307" s="169" t="s">
        <v>353</v>
      </c>
      <c r="E1307" s="170">
        <v>113.45699999999999</v>
      </c>
      <c r="F1307" s="171"/>
      <c r="G1307" s="172">
        <f>ROUND(E1307*F1307,2)</f>
        <v>0</v>
      </c>
      <c r="H1307" s="171"/>
      <c r="I1307" s="172">
        <f>ROUND(E1307*H1307,2)</f>
        <v>0</v>
      </c>
      <c r="J1307" s="171"/>
      <c r="K1307" s="172">
        <f>ROUND(E1307*J1307,2)</f>
        <v>0</v>
      </c>
      <c r="L1307" s="172">
        <v>21</v>
      </c>
      <c r="M1307" s="172">
        <f>G1307*(1+L1307/100)</f>
        <v>0</v>
      </c>
      <c r="N1307" s="172">
        <v>0</v>
      </c>
      <c r="O1307" s="172">
        <f>ROUND(E1307*N1307,2)</f>
        <v>0</v>
      </c>
      <c r="P1307" s="172">
        <v>0</v>
      </c>
      <c r="Q1307" s="172">
        <f>ROUND(E1307*P1307,2)</f>
        <v>0</v>
      </c>
      <c r="R1307" s="172" t="s">
        <v>306</v>
      </c>
      <c r="S1307" s="172" t="s">
        <v>184</v>
      </c>
      <c r="T1307" s="173" t="s">
        <v>185</v>
      </c>
      <c r="U1307" s="159">
        <v>6.0999999999999999E-2</v>
      </c>
      <c r="V1307" s="159">
        <f>ROUND(E1307*U1307,2)</f>
        <v>6.92</v>
      </c>
      <c r="W1307" s="159"/>
      <c r="X1307" s="150"/>
      <c r="Y1307" s="150"/>
      <c r="Z1307" s="150"/>
      <c r="AA1307" s="150"/>
      <c r="AB1307" s="150"/>
      <c r="AC1307" s="150"/>
      <c r="AD1307" s="150"/>
      <c r="AE1307" s="150"/>
      <c r="AF1307" s="150"/>
      <c r="AG1307" s="150" t="s">
        <v>241</v>
      </c>
      <c r="AH1307" s="150"/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1" x14ac:dyDescent="0.2">
      <c r="A1308" s="157"/>
      <c r="B1308" s="158"/>
      <c r="C1308" s="199" t="s">
        <v>355</v>
      </c>
      <c r="D1308" s="192"/>
      <c r="E1308" s="193"/>
      <c r="F1308" s="159"/>
      <c r="G1308" s="159"/>
      <c r="H1308" s="159"/>
      <c r="I1308" s="159"/>
      <c r="J1308" s="159"/>
      <c r="K1308" s="159"/>
      <c r="L1308" s="159"/>
      <c r="M1308" s="159"/>
      <c r="N1308" s="159"/>
      <c r="O1308" s="159"/>
      <c r="P1308" s="159"/>
      <c r="Q1308" s="159"/>
      <c r="R1308" s="159"/>
      <c r="S1308" s="159"/>
      <c r="T1308" s="159"/>
      <c r="U1308" s="159"/>
      <c r="V1308" s="159"/>
      <c r="W1308" s="159"/>
      <c r="X1308" s="150"/>
      <c r="Y1308" s="150"/>
      <c r="Z1308" s="150"/>
      <c r="AA1308" s="150"/>
      <c r="AB1308" s="150"/>
      <c r="AC1308" s="150"/>
      <c r="AD1308" s="150"/>
      <c r="AE1308" s="150"/>
      <c r="AF1308" s="150"/>
      <c r="AG1308" s="150" t="s">
        <v>245</v>
      </c>
      <c r="AH1308" s="150"/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1" x14ac:dyDescent="0.2">
      <c r="A1309" s="157"/>
      <c r="B1309" s="158"/>
      <c r="C1309" s="200" t="s">
        <v>2564</v>
      </c>
      <c r="D1309" s="192"/>
      <c r="E1309" s="193"/>
      <c r="F1309" s="159"/>
      <c r="G1309" s="159"/>
      <c r="H1309" s="159"/>
      <c r="I1309" s="159"/>
      <c r="J1309" s="159"/>
      <c r="K1309" s="159"/>
      <c r="L1309" s="159"/>
      <c r="M1309" s="159"/>
      <c r="N1309" s="159"/>
      <c r="O1309" s="159"/>
      <c r="P1309" s="159"/>
      <c r="Q1309" s="159"/>
      <c r="R1309" s="159"/>
      <c r="S1309" s="159"/>
      <c r="T1309" s="159"/>
      <c r="U1309" s="159"/>
      <c r="V1309" s="159"/>
      <c r="W1309" s="159"/>
      <c r="X1309" s="150"/>
      <c r="Y1309" s="150"/>
      <c r="Z1309" s="150"/>
      <c r="AA1309" s="150"/>
      <c r="AB1309" s="150"/>
      <c r="AC1309" s="150"/>
      <c r="AD1309" s="150"/>
      <c r="AE1309" s="150"/>
      <c r="AF1309" s="150"/>
      <c r="AG1309" s="150" t="s">
        <v>245</v>
      </c>
      <c r="AH1309" s="150">
        <v>2</v>
      </c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1" x14ac:dyDescent="0.2">
      <c r="A1310" s="157"/>
      <c r="B1310" s="158"/>
      <c r="C1310" s="200" t="s">
        <v>2530</v>
      </c>
      <c r="D1310" s="192"/>
      <c r="E1310" s="193">
        <v>209.16</v>
      </c>
      <c r="F1310" s="159"/>
      <c r="G1310" s="159"/>
      <c r="H1310" s="159"/>
      <c r="I1310" s="159"/>
      <c r="J1310" s="159"/>
      <c r="K1310" s="159"/>
      <c r="L1310" s="159"/>
      <c r="M1310" s="159"/>
      <c r="N1310" s="159"/>
      <c r="O1310" s="159"/>
      <c r="P1310" s="159"/>
      <c r="Q1310" s="159"/>
      <c r="R1310" s="159"/>
      <c r="S1310" s="159"/>
      <c r="T1310" s="159"/>
      <c r="U1310" s="159"/>
      <c r="V1310" s="159"/>
      <c r="W1310" s="159"/>
      <c r="X1310" s="150"/>
      <c r="Y1310" s="150"/>
      <c r="Z1310" s="150"/>
      <c r="AA1310" s="150"/>
      <c r="AB1310" s="150"/>
      <c r="AC1310" s="150"/>
      <c r="AD1310" s="150"/>
      <c r="AE1310" s="150"/>
      <c r="AF1310" s="150"/>
      <c r="AG1310" s="150" t="s">
        <v>245</v>
      </c>
      <c r="AH1310" s="150">
        <v>2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1" x14ac:dyDescent="0.2">
      <c r="A1311" s="157"/>
      <c r="B1311" s="158"/>
      <c r="C1311" s="200" t="s">
        <v>2531</v>
      </c>
      <c r="D1311" s="192"/>
      <c r="E1311" s="193">
        <v>358.125</v>
      </c>
      <c r="F1311" s="159"/>
      <c r="G1311" s="159"/>
      <c r="H1311" s="159"/>
      <c r="I1311" s="159"/>
      <c r="J1311" s="159"/>
      <c r="K1311" s="159"/>
      <c r="L1311" s="159"/>
      <c r="M1311" s="159"/>
      <c r="N1311" s="159"/>
      <c r="O1311" s="159"/>
      <c r="P1311" s="159"/>
      <c r="Q1311" s="159"/>
      <c r="R1311" s="159"/>
      <c r="S1311" s="159"/>
      <c r="T1311" s="159"/>
      <c r="U1311" s="159"/>
      <c r="V1311" s="159"/>
      <c r="W1311" s="159"/>
      <c r="X1311" s="150"/>
      <c r="Y1311" s="150"/>
      <c r="Z1311" s="150"/>
      <c r="AA1311" s="150"/>
      <c r="AB1311" s="150"/>
      <c r="AC1311" s="150"/>
      <c r="AD1311" s="150"/>
      <c r="AE1311" s="150"/>
      <c r="AF1311" s="150"/>
      <c r="AG1311" s="150" t="s">
        <v>245</v>
      </c>
      <c r="AH1311" s="150">
        <v>2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1" x14ac:dyDescent="0.2">
      <c r="A1312" s="157"/>
      <c r="B1312" s="158"/>
      <c r="C1312" s="199" t="s">
        <v>370</v>
      </c>
      <c r="D1312" s="192"/>
      <c r="E1312" s="193"/>
      <c r="F1312" s="159"/>
      <c r="G1312" s="159"/>
      <c r="H1312" s="159"/>
      <c r="I1312" s="159"/>
      <c r="J1312" s="159"/>
      <c r="K1312" s="159"/>
      <c r="L1312" s="159"/>
      <c r="M1312" s="159"/>
      <c r="N1312" s="159"/>
      <c r="O1312" s="159"/>
      <c r="P1312" s="159"/>
      <c r="Q1312" s="159"/>
      <c r="R1312" s="159"/>
      <c r="S1312" s="159"/>
      <c r="T1312" s="159"/>
      <c r="U1312" s="159"/>
      <c r="V1312" s="159"/>
      <c r="W1312" s="159"/>
      <c r="X1312" s="150"/>
      <c r="Y1312" s="150"/>
      <c r="Z1312" s="150"/>
      <c r="AA1312" s="150"/>
      <c r="AB1312" s="150"/>
      <c r="AC1312" s="150"/>
      <c r="AD1312" s="150"/>
      <c r="AE1312" s="150"/>
      <c r="AF1312" s="150"/>
      <c r="AG1312" s="150" t="s">
        <v>245</v>
      </c>
      <c r="AH1312" s="150"/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57"/>
      <c r="B1313" s="158"/>
      <c r="C1313" s="197" t="s">
        <v>2566</v>
      </c>
      <c r="D1313" s="188"/>
      <c r="E1313" s="189">
        <v>113.45699999999999</v>
      </c>
      <c r="F1313" s="159"/>
      <c r="G1313" s="159"/>
      <c r="H1313" s="159"/>
      <c r="I1313" s="159"/>
      <c r="J1313" s="159"/>
      <c r="K1313" s="159"/>
      <c r="L1313" s="159"/>
      <c r="M1313" s="159"/>
      <c r="N1313" s="159"/>
      <c r="O1313" s="159"/>
      <c r="P1313" s="159"/>
      <c r="Q1313" s="159"/>
      <c r="R1313" s="159"/>
      <c r="S1313" s="159"/>
      <c r="T1313" s="159"/>
      <c r="U1313" s="159"/>
      <c r="V1313" s="159"/>
      <c r="W1313" s="159"/>
      <c r="X1313" s="150"/>
      <c r="Y1313" s="150"/>
      <c r="Z1313" s="150"/>
      <c r="AA1313" s="150"/>
      <c r="AB1313" s="150"/>
      <c r="AC1313" s="150"/>
      <c r="AD1313" s="150"/>
      <c r="AE1313" s="150"/>
      <c r="AF1313" s="150"/>
      <c r="AG1313" s="150" t="s">
        <v>245</v>
      </c>
      <c r="AH1313" s="150">
        <v>0</v>
      </c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ht="22.5" outlineLevel="1" x14ac:dyDescent="0.2">
      <c r="A1314" s="167">
        <v>48</v>
      </c>
      <c r="B1314" s="168" t="s">
        <v>717</v>
      </c>
      <c r="C1314" s="184" t="s">
        <v>718</v>
      </c>
      <c r="D1314" s="169" t="s">
        <v>353</v>
      </c>
      <c r="E1314" s="170">
        <v>2075.6702599999999</v>
      </c>
      <c r="F1314" s="171"/>
      <c r="G1314" s="172">
        <f>ROUND(E1314*F1314,2)</f>
        <v>0</v>
      </c>
      <c r="H1314" s="171"/>
      <c r="I1314" s="172">
        <f>ROUND(E1314*H1314,2)</f>
        <v>0</v>
      </c>
      <c r="J1314" s="171"/>
      <c r="K1314" s="172">
        <f>ROUND(E1314*J1314,2)</f>
        <v>0</v>
      </c>
      <c r="L1314" s="172">
        <v>21</v>
      </c>
      <c r="M1314" s="172">
        <f>G1314*(1+L1314/100)</f>
        <v>0</v>
      </c>
      <c r="N1314" s="172">
        <v>0</v>
      </c>
      <c r="O1314" s="172">
        <f>ROUND(E1314*N1314,2)</f>
        <v>0</v>
      </c>
      <c r="P1314" s="172">
        <v>0</v>
      </c>
      <c r="Q1314" s="172">
        <f>ROUND(E1314*P1314,2)</f>
        <v>0</v>
      </c>
      <c r="R1314" s="172" t="s">
        <v>306</v>
      </c>
      <c r="S1314" s="172" t="s">
        <v>184</v>
      </c>
      <c r="T1314" s="173" t="s">
        <v>184</v>
      </c>
      <c r="U1314" s="159">
        <v>8.9999999999999993E-3</v>
      </c>
      <c r="V1314" s="159">
        <f>ROUND(E1314*U1314,2)</f>
        <v>18.68</v>
      </c>
      <c r="W1314" s="159"/>
      <c r="X1314" s="150"/>
      <c r="Y1314" s="150"/>
      <c r="Z1314" s="150"/>
      <c r="AA1314" s="150"/>
      <c r="AB1314" s="150"/>
      <c r="AC1314" s="150"/>
      <c r="AD1314" s="150"/>
      <c r="AE1314" s="150"/>
      <c r="AF1314" s="150"/>
      <c r="AG1314" s="150" t="s">
        <v>241</v>
      </c>
      <c r="AH1314" s="150"/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1" x14ac:dyDescent="0.2">
      <c r="A1315" s="157"/>
      <c r="B1315" s="158"/>
      <c r="C1315" s="197" t="s">
        <v>719</v>
      </c>
      <c r="D1315" s="188"/>
      <c r="E1315" s="189"/>
      <c r="F1315" s="159"/>
      <c r="G1315" s="159"/>
      <c r="H1315" s="159"/>
      <c r="I1315" s="159"/>
      <c r="J1315" s="159"/>
      <c r="K1315" s="159"/>
      <c r="L1315" s="159"/>
      <c r="M1315" s="159"/>
      <c r="N1315" s="159"/>
      <c r="O1315" s="159"/>
      <c r="P1315" s="159"/>
      <c r="Q1315" s="159"/>
      <c r="R1315" s="159"/>
      <c r="S1315" s="159"/>
      <c r="T1315" s="159"/>
      <c r="U1315" s="159"/>
      <c r="V1315" s="159"/>
      <c r="W1315" s="159"/>
      <c r="X1315" s="150"/>
      <c r="Y1315" s="150"/>
      <c r="Z1315" s="150"/>
      <c r="AA1315" s="150"/>
      <c r="AB1315" s="150"/>
      <c r="AC1315" s="150"/>
      <c r="AD1315" s="150"/>
      <c r="AE1315" s="150"/>
      <c r="AF1315" s="150"/>
      <c r="AG1315" s="150" t="s">
        <v>245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1" x14ac:dyDescent="0.2">
      <c r="A1316" s="157"/>
      <c r="B1316" s="158"/>
      <c r="C1316" s="197" t="s">
        <v>2567</v>
      </c>
      <c r="D1316" s="188"/>
      <c r="E1316" s="189">
        <v>209.16</v>
      </c>
      <c r="F1316" s="159"/>
      <c r="G1316" s="159"/>
      <c r="H1316" s="159"/>
      <c r="I1316" s="159"/>
      <c r="J1316" s="159"/>
      <c r="K1316" s="159"/>
      <c r="L1316" s="159"/>
      <c r="M1316" s="159"/>
      <c r="N1316" s="159"/>
      <c r="O1316" s="159"/>
      <c r="P1316" s="159"/>
      <c r="Q1316" s="159"/>
      <c r="R1316" s="159"/>
      <c r="S1316" s="159"/>
      <c r="T1316" s="159"/>
      <c r="U1316" s="159"/>
      <c r="V1316" s="159"/>
      <c r="W1316" s="159"/>
      <c r="X1316" s="150"/>
      <c r="Y1316" s="150"/>
      <c r="Z1316" s="150"/>
      <c r="AA1316" s="150"/>
      <c r="AB1316" s="150"/>
      <c r="AC1316" s="150"/>
      <c r="AD1316" s="150"/>
      <c r="AE1316" s="150"/>
      <c r="AF1316" s="150"/>
      <c r="AG1316" s="150" t="s">
        <v>245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1" x14ac:dyDescent="0.2">
      <c r="A1317" s="157"/>
      <c r="B1317" s="158"/>
      <c r="C1317" s="197" t="s">
        <v>2568</v>
      </c>
      <c r="D1317" s="188"/>
      <c r="E1317" s="189">
        <v>358.125</v>
      </c>
      <c r="F1317" s="159"/>
      <c r="G1317" s="159"/>
      <c r="H1317" s="159"/>
      <c r="I1317" s="159"/>
      <c r="J1317" s="159"/>
      <c r="K1317" s="159"/>
      <c r="L1317" s="159"/>
      <c r="M1317" s="159"/>
      <c r="N1317" s="159"/>
      <c r="O1317" s="159"/>
      <c r="P1317" s="159"/>
      <c r="Q1317" s="159"/>
      <c r="R1317" s="159"/>
      <c r="S1317" s="159"/>
      <c r="T1317" s="159"/>
      <c r="U1317" s="159"/>
      <c r="V1317" s="159"/>
      <c r="W1317" s="159"/>
      <c r="X1317" s="150"/>
      <c r="Y1317" s="150"/>
      <c r="Z1317" s="150"/>
      <c r="AA1317" s="150"/>
      <c r="AB1317" s="150"/>
      <c r="AC1317" s="150"/>
      <c r="AD1317" s="150"/>
      <c r="AE1317" s="150"/>
      <c r="AF1317" s="150"/>
      <c r="AG1317" s="150" t="s">
        <v>245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57"/>
      <c r="B1318" s="158"/>
      <c r="C1318" s="197" t="s">
        <v>2569</v>
      </c>
      <c r="D1318" s="188"/>
      <c r="E1318" s="189">
        <v>1487.4794999999999</v>
      </c>
      <c r="F1318" s="159"/>
      <c r="G1318" s="159"/>
      <c r="H1318" s="159"/>
      <c r="I1318" s="159"/>
      <c r="J1318" s="159"/>
      <c r="K1318" s="159"/>
      <c r="L1318" s="159"/>
      <c r="M1318" s="159"/>
      <c r="N1318" s="159"/>
      <c r="O1318" s="159"/>
      <c r="P1318" s="159"/>
      <c r="Q1318" s="159"/>
      <c r="R1318" s="159"/>
      <c r="S1318" s="159"/>
      <c r="T1318" s="159"/>
      <c r="U1318" s="159"/>
      <c r="V1318" s="159"/>
      <c r="W1318" s="159"/>
      <c r="X1318" s="150"/>
      <c r="Y1318" s="150"/>
      <c r="Z1318" s="150"/>
      <c r="AA1318" s="150"/>
      <c r="AB1318" s="150"/>
      <c r="AC1318" s="150"/>
      <c r="AD1318" s="150"/>
      <c r="AE1318" s="150"/>
      <c r="AF1318" s="150"/>
      <c r="AG1318" s="150" t="s">
        <v>245</v>
      </c>
      <c r="AH1318" s="150">
        <v>0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1" x14ac:dyDescent="0.2">
      <c r="A1319" s="157"/>
      <c r="B1319" s="158"/>
      <c r="C1319" s="197" t="s">
        <v>2559</v>
      </c>
      <c r="D1319" s="188"/>
      <c r="E1319" s="189">
        <v>5.2457599999999998</v>
      </c>
      <c r="F1319" s="159"/>
      <c r="G1319" s="159"/>
      <c r="H1319" s="159"/>
      <c r="I1319" s="159"/>
      <c r="J1319" s="159"/>
      <c r="K1319" s="159"/>
      <c r="L1319" s="159"/>
      <c r="M1319" s="159"/>
      <c r="N1319" s="159"/>
      <c r="O1319" s="159"/>
      <c r="P1319" s="159"/>
      <c r="Q1319" s="159"/>
      <c r="R1319" s="159"/>
      <c r="S1319" s="159"/>
      <c r="T1319" s="159"/>
      <c r="U1319" s="159"/>
      <c r="V1319" s="159"/>
      <c r="W1319" s="159"/>
      <c r="X1319" s="150"/>
      <c r="Y1319" s="150"/>
      <c r="Z1319" s="150"/>
      <c r="AA1319" s="150"/>
      <c r="AB1319" s="150"/>
      <c r="AC1319" s="150"/>
      <c r="AD1319" s="150"/>
      <c r="AE1319" s="150"/>
      <c r="AF1319" s="150"/>
      <c r="AG1319" s="150" t="s">
        <v>245</v>
      </c>
      <c r="AH1319" s="150">
        <v>0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1" x14ac:dyDescent="0.2">
      <c r="A1320" s="157"/>
      <c r="B1320" s="158"/>
      <c r="C1320" s="197" t="s">
        <v>2533</v>
      </c>
      <c r="D1320" s="188"/>
      <c r="E1320" s="189">
        <v>15.66</v>
      </c>
      <c r="F1320" s="159"/>
      <c r="G1320" s="159"/>
      <c r="H1320" s="159"/>
      <c r="I1320" s="159"/>
      <c r="J1320" s="159"/>
      <c r="K1320" s="159"/>
      <c r="L1320" s="159"/>
      <c r="M1320" s="159"/>
      <c r="N1320" s="159"/>
      <c r="O1320" s="159"/>
      <c r="P1320" s="159"/>
      <c r="Q1320" s="159"/>
      <c r="R1320" s="159"/>
      <c r="S1320" s="159"/>
      <c r="T1320" s="159"/>
      <c r="U1320" s="159"/>
      <c r="V1320" s="159"/>
      <c r="W1320" s="159"/>
      <c r="X1320" s="150"/>
      <c r="Y1320" s="150"/>
      <c r="Z1320" s="150"/>
      <c r="AA1320" s="150"/>
      <c r="AB1320" s="150"/>
      <c r="AC1320" s="150"/>
      <c r="AD1320" s="150"/>
      <c r="AE1320" s="150"/>
      <c r="AF1320" s="150"/>
      <c r="AG1320" s="150" t="s">
        <v>245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ht="22.5" outlineLevel="1" x14ac:dyDescent="0.2">
      <c r="A1321" s="167">
        <v>49</v>
      </c>
      <c r="B1321" s="168" t="s">
        <v>730</v>
      </c>
      <c r="C1321" s="184" t="s">
        <v>731</v>
      </c>
      <c r="D1321" s="169" t="s">
        <v>353</v>
      </c>
      <c r="E1321" s="170">
        <v>1514.6969999999999</v>
      </c>
      <c r="F1321" s="171"/>
      <c r="G1321" s="172">
        <f>ROUND(E1321*F1321,2)</f>
        <v>0</v>
      </c>
      <c r="H1321" s="171"/>
      <c r="I1321" s="172">
        <f>ROUND(E1321*H1321,2)</f>
        <v>0</v>
      </c>
      <c r="J1321" s="171"/>
      <c r="K1321" s="172">
        <f>ROUND(E1321*J1321,2)</f>
        <v>0</v>
      </c>
      <c r="L1321" s="172">
        <v>21</v>
      </c>
      <c r="M1321" s="172">
        <f>G1321*(1+L1321/100)</f>
        <v>0</v>
      </c>
      <c r="N1321" s="172">
        <v>0</v>
      </c>
      <c r="O1321" s="172">
        <f>ROUND(E1321*N1321,2)</f>
        <v>0</v>
      </c>
      <c r="P1321" s="172">
        <v>0</v>
      </c>
      <c r="Q1321" s="172">
        <f>ROUND(E1321*P1321,2)</f>
        <v>0</v>
      </c>
      <c r="R1321" s="172" t="s">
        <v>306</v>
      </c>
      <c r="S1321" s="172" t="s">
        <v>184</v>
      </c>
      <c r="T1321" s="173" t="s">
        <v>184</v>
      </c>
      <c r="U1321" s="159">
        <v>0.20200000000000001</v>
      </c>
      <c r="V1321" s="159">
        <f>ROUND(E1321*U1321,2)</f>
        <v>305.97000000000003</v>
      </c>
      <c r="W1321" s="159"/>
      <c r="X1321" s="150"/>
      <c r="Y1321" s="150"/>
      <c r="Z1321" s="150"/>
      <c r="AA1321" s="150"/>
      <c r="AB1321" s="150"/>
      <c r="AC1321" s="150"/>
      <c r="AD1321" s="150"/>
      <c r="AE1321" s="150"/>
      <c r="AF1321" s="150"/>
      <c r="AG1321" s="150" t="s">
        <v>241</v>
      </c>
      <c r="AH1321" s="150"/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1" x14ac:dyDescent="0.2">
      <c r="A1322" s="157"/>
      <c r="B1322" s="158"/>
      <c r="C1322" s="256" t="s">
        <v>732</v>
      </c>
      <c r="D1322" s="257"/>
      <c r="E1322" s="257"/>
      <c r="F1322" s="257"/>
      <c r="G1322" s="257"/>
      <c r="H1322" s="159"/>
      <c r="I1322" s="159"/>
      <c r="J1322" s="159"/>
      <c r="K1322" s="159"/>
      <c r="L1322" s="159"/>
      <c r="M1322" s="159"/>
      <c r="N1322" s="159"/>
      <c r="O1322" s="159"/>
      <c r="P1322" s="159"/>
      <c r="Q1322" s="159"/>
      <c r="R1322" s="159"/>
      <c r="S1322" s="159"/>
      <c r="T1322" s="159"/>
      <c r="U1322" s="159"/>
      <c r="V1322" s="159"/>
      <c r="W1322" s="159"/>
      <c r="X1322" s="150"/>
      <c r="Y1322" s="150"/>
      <c r="Z1322" s="150"/>
      <c r="AA1322" s="150"/>
      <c r="AB1322" s="150"/>
      <c r="AC1322" s="150"/>
      <c r="AD1322" s="150"/>
      <c r="AE1322" s="150"/>
      <c r="AF1322" s="150"/>
      <c r="AG1322" s="150" t="s">
        <v>243</v>
      </c>
      <c r="AH1322" s="150"/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1" x14ac:dyDescent="0.2">
      <c r="A1323" s="157"/>
      <c r="B1323" s="158"/>
      <c r="C1323" s="197" t="s">
        <v>2570</v>
      </c>
      <c r="D1323" s="188"/>
      <c r="E1323" s="189"/>
      <c r="F1323" s="159"/>
      <c r="G1323" s="159"/>
      <c r="H1323" s="159"/>
      <c r="I1323" s="159"/>
      <c r="J1323" s="159"/>
      <c r="K1323" s="159"/>
      <c r="L1323" s="159"/>
      <c r="M1323" s="159"/>
      <c r="N1323" s="159"/>
      <c r="O1323" s="159"/>
      <c r="P1323" s="159"/>
      <c r="Q1323" s="159"/>
      <c r="R1323" s="159"/>
      <c r="S1323" s="159"/>
      <c r="T1323" s="159"/>
      <c r="U1323" s="159"/>
      <c r="V1323" s="159"/>
      <c r="W1323" s="159"/>
      <c r="X1323" s="150"/>
      <c r="Y1323" s="150"/>
      <c r="Z1323" s="150"/>
      <c r="AA1323" s="150"/>
      <c r="AB1323" s="150"/>
      <c r="AC1323" s="150"/>
      <c r="AD1323" s="150"/>
      <c r="AE1323" s="150"/>
      <c r="AF1323" s="150"/>
      <c r="AG1323" s="150" t="s">
        <v>245</v>
      </c>
      <c r="AH1323" s="150">
        <v>0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1" x14ac:dyDescent="0.2">
      <c r="A1324" s="157"/>
      <c r="B1324" s="158"/>
      <c r="C1324" s="197" t="s">
        <v>760</v>
      </c>
      <c r="D1324" s="188"/>
      <c r="E1324" s="189"/>
      <c r="F1324" s="159"/>
      <c r="G1324" s="159"/>
      <c r="H1324" s="159"/>
      <c r="I1324" s="159"/>
      <c r="J1324" s="159"/>
      <c r="K1324" s="159"/>
      <c r="L1324" s="159"/>
      <c r="M1324" s="159"/>
      <c r="N1324" s="159"/>
      <c r="O1324" s="159"/>
      <c r="P1324" s="159"/>
      <c r="Q1324" s="159"/>
      <c r="R1324" s="159"/>
      <c r="S1324" s="159"/>
      <c r="T1324" s="159"/>
      <c r="U1324" s="159"/>
      <c r="V1324" s="159"/>
      <c r="W1324" s="159"/>
      <c r="X1324" s="150"/>
      <c r="Y1324" s="150"/>
      <c r="Z1324" s="150"/>
      <c r="AA1324" s="150"/>
      <c r="AB1324" s="150"/>
      <c r="AC1324" s="150"/>
      <c r="AD1324" s="150"/>
      <c r="AE1324" s="150"/>
      <c r="AF1324" s="150"/>
      <c r="AG1324" s="150" t="s">
        <v>245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1" x14ac:dyDescent="0.2">
      <c r="A1325" s="157"/>
      <c r="B1325" s="158"/>
      <c r="C1325" s="197" t="s">
        <v>2413</v>
      </c>
      <c r="D1325" s="188"/>
      <c r="E1325" s="189"/>
      <c r="F1325" s="159"/>
      <c r="G1325" s="159"/>
      <c r="H1325" s="159"/>
      <c r="I1325" s="159"/>
      <c r="J1325" s="159"/>
      <c r="K1325" s="159"/>
      <c r="L1325" s="159"/>
      <c r="M1325" s="159"/>
      <c r="N1325" s="159"/>
      <c r="O1325" s="159"/>
      <c r="P1325" s="159"/>
      <c r="Q1325" s="159"/>
      <c r="R1325" s="159"/>
      <c r="S1325" s="159"/>
      <c r="T1325" s="159"/>
      <c r="U1325" s="159"/>
      <c r="V1325" s="159"/>
      <c r="W1325" s="159"/>
      <c r="X1325" s="150"/>
      <c r="Y1325" s="150"/>
      <c r="Z1325" s="150"/>
      <c r="AA1325" s="150"/>
      <c r="AB1325" s="150"/>
      <c r="AC1325" s="150"/>
      <c r="AD1325" s="150"/>
      <c r="AE1325" s="150"/>
      <c r="AF1325" s="150"/>
      <c r="AG1325" s="150" t="s">
        <v>245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1" x14ac:dyDescent="0.2">
      <c r="A1326" s="157"/>
      <c r="B1326" s="158"/>
      <c r="C1326" s="197" t="s">
        <v>2571</v>
      </c>
      <c r="D1326" s="188"/>
      <c r="E1326" s="189">
        <v>25.92</v>
      </c>
      <c r="F1326" s="159"/>
      <c r="G1326" s="159"/>
      <c r="H1326" s="159"/>
      <c r="I1326" s="159"/>
      <c r="J1326" s="159"/>
      <c r="K1326" s="159"/>
      <c r="L1326" s="159"/>
      <c r="M1326" s="159"/>
      <c r="N1326" s="159"/>
      <c r="O1326" s="159"/>
      <c r="P1326" s="159"/>
      <c r="Q1326" s="159"/>
      <c r="R1326" s="159"/>
      <c r="S1326" s="159"/>
      <c r="T1326" s="159"/>
      <c r="U1326" s="159"/>
      <c r="V1326" s="159"/>
      <c r="W1326" s="159"/>
      <c r="X1326" s="150"/>
      <c r="Y1326" s="150"/>
      <c r="Z1326" s="150"/>
      <c r="AA1326" s="150"/>
      <c r="AB1326" s="150"/>
      <c r="AC1326" s="150"/>
      <c r="AD1326" s="150"/>
      <c r="AE1326" s="150"/>
      <c r="AF1326" s="150"/>
      <c r="AG1326" s="150" t="s">
        <v>245</v>
      </c>
      <c r="AH1326" s="150">
        <v>0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1" x14ac:dyDescent="0.2">
      <c r="A1327" s="157"/>
      <c r="B1327" s="158"/>
      <c r="C1327" s="197" t="s">
        <v>2572</v>
      </c>
      <c r="D1327" s="188"/>
      <c r="E1327" s="189">
        <v>54.81</v>
      </c>
      <c r="F1327" s="159"/>
      <c r="G1327" s="159"/>
      <c r="H1327" s="159"/>
      <c r="I1327" s="159"/>
      <c r="J1327" s="159"/>
      <c r="K1327" s="159"/>
      <c r="L1327" s="159"/>
      <c r="M1327" s="159"/>
      <c r="N1327" s="159"/>
      <c r="O1327" s="159"/>
      <c r="P1327" s="159"/>
      <c r="Q1327" s="159"/>
      <c r="R1327" s="159"/>
      <c r="S1327" s="159"/>
      <c r="T1327" s="159"/>
      <c r="U1327" s="159"/>
      <c r="V1327" s="159"/>
      <c r="W1327" s="159"/>
      <c r="X1327" s="150"/>
      <c r="Y1327" s="150"/>
      <c r="Z1327" s="150"/>
      <c r="AA1327" s="150"/>
      <c r="AB1327" s="150"/>
      <c r="AC1327" s="150"/>
      <c r="AD1327" s="150"/>
      <c r="AE1327" s="150"/>
      <c r="AF1327" s="150"/>
      <c r="AG1327" s="150" t="s">
        <v>245</v>
      </c>
      <c r="AH1327" s="150">
        <v>0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1" x14ac:dyDescent="0.2">
      <c r="A1328" s="157"/>
      <c r="B1328" s="158"/>
      <c r="C1328" s="197" t="s">
        <v>2573</v>
      </c>
      <c r="D1328" s="188"/>
      <c r="E1328" s="189">
        <v>45.9</v>
      </c>
      <c r="F1328" s="159"/>
      <c r="G1328" s="159"/>
      <c r="H1328" s="159"/>
      <c r="I1328" s="159"/>
      <c r="J1328" s="159"/>
      <c r="K1328" s="159"/>
      <c r="L1328" s="159"/>
      <c r="M1328" s="159"/>
      <c r="N1328" s="159"/>
      <c r="O1328" s="159"/>
      <c r="P1328" s="159"/>
      <c r="Q1328" s="159"/>
      <c r="R1328" s="159"/>
      <c r="S1328" s="159"/>
      <c r="T1328" s="159"/>
      <c r="U1328" s="159"/>
      <c r="V1328" s="159"/>
      <c r="W1328" s="159"/>
      <c r="X1328" s="150"/>
      <c r="Y1328" s="150"/>
      <c r="Z1328" s="150"/>
      <c r="AA1328" s="150"/>
      <c r="AB1328" s="150"/>
      <c r="AC1328" s="150"/>
      <c r="AD1328" s="150"/>
      <c r="AE1328" s="150"/>
      <c r="AF1328" s="150"/>
      <c r="AG1328" s="150" t="s">
        <v>245</v>
      </c>
      <c r="AH1328" s="150">
        <v>0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1" x14ac:dyDescent="0.2">
      <c r="A1329" s="157"/>
      <c r="B1329" s="158"/>
      <c r="C1329" s="197" t="s">
        <v>2416</v>
      </c>
      <c r="D1329" s="188"/>
      <c r="E1329" s="189"/>
      <c r="F1329" s="159"/>
      <c r="G1329" s="159"/>
      <c r="H1329" s="159"/>
      <c r="I1329" s="159"/>
      <c r="J1329" s="159"/>
      <c r="K1329" s="159"/>
      <c r="L1329" s="159"/>
      <c r="M1329" s="159"/>
      <c r="N1329" s="159"/>
      <c r="O1329" s="159"/>
      <c r="P1329" s="159"/>
      <c r="Q1329" s="159"/>
      <c r="R1329" s="159"/>
      <c r="S1329" s="159"/>
      <c r="T1329" s="159"/>
      <c r="U1329" s="159"/>
      <c r="V1329" s="159"/>
      <c r="W1329" s="159"/>
      <c r="X1329" s="150"/>
      <c r="Y1329" s="150"/>
      <c r="Z1329" s="150"/>
      <c r="AA1329" s="150"/>
      <c r="AB1329" s="150"/>
      <c r="AC1329" s="150"/>
      <c r="AD1329" s="150"/>
      <c r="AE1329" s="150"/>
      <c r="AF1329" s="150"/>
      <c r="AG1329" s="150" t="s">
        <v>245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1" x14ac:dyDescent="0.2">
      <c r="A1330" s="157"/>
      <c r="B1330" s="158"/>
      <c r="C1330" s="197" t="s">
        <v>2574</v>
      </c>
      <c r="D1330" s="188"/>
      <c r="E1330" s="189">
        <v>1.5389999999999999</v>
      </c>
      <c r="F1330" s="159"/>
      <c r="G1330" s="159"/>
      <c r="H1330" s="159"/>
      <c r="I1330" s="159"/>
      <c r="J1330" s="159"/>
      <c r="K1330" s="159"/>
      <c r="L1330" s="159"/>
      <c r="M1330" s="159"/>
      <c r="N1330" s="159"/>
      <c r="O1330" s="159"/>
      <c r="P1330" s="159"/>
      <c r="Q1330" s="159"/>
      <c r="R1330" s="159"/>
      <c r="S1330" s="159"/>
      <c r="T1330" s="159"/>
      <c r="U1330" s="159"/>
      <c r="V1330" s="159"/>
      <c r="W1330" s="159"/>
      <c r="X1330" s="150"/>
      <c r="Y1330" s="150"/>
      <c r="Z1330" s="150"/>
      <c r="AA1330" s="150"/>
      <c r="AB1330" s="150"/>
      <c r="AC1330" s="150"/>
      <c r="AD1330" s="150"/>
      <c r="AE1330" s="150"/>
      <c r="AF1330" s="150"/>
      <c r="AG1330" s="150" t="s">
        <v>245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1" x14ac:dyDescent="0.2">
      <c r="A1331" s="157"/>
      <c r="B1331" s="158"/>
      <c r="C1331" s="197" t="s">
        <v>2575</v>
      </c>
      <c r="D1331" s="188"/>
      <c r="E1331" s="189">
        <v>84.644999999999996</v>
      </c>
      <c r="F1331" s="159"/>
      <c r="G1331" s="159"/>
      <c r="H1331" s="159"/>
      <c r="I1331" s="159"/>
      <c r="J1331" s="159"/>
      <c r="K1331" s="159"/>
      <c r="L1331" s="159"/>
      <c r="M1331" s="159"/>
      <c r="N1331" s="159"/>
      <c r="O1331" s="159"/>
      <c r="P1331" s="159"/>
      <c r="Q1331" s="159"/>
      <c r="R1331" s="159"/>
      <c r="S1331" s="159"/>
      <c r="T1331" s="159"/>
      <c r="U1331" s="159"/>
      <c r="V1331" s="159"/>
      <c r="W1331" s="159"/>
      <c r="X1331" s="150"/>
      <c r="Y1331" s="150"/>
      <c r="Z1331" s="150"/>
      <c r="AA1331" s="150"/>
      <c r="AB1331" s="150"/>
      <c r="AC1331" s="150"/>
      <c r="AD1331" s="150"/>
      <c r="AE1331" s="150"/>
      <c r="AF1331" s="150"/>
      <c r="AG1331" s="150" t="s">
        <v>245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1" x14ac:dyDescent="0.2">
      <c r="A1332" s="157"/>
      <c r="B1332" s="158"/>
      <c r="C1332" s="197" t="s">
        <v>2576</v>
      </c>
      <c r="D1332" s="188"/>
      <c r="E1332" s="189">
        <v>27.09</v>
      </c>
      <c r="F1332" s="159"/>
      <c r="G1332" s="159"/>
      <c r="H1332" s="159"/>
      <c r="I1332" s="159"/>
      <c r="J1332" s="159"/>
      <c r="K1332" s="159"/>
      <c r="L1332" s="159"/>
      <c r="M1332" s="159"/>
      <c r="N1332" s="159"/>
      <c r="O1332" s="159"/>
      <c r="P1332" s="159"/>
      <c r="Q1332" s="159"/>
      <c r="R1332" s="159"/>
      <c r="S1332" s="159"/>
      <c r="T1332" s="159"/>
      <c r="U1332" s="159"/>
      <c r="V1332" s="159"/>
      <c r="W1332" s="159"/>
      <c r="X1332" s="150"/>
      <c r="Y1332" s="150"/>
      <c r="Z1332" s="150"/>
      <c r="AA1332" s="150"/>
      <c r="AB1332" s="150"/>
      <c r="AC1332" s="150"/>
      <c r="AD1332" s="150"/>
      <c r="AE1332" s="150"/>
      <c r="AF1332" s="150"/>
      <c r="AG1332" s="150" t="s">
        <v>245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1" x14ac:dyDescent="0.2">
      <c r="A1333" s="157"/>
      <c r="B1333" s="158"/>
      <c r="C1333" s="197" t="s">
        <v>2577</v>
      </c>
      <c r="D1333" s="188"/>
      <c r="E1333" s="189">
        <v>110.77200000000001</v>
      </c>
      <c r="F1333" s="159"/>
      <c r="G1333" s="159"/>
      <c r="H1333" s="159"/>
      <c r="I1333" s="159"/>
      <c r="J1333" s="159"/>
      <c r="K1333" s="159"/>
      <c r="L1333" s="159"/>
      <c r="M1333" s="159"/>
      <c r="N1333" s="159"/>
      <c r="O1333" s="159"/>
      <c r="P1333" s="159"/>
      <c r="Q1333" s="159"/>
      <c r="R1333" s="159"/>
      <c r="S1333" s="159"/>
      <c r="T1333" s="159"/>
      <c r="U1333" s="159"/>
      <c r="V1333" s="159"/>
      <c r="W1333" s="159"/>
      <c r="X1333" s="150"/>
      <c r="Y1333" s="150"/>
      <c r="Z1333" s="150"/>
      <c r="AA1333" s="150"/>
      <c r="AB1333" s="150"/>
      <c r="AC1333" s="150"/>
      <c r="AD1333" s="150"/>
      <c r="AE1333" s="150"/>
      <c r="AF1333" s="150"/>
      <c r="AG1333" s="150" t="s">
        <v>245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1" x14ac:dyDescent="0.2">
      <c r="A1334" s="157"/>
      <c r="B1334" s="158"/>
      <c r="C1334" s="197" t="s">
        <v>2578</v>
      </c>
      <c r="D1334" s="188"/>
      <c r="E1334" s="189">
        <v>38.398499999999999</v>
      </c>
      <c r="F1334" s="159"/>
      <c r="G1334" s="159"/>
      <c r="H1334" s="159"/>
      <c r="I1334" s="159"/>
      <c r="J1334" s="159"/>
      <c r="K1334" s="159"/>
      <c r="L1334" s="159"/>
      <c r="M1334" s="159"/>
      <c r="N1334" s="159"/>
      <c r="O1334" s="159"/>
      <c r="P1334" s="159"/>
      <c r="Q1334" s="159"/>
      <c r="R1334" s="159"/>
      <c r="S1334" s="159"/>
      <c r="T1334" s="159"/>
      <c r="U1334" s="159"/>
      <c r="V1334" s="159"/>
      <c r="W1334" s="159"/>
      <c r="X1334" s="150"/>
      <c r="Y1334" s="150"/>
      <c r="Z1334" s="150"/>
      <c r="AA1334" s="150"/>
      <c r="AB1334" s="150"/>
      <c r="AC1334" s="150"/>
      <c r="AD1334" s="150"/>
      <c r="AE1334" s="150"/>
      <c r="AF1334" s="150"/>
      <c r="AG1334" s="150" t="s">
        <v>245</v>
      </c>
      <c r="AH1334" s="150">
        <v>0</v>
      </c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outlineLevel="1" x14ac:dyDescent="0.2">
      <c r="A1335" s="157"/>
      <c r="B1335" s="158"/>
      <c r="C1335" s="197" t="s">
        <v>2579</v>
      </c>
      <c r="D1335" s="188"/>
      <c r="E1335" s="189">
        <v>29.321999999999999</v>
      </c>
      <c r="F1335" s="159"/>
      <c r="G1335" s="159"/>
      <c r="H1335" s="159"/>
      <c r="I1335" s="159"/>
      <c r="J1335" s="159"/>
      <c r="K1335" s="159"/>
      <c r="L1335" s="159"/>
      <c r="M1335" s="159"/>
      <c r="N1335" s="159"/>
      <c r="O1335" s="159"/>
      <c r="P1335" s="159"/>
      <c r="Q1335" s="159"/>
      <c r="R1335" s="159"/>
      <c r="S1335" s="159"/>
      <c r="T1335" s="159"/>
      <c r="U1335" s="159"/>
      <c r="V1335" s="159"/>
      <c r="W1335" s="159"/>
      <c r="X1335" s="150"/>
      <c r="Y1335" s="150"/>
      <c r="Z1335" s="150"/>
      <c r="AA1335" s="150"/>
      <c r="AB1335" s="150"/>
      <c r="AC1335" s="150"/>
      <c r="AD1335" s="150"/>
      <c r="AE1335" s="150"/>
      <c r="AF1335" s="150"/>
      <c r="AG1335" s="150" t="s">
        <v>245</v>
      </c>
      <c r="AH1335" s="150">
        <v>0</v>
      </c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outlineLevel="1" x14ac:dyDescent="0.2">
      <c r="A1336" s="157"/>
      <c r="B1336" s="158"/>
      <c r="C1336" s="197" t="s">
        <v>2580</v>
      </c>
      <c r="D1336" s="188"/>
      <c r="E1336" s="189">
        <v>64.345500000000001</v>
      </c>
      <c r="F1336" s="159"/>
      <c r="G1336" s="159"/>
      <c r="H1336" s="159"/>
      <c r="I1336" s="159"/>
      <c r="J1336" s="159"/>
      <c r="K1336" s="159"/>
      <c r="L1336" s="159"/>
      <c r="M1336" s="159"/>
      <c r="N1336" s="159"/>
      <c r="O1336" s="159"/>
      <c r="P1336" s="159"/>
      <c r="Q1336" s="159"/>
      <c r="R1336" s="159"/>
      <c r="S1336" s="159"/>
      <c r="T1336" s="159"/>
      <c r="U1336" s="159"/>
      <c r="V1336" s="159"/>
      <c r="W1336" s="159"/>
      <c r="X1336" s="150"/>
      <c r="Y1336" s="150"/>
      <c r="Z1336" s="150"/>
      <c r="AA1336" s="150"/>
      <c r="AB1336" s="150"/>
      <c r="AC1336" s="150"/>
      <c r="AD1336" s="150"/>
      <c r="AE1336" s="150"/>
      <c r="AF1336" s="150"/>
      <c r="AG1336" s="150" t="s">
        <v>245</v>
      </c>
      <c r="AH1336" s="150">
        <v>0</v>
      </c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  <c r="BH1336" s="150"/>
    </row>
    <row r="1337" spans="1:60" outlineLevel="1" x14ac:dyDescent="0.2">
      <c r="A1337" s="157"/>
      <c r="B1337" s="158"/>
      <c r="C1337" s="197" t="s">
        <v>2581</v>
      </c>
      <c r="D1337" s="188"/>
      <c r="E1337" s="189">
        <v>43.091999999999999</v>
      </c>
      <c r="F1337" s="159"/>
      <c r="G1337" s="159"/>
      <c r="H1337" s="159"/>
      <c r="I1337" s="159"/>
      <c r="J1337" s="159"/>
      <c r="K1337" s="159"/>
      <c r="L1337" s="159"/>
      <c r="M1337" s="159"/>
      <c r="N1337" s="159"/>
      <c r="O1337" s="159"/>
      <c r="P1337" s="159"/>
      <c r="Q1337" s="159"/>
      <c r="R1337" s="159"/>
      <c r="S1337" s="159"/>
      <c r="T1337" s="159"/>
      <c r="U1337" s="159"/>
      <c r="V1337" s="159"/>
      <c r="W1337" s="159"/>
      <c r="X1337" s="150"/>
      <c r="Y1337" s="150"/>
      <c r="Z1337" s="150"/>
      <c r="AA1337" s="150"/>
      <c r="AB1337" s="150"/>
      <c r="AC1337" s="150"/>
      <c r="AD1337" s="150"/>
      <c r="AE1337" s="150"/>
      <c r="AF1337" s="150"/>
      <c r="AG1337" s="150" t="s">
        <v>245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1" x14ac:dyDescent="0.2">
      <c r="A1338" s="157"/>
      <c r="B1338" s="158"/>
      <c r="C1338" s="197" t="s">
        <v>2582</v>
      </c>
      <c r="D1338" s="188"/>
      <c r="E1338" s="189">
        <v>7.6950000000000003</v>
      </c>
      <c r="F1338" s="159"/>
      <c r="G1338" s="159"/>
      <c r="H1338" s="159"/>
      <c r="I1338" s="159"/>
      <c r="J1338" s="159"/>
      <c r="K1338" s="159"/>
      <c r="L1338" s="159"/>
      <c r="M1338" s="159"/>
      <c r="N1338" s="159"/>
      <c r="O1338" s="159"/>
      <c r="P1338" s="159"/>
      <c r="Q1338" s="159"/>
      <c r="R1338" s="159"/>
      <c r="S1338" s="159"/>
      <c r="T1338" s="159"/>
      <c r="U1338" s="159"/>
      <c r="V1338" s="159"/>
      <c r="W1338" s="159"/>
      <c r="X1338" s="150"/>
      <c r="Y1338" s="150"/>
      <c r="Z1338" s="150"/>
      <c r="AA1338" s="150"/>
      <c r="AB1338" s="150"/>
      <c r="AC1338" s="150"/>
      <c r="AD1338" s="150"/>
      <c r="AE1338" s="150"/>
      <c r="AF1338" s="150"/>
      <c r="AG1338" s="150" t="s">
        <v>245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1" x14ac:dyDescent="0.2">
      <c r="A1339" s="157"/>
      <c r="B1339" s="158"/>
      <c r="C1339" s="197" t="s">
        <v>2583</v>
      </c>
      <c r="D1339" s="188"/>
      <c r="E1339" s="189">
        <v>139.27950000000001</v>
      </c>
      <c r="F1339" s="159"/>
      <c r="G1339" s="159"/>
      <c r="H1339" s="159"/>
      <c r="I1339" s="159"/>
      <c r="J1339" s="159"/>
      <c r="K1339" s="159"/>
      <c r="L1339" s="159"/>
      <c r="M1339" s="159"/>
      <c r="N1339" s="159"/>
      <c r="O1339" s="159"/>
      <c r="P1339" s="159"/>
      <c r="Q1339" s="159"/>
      <c r="R1339" s="159"/>
      <c r="S1339" s="159"/>
      <c r="T1339" s="159"/>
      <c r="U1339" s="159"/>
      <c r="V1339" s="159"/>
      <c r="W1339" s="159"/>
      <c r="X1339" s="150"/>
      <c r="Y1339" s="150"/>
      <c r="Z1339" s="150"/>
      <c r="AA1339" s="150"/>
      <c r="AB1339" s="150"/>
      <c r="AC1339" s="150"/>
      <c r="AD1339" s="150"/>
      <c r="AE1339" s="150"/>
      <c r="AF1339" s="150"/>
      <c r="AG1339" s="150" t="s">
        <v>245</v>
      </c>
      <c r="AH1339" s="150">
        <v>0</v>
      </c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1" x14ac:dyDescent="0.2">
      <c r="A1340" s="157"/>
      <c r="B1340" s="158"/>
      <c r="C1340" s="197" t="s">
        <v>2584</v>
      </c>
      <c r="D1340" s="188"/>
      <c r="E1340" s="189">
        <v>15.39</v>
      </c>
      <c r="F1340" s="159"/>
      <c r="G1340" s="159"/>
      <c r="H1340" s="159"/>
      <c r="I1340" s="159"/>
      <c r="J1340" s="159"/>
      <c r="K1340" s="159"/>
      <c r="L1340" s="159"/>
      <c r="M1340" s="159"/>
      <c r="N1340" s="159"/>
      <c r="O1340" s="159"/>
      <c r="P1340" s="159"/>
      <c r="Q1340" s="159"/>
      <c r="R1340" s="159"/>
      <c r="S1340" s="159"/>
      <c r="T1340" s="159"/>
      <c r="U1340" s="159"/>
      <c r="V1340" s="159"/>
      <c r="W1340" s="159"/>
      <c r="X1340" s="150"/>
      <c r="Y1340" s="150"/>
      <c r="Z1340" s="150"/>
      <c r="AA1340" s="150"/>
      <c r="AB1340" s="150"/>
      <c r="AC1340" s="150"/>
      <c r="AD1340" s="150"/>
      <c r="AE1340" s="150"/>
      <c r="AF1340" s="150"/>
      <c r="AG1340" s="150" t="s">
        <v>245</v>
      </c>
      <c r="AH1340" s="150">
        <v>0</v>
      </c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1" x14ac:dyDescent="0.2">
      <c r="A1341" s="157"/>
      <c r="B1341" s="158"/>
      <c r="C1341" s="197" t="s">
        <v>2585</v>
      </c>
      <c r="D1341" s="188"/>
      <c r="E1341" s="189">
        <v>36.936</v>
      </c>
      <c r="F1341" s="159"/>
      <c r="G1341" s="159"/>
      <c r="H1341" s="159"/>
      <c r="I1341" s="159"/>
      <c r="J1341" s="159"/>
      <c r="K1341" s="159"/>
      <c r="L1341" s="159"/>
      <c r="M1341" s="159"/>
      <c r="N1341" s="159"/>
      <c r="O1341" s="159"/>
      <c r="P1341" s="159"/>
      <c r="Q1341" s="159"/>
      <c r="R1341" s="159"/>
      <c r="S1341" s="159"/>
      <c r="T1341" s="159"/>
      <c r="U1341" s="159"/>
      <c r="V1341" s="159"/>
      <c r="W1341" s="159"/>
      <c r="X1341" s="150"/>
      <c r="Y1341" s="150"/>
      <c r="Z1341" s="150"/>
      <c r="AA1341" s="150"/>
      <c r="AB1341" s="150"/>
      <c r="AC1341" s="150"/>
      <c r="AD1341" s="150"/>
      <c r="AE1341" s="150"/>
      <c r="AF1341" s="150"/>
      <c r="AG1341" s="150" t="s">
        <v>245</v>
      </c>
      <c r="AH1341" s="150">
        <v>0</v>
      </c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  <c r="BH1341" s="150"/>
    </row>
    <row r="1342" spans="1:60" outlineLevel="1" x14ac:dyDescent="0.2">
      <c r="A1342" s="157"/>
      <c r="B1342" s="158"/>
      <c r="C1342" s="197" t="s">
        <v>2586</v>
      </c>
      <c r="D1342" s="188"/>
      <c r="E1342" s="189">
        <v>28.5075</v>
      </c>
      <c r="F1342" s="159"/>
      <c r="G1342" s="159"/>
      <c r="H1342" s="159"/>
      <c r="I1342" s="159"/>
      <c r="J1342" s="159"/>
      <c r="K1342" s="159"/>
      <c r="L1342" s="159"/>
      <c r="M1342" s="159"/>
      <c r="N1342" s="159"/>
      <c r="O1342" s="159"/>
      <c r="P1342" s="159"/>
      <c r="Q1342" s="159"/>
      <c r="R1342" s="159"/>
      <c r="S1342" s="159"/>
      <c r="T1342" s="159"/>
      <c r="U1342" s="159"/>
      <c r="V1342" s="159"/>
      <c r="W1342" s="159"/>
      <c r="X1342" s="150"/>
      <c r="Y1342" s="150"/>
      <c r="Z1342" s="150"/>
      <c r="AA1342" s="150"/>
      <c r="AB1342" s="150"/>
      <c r="AC1342" s="150"/>
      <c r="AD1342" s="150"/>
      <c r="AE1342" s="150"/>
      <c r="AF1342" s="150"/>
      <c r="AG1342" s="150" t="s">
        <v>245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1" x14ac:dyDescent="0.2">
      <c r="A1343" s="157"/>
      <c r="B1343" s="158"/>
      <c r="C1343" s="197" t="s">
        <v>2587</v>
      </c>
      <c r="D1343" s="188"/>
      <c r="E1343" s="189">
        <v>37.705500000000001</v>
      </c>
      <c r="F1343" s="159"/>
      <c r="G1343" s="159"/>
      <c r="H1343" s="159"/>
      <c r="I1343" s="159"/>
      <c r="J1343" s="159"/>
      <c r="K1343" s="159"/>
      <c r="L1343" s="159"/>
      <c r="M1343" s="159"/>
      <c r="N1343" s="159"/>
      <c r="O1343" s="159"/>
      <c r="P1343" s="159"/>
      <c r="Q1343" s="159"/>
      <c r="R1343" s="159"/>
      <c r="S1343" s="159"/>
      <c r="T1343" s="159"/>
      <c r="U1343" s="159"/>
      <c r="V1343" s="159"/>
      <c r="W1343" s="159"/>
      <c r="X1343" s="150"/>
      <c r="Y1343" s="150"/>
      <c r="Z1343" s="150"/>
      <c r="AA1343" s="150"/>
      <c r="AB1343" s="150"/>
      <c r="AC1343" s="150"/>
      <c r="AD1343" s="150"/>
      <c r="AE1343" s="150"/>
      <c r="AF1343" s="150"/>
      <c r="AG1343" s="150" t="s">
        <v>245</v>
      </c>
      <c r="AH1343" s="150">
        <v>0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57"/>
      <c r="B1344" s="158"/>
      <c r="C1344" s="197" t="s">
        <v>2588</v>
      </c>
      <c r="D1344" s="188"/>
      <c r="E1344" s="189">
        <v>18.468</v>
      </c>
      <c r="F1344" s="159"/>
      <c r="G1344" s="159"/>
      <c r="H1344" s="159"/>
      <c r="I1344" s="159"/>
      <c r="J1344" s="159"/>
      <c r="K1344" s="159"/>
      <c r="L1344" s="159"/>
      <c r="M1344" s="159"/>
      <c r="N1344" s="159"/>
      <c r="O1344" s="159"/>
      <c r="P1344" s="159"/>
      <c r="Q1344" s="159"/>
      <c r="R1344" s="159"/>
      <c r="S1344" s="159"/>
      <c r="T1344" s="159"/>
      <c r="U1344" s="159"/>
      <c r="V1344" s="159"/>
      <c r="W1344" s="159"/>
      <c r="X1344" s="150"/>
      <c r="Y1344" s="150"/>
      <c r="Z1344" s="150"/>
      <c r="AA1344" s="150"/>
      <c r="AB1344" s="150"/>
      <c r="AC1344" s="150"/>
      <c r="AD1344" s="150"/>
      <c r="AE1344" s="150"/>
      <c r="AF1344" s="150"/>
      <c r="AG1344" s="150" t="s">
        <v>245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1" x14ac:dyDescent="0.2">
      <c r="A1345" s="157"/>
      <c r="B1345" s="158"/>
      <c r="C1345" s="197" t="s">
        <v>2589</v>
      </c>
      <c r="D1345" s="188"/>
      <c r="E1345" s="189">
        <v>1.5389999999999999</v>
      </c>
      <c r="F1345" s="159"/>
      <c r="G1345" s="159"/>
      <c r="H1345" s="159"/>
      <c r="I1345" s="159"/>
      <c r="J1345" s="159"/>
      <c r="K1345" s="159"/>
      <c r="L1345" s="159"/>
      <c r="M1345" s="159"/>
      <c r="N1345" s="159"/>
      <c r="O1345" s="159"/>
      <c r="P1345" s="159"/>
      <c r="Q1345" s="159"/>
      <c r="R1345" s="159"/>
      <c r="S1345" s="159"/>
      <c r="T1345" s="159"/>
      <c r="U1345" s="159"/>
      <c r="V1345" s="159"/>
      <c r="W1345" s="159"/>
      <c r="X1345" s="150"/>
      <c r="Y1345" s="150"/>
      <c r="Z1345" s="150"/>
      <c r="AA1345" s="150"/>
      <c r="AB1345" s="150"/>
      <c r="AC1345" s="150"/>
      <c r="AD1345" s="150"/>
      <c r="AE1345" s="150"/>
      <c r="AF1345" s="150"/>
      <c r="AG1345" s="150" t="s">
        <v>245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1" x14ac:dyDescent="0.2">
      <c r="A1346" s="157"/>
      <c r="B1346" s="158"/>
      <c r="C1346" s="197" t="s">
        <v>2432</v>
      </c>
      <c r="D1346" s="188"/>
      <c r="E1346" s="189"/>
      <c r="F1346" s="159"/>
      <c r="G1346" s="159"/>
      <c r="H1346" s="159"/>
      <c r="I1346" s="159"/>
      <c r="J1346" s="159"/>
      <c r="K1346" s="159"/>
      <c r="L1346" s="159"/>
      <c r="M1346" s="159"/>
      <c r="N1346" s="159"/>
      <c r="O1346" s="159"/>
      <c r="P1346" s="159"/>
      <c r="Q1346" s="159"/>
      <c r="R1346" s="159"/>
      <c r="S1346" s="159"/>
      <c r="T1346" s="159"/>
      <c r="U1346" s="159"/>
      <c r="V1346" s="159"/>
      <c r="W1346" s="159"/>
      <c r="X1346" s="150"/>
      <c r="Y1346" s="150"/>
      <c r="Z1346" s="150"/>
      <c r="AA1346" s="150"/>
      <c r="AB1346" s="150"/>
      <c r="AC1346" s="150"/>
      <c r="AD1346" s="150"/>
      <c r="AE1346" s="150"/>
      <c r="AF1346" s="150"/>
      <c r="AG1346" s="150" t="s">
        <v>245</v>
      </c>
      <c r="AH1346" s="150">
        <v>0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1" x14ac:dyDescent="0.2">
      <c r="A1347" s="157"/>
      <c r="B1347" s="158"/>
      <c r="C1347" s="197" t="s">
        <v>2590</v>
      </c>
      <c r="D1347" s="188"/>
      <c r="E1347" s="189">
        <v>18</v>
      </c>
      <c r="F1347" s="159"/>
      <c r="G1347" s="159"/>
      <c r="H1347" s="159"/>
      <c r="I1347" s="159"/>
      <c r="J1347" s="159"/>
      <c r="K1347" s="159"/>
      <c r="L1347" s="159"/>
      <c r="M1347" s="159"/>
      <c r="N1347" s="159"/>
      <c r="O1347" s="159"/>
      <c r="P1347" s="159"/>
      <c r="Q1347" s="159"/>
      <c r="R1347" s="159"/>
      <c r="S1347" s="159"/>
      <c r="T1347" s="159"/>
      <c r="U1347" s="159"/>
      <c r="V1347" s="159"/>
      <c r="W1347" s="159"/>
      <c r="X1347" s="150"/>
      <c r="Y1347" s="150"/>
      <c r="Z1347" s="150"/>
      <c r="AA1347" s="150"/>
      <c r="AB1347" s="150"/>
      <c r="AC1347" s="150"/>
      <c r="AD1347" s="150"/>
      <c r="AE1347" s="150"/>
      <c r="AF1347" s="150"/>
      <c r="AG1347" s="150" t="s">
        <v>245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1" x14ac:dyDescent="0.2">
      <c r="A1348" s="157"/>
      <c r="B1348" s="158"/>
      <c r="C1348" s="197" t="s">
        <v>2591</v>
      </c>
      <c r="D1348" s="188"/>
      <c r="E1348" s="189">
        <v>3.6</v>
      </c>
      <c r="F1348" s="159"/>
      <c r="G1348" s="159"/>
      <c r="H1348" s="159"/>
      <c r="I1348" s="159"/>
      <c r="J1348" s="159"/>
      <c r="K1348" s="159"/>
      <c r="L1348" s="159"/>
      <c r="M1348" s="159"/>
      <c r="N1348" s="159"/>
      <c r="O1348" s="159"/>
      <c r="P1348" s="159"/>
      <c r="Q1348" s="159"/>
      <c r="R1348" s="159"/>
      <c r="S1348" s="159"/>
      <c r="T1348" s="159"/>
      <c r="U1348" s="159"/>
      <c r="V1348" s="159"/>
      <c r="W1348" s="159"/>
      <c r="X1348" s="150"/>
      <c r="Y1348" s="150"/>
      <c r="Z1348" s="150"/>
      <c r="AA1348" s="150"/>
      <c r="AB1348" s="150"/>
      <c r="AC1348" s="150"/>
      <c r="AD1348" s="150"/>
      <c r="AE1348" s="150"/>
      <c r="AF1348" s="150"/>
      <c r="AG1348" s="150" t="s">
        <v>245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1" x14ac:dyDescent="0.2">
      <c r="A1349" s="157"/>
      <c r="B1349" s="158"/>
      <c r="C1349" s="197" t="s">
        <v>2592</v>
      </c>
      <c r="D1349" s="188"/>
      <c r="E1349" s="189">
        <v>10.8</v>
      </c>
      <c r="F1349" s="159"/>
      <c r="G1349" s="159"/>
      <c r="H1349" s="159"/>
      <c r="I1349" s="159"/>
      <c r="J1349" s="159"/>
      <c r="K1349" s="159"/>
      <c r="L1349" s="159"/>
      <c r="M1349" s="159"/>
      <c r="N1349" s="159"/>
      <c r="O1349" s="159"/>
      <c r="P1349" s="159"/>
      <c r="Q1349" s="159"/>
      <c r="R1349" s="159"/>
      <c r="S1349" s="159"/>
      <c r="T1349" s="159"/>
      <c r="U1349" s="159"/>
      <c r="V1349" s="159"/>
      <c r="W1349" s="159"/>
      <c r="X1349" s="150"/>
      <c r="Y1349" s="150"/>
      <c r="Z1349" s="150"/>
      <c r="AA1349" s="150"/>
      <c r="AB1349" s="150"/>
      <c r="AC1349" s="150"/>
      <c r="AD1349" s="150"/>
      <c r="AE1349" s="150"/>
      <c r="AF1349" s="150"/>
      <c r="AG1349" s="150" t="s">
        <v>245</v>
      </c>
      <c r="AH1349" s="150">
        <v>0</v>
      </c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57"/>
      <c r="B1350" s="158"/>
      <c r="C1350" s="197" t="s">
        <v>2593</v>
      </c>
      <c r="D1350" s="188"/>
      <c r="E1350" s="189">
        <v>18.899999999999999</v>
      </c>
      <c r="F1350" s="159"/>
      <c r="G1350" s="159"/>
      <c r="H1350" s="159"/>
      <c r="I1350" s="159"/>
      <c r="J1350" s="159"/>
      <c r="K1350" s="159"/>
      <c r="L1350" s="159"/>
      <c r="M1350" s="159"/>
      <c r="N1350" s="159"/>
      <c r="O1350" s="159"/>
      <c r="P1350" s="159"/>
      <c r="Q1350" s="159"/>
      <c r="R1350" s="159"/>
      <c r="S1350" s="159"/>
      <c r="T1350" s="159"/>
      <c r="U1350" s="159"/>
      <c r="V1350" s="159"/>
      <c r="W1350" s="159"/>
      <c r="X1350" s="150"/>
      <c r="Y1350" s="150"/>
      <c r="Z1350" s="150"/>
      <c r="AA1350" s="150"/>
      <c r="AB1350" s="150"/>
      <c r="AC1350" s="150"/>
      <c r="AD1350" s="150"/>
      <c r="AE1350" s="150"/>
      <c r="AF1350" s="150"/>
      <c r="AG1350" s="150" t="s">
        <v>245</v>
      </c>
      <c r="AH1350" s="150">
        <v>0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57"/>
      <c r="B1351" s="158"/>
      <c r="C1351" s="197" t="s">
        <v>2594</v>
      </c>
      <c r="D1351" s="188"/>
      <c r="E1351" s="189">
        <v>8.1</v>
      </c>
      <c r="F1351" s="159"/>
      <c r="G1351" s="159"/>
      <c r="H1351" s="159"/>
      <c r="I1351" s="159"/>
      <c r="J1351" s="159"/>
      <c r="K1351" s="159"/>
      <c r="L1351" s="159"/>
      <c r="M1351" s="159"/>
      <c r="N1351" s="159"/>
      <c r="O1351" s="159"/>
      <c r="P1351" s="159"/>
      <c r="Q1351" s="159"/>
      <c r="R1351" s="159"/>
      <c r="S1351" s="159"/>
      <c r="T1351" s="159"/>
      <c r="U1351" s="159"/>
      <c r="V1351" s="159"/>
      <c r="W1351" s="159"/>
      <c r="X1351" s="150"/>
      <c r="Y1351" s="150"/>
      <c r="Z1351" s="150"/>
      <c r="AA1351" s="150"/>
      <c r="AB1351" s="150"/>
      <c r="AC1351" s="150"/>
      <c r="AD1351" s="150"/>
      <c r="AE1351" s="150"/>
      <c r="AF1351" s="150"/>
      <c r="AG1351" s="150" t="s">
        <v>245</v>
      </c>
      <c r="AH1351" s="150">
        <v>0</v>
      </c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outlineLevel="1" x14ac:dyDescent="0.2">
      <c r="A1352" s="157"/>
      <c r="B1352" s="158"/>
      <c r="C1352" s="197" t="s">
        <v>2595</v>
      </c>
      <c r="D1352" s="188"/>
      <c r="E1352" s="189">
        <v>40.5</v>
      </c>
      <c r="F1352" s="159"/>
      <c r="G1352" s="159"/>
      <c r="H1352" s="159"/>
      <c r="I1352" s="159"/>
      <c r="J1352" s="159"/>
      <c r="K1352" s="159"/>
      <c r="L1352" s="159"/>
      <c r="M1352" s="159"/>
      <c r="N1352" s="159"/>
      <c r="O1352" s="159"/>
      <c r="P1352" s="159"/>
      <c r="Q1352" s="159"/>
      <c r="R1352" s="159"/>
      <c r="S1352" s="159"/>
      <c r="T1352" s="159"/>
      <c r="U1352" s="159"/>
      <c r="V1352" s="159"/>
      <c r="W1352" s="159"/>
      <c r="X1352" s="150"/>
      <c r="Y1352" s="150"/>
      <c r="Z1352" s="150"/>
      <c r="AA1352" s="150"/>
      <c r="AB1352" s="150"/>
      <c r="AC1352" s="150"/>
      <c r="AD1352" s="150"/>
      <c r="AE1352" s="150"/>
      <c r="AF1352" s="150"/>
      <c r="AG1352" s="150" t="s">
        <v>245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57"/>
      <c r="B1353" s="158"/>
      <c r="C1353" s="197" t="s">
        <v>2596</v>
      </c>
      <c r="D1353" s="188"/>
      <c r="E1353" s="189">
        <v>5.67</v>
      </c>
      <c r="F1353" s="159"/>
      <c r="G1353" s="159"/>
      <c r="H1353" s="159"/>
      <c r="I1353" s="159"/>
      <c r="J1353" s="159"/>
      <c r="K1353" s="159"/>
      <c r="L1353" s="159"/>
      <c r="M1353" s="159"/>
      <c r="N1353" s="159"/>
      <c r="O1353" s="159"/>
      <c r="P1353" s="159"/>
      <c r="Q1353" s="159"/>
      <c r="R1353" s="159"/>
      <c r="S1353" s="159"/>
      <c r="T1353" s="159"/>
      <c r="U1353" s="159"/>
      <c r="V1353" s="159"/>
      <c r="W1353" s="159"/>
      <c r="X1353" s="150"/>
      <c r="Y1353" s="150"/>
      <c r="Z1353" s="150"/>
      <c r="AA1353" s="150"/>
      <c r="AB1353" s="150"/>
      <c r="AC1353" s="150"/>
      <c r="AD1353" s="150"/>
      <c r="AE1353" s="150"/>
      <c r="AF1353" s="150"/>
      <c r="AG1353" s="150" t="s">
        <v>245</v>
      </c>
      <c r="AH1353" s="150">
        <v>0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57"/>
      <c r="B1354" s="158"/>
      <c r="C1354" s="197" t="s">
        <v>2597</v>
      </c>
      <c r="D1354" s="188"/>
      <c r="E1354" s="189">
        <v>5.67</v>
      </c>
      <c r="F1354" s="159"/>
      <c r="G1354" s="159"/>
      <c r="H1354" s="159"/>
      <c r="I1354" s="159"/>
      <c r="J1354" s="159"/>
      <c r="K1354" s="159"/>
      <c r="L1354" s="159"/>
      <c r="M1354" s="159"/>
      <c r="N1354" s="159"/>
      <c r="O1354" s="159"/>
      <c r="P1354" s="159"/>
      <c r="Q1354" s="159"/>
      <c r="R1354" s="159"/>
      <c r="S1354" s="159"/>
      <c r="T1354" s="159"/>
      <c r="U1354" s="159"/>
      <c r="V1354" s="159"/>
      <c r="W1354" s="159"/>
      <c r="X1354" s="150"/>
      <c r="Y1354" s="150"/>
      <c r="Z1354" s="150"/>
      <c r="AA1354" s="150"/>
      <c r="AB1354" s="150"/>
      <c r="AC1354" s="150"/>
      <c r="AD1354" s="150"/>
      <c r="AE1354" s="150"/>
      <c r="AF1354" s="150"/>
      <c r="AG1354" s="150" t="s">
        <v>245</v>
      </c>
      <c r="AH1354" s="150">
        <v>0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57"/>
      <c r="B1355" s="158"/>
      <c r="C1355" s="197" t="s">
        <v>2598</v>
      </c>
      <c r="D1355" s="188"/>
      <c r="E1355" s="189">
        <v>53.1</v>
      </c>
      <c r="F1355" s="159"/>
      <c r="G1355" s="159"/>
      <c r="H1355" s="159"/>
      <c r="I1355" s="159"/>
      <c r="J1355" s="159"/>
      <c r="K1355" s="159"/>
      <c r="L1355" s="159"/>
      <c r="M1355" s="159"/>
      <c r="N1355" s="159"/>
      <c r="O1355" s="159"/>
      <c r="P1355" s="159"/>
      <c r="Q1355" s="159"/>
      <c r="R1355" s="159"/>
      <c r="S1355" s="159"/>
      <c r="T1355" s="159"/>
      <c r="U1355" s="159"/>
      <c r="V1355" s="159"/>
      <c r="W1355" s="159"/>
      <c r="X1355" s="150"/>
      <c r="Y1355" s="150"/>
      <c r="Z1355" s="150"/>
      <c r="AA1355" s="150"/>
      <c r="AB1355" s="150"/>
      <c r="AC1355" s="150"/>
      <c r="AD1355" s="150"/>
      <c r="AE1355" s="150"/>
      <c r="AF1355" s="150"/>
      <c r="AG1355" s="150" t="s">
        <v>245</v>
      </c>
      <c r="AH1355" s="150">
        <v>0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57"/>
      <c r="B1356" s="158"/>
      <c r="C1356" s="197" t="s">
        <v>2599</v>
      </c>
      <c r="D1356" s="188"/>
      <c r="E1356" s="189">
        <v>9.9</v>
      </c>
      <c r="F1356" s="159"/>
      <c r="G1356" s="159"/>
      <c r="H1356" s="159"/>
      <c r="I1356" s="159"/>
      <c r="J1356" s="159"/>
      <c r="K1356" s="159"/>
      <c r="L1356" s="159"/>
      <c r="M1356" s="159"/>
      <c r="N1356" s="159"/>
      <c r="O1356" s="159"/>
      <c r="P1356" s="159"/>
      <c r="Q1356" s="159"/>
      <c r="R1356" s="159"/>
      <c r="S1356" s="159"/>
      <c r="T1356" s="159"/>
      <c r="U1356" s="159"/>
      <c r="V1356" s="159"/>
      <c r="W1356" s="159"/>
      <c r="X1356" s="150"/>
      <c r="Y1356" s="150"/>
      <c r="Z1356" s="150"/>
      <c r="AA1356" s="150"/>
      <c r="AB1356" s="150"/>
      <c r="AC1356" s="150"/>
      <c r="AD1356" s="150"/>
      <c r="AE1356" s="150"/>
      <c r="AF1356" s="150"/>
      <c r="AG1356" s="150" t="s">
        <v>245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57"/>
      <c r="B1357" s="158"/>
      <c r="C1357" s="197" t="s">
        <v>2600</v>
      </c>
      <c r="D1357" s="188"/>
      <c r="E1357" s="189">
        <v>11.34</v>
      </c>
      <c r="F1357" s="159"/>
      <c r="G1357" s="159"/>
      <c r="H1357" s="159"/>
      <c r="I1357" s="159"/>
      <c r="J1357" s="159"/>
      <c r="K1357" s="159"/>
      <c r="L1357" s="159"/>
      <c r="M1357" s="159"/>
      <c r="N1357" s="159"/>
      <c r="O1357" s="159"/>
      <c r="P1357" s="159"/>
      <c r="Q1357" s="159"/>
      <c r="R1357" s="159"/>
      <c r="S1357" s="159"/>
      <c r="T1357" s="159"/>
      <c r="U1357" s="159"/>
      <c r="V1357" s="159"/>
      <c r="W1357" s="159"/>
      <c r="X1357" s="150"/>
      <c r="Y1357" s="150"/>
      <c r="Z1357" s="150"/>
      <c r="AA1357" s="150"/>
      <c r="AB1357" s="150"/>
      <c r="AC1357" s="150"/>
      <c r="AD1357" s="150"/>
      <c r="AE1357" s="150"/>
      <c r="AF1357" s="150"/>
      <c r="AG1357" s="150" t="s">
        <v>245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57"/>
      <c r="B1358" s="158"/>
      <c r="C1358" s="197" t="s">
        <v>2601</v>
      </c>
      <c r="D1358" s="188"/>
      <c r="E1358" s="189">
        <v>3.78</v>
      </c>
      <c r="F1358" s="159"/>
      <c r="G1358" s="159"/>
      <c r="H1358" s="159"/>
      <c r="I1358" s="159"/>
      <c r="J1358" s="159"/>
      <c r="K1358" s="159"/>
      <c r="L1358" s="159"/>
      <c r="M1358" s="159"/>
      <c r="N1358" s="159"/>
      <c r="O1358" s="159"/>
      <c r="P1358" s="159"/>
      <c r="Q1358" s="159"/>
      <c r="R1358" s="159"/>
      <c r="S1358" s="159"/>
      <c r="T1358" s="159"/>
      <c r="U1358" s="159"/>
      <c r="V1358" s="159"/>
      <c r="W1358" s="159"/>
      <c r="X1358" s="150"/>
      <c r="Y1358" s="150"/>
      <c r="Z1358" s="150"/>
      <c r="AA1358" s="150"/>
      <c r="AB1358" s="150"/>
      <c r="AC1358" s="150"/>
      <c r="AD1358" s="150"/>
      <c r="AE1358" s="150"/>
      <c r="AF1358" s="150"/>
      <c r="AG1358" s="150" t="s">
        <v>245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57"/>
      <c r="B1359" s="158"/>
      <c r="C1359" s="197" t="s">
        <v>2445</v>
      </c>
      <c r="D1359" s="188"/>
      <c r="E1359" s="189"/>
      <c r="F1359" s="159"/>
      <c r="G1359" s="159"/>
      <c r="H1359" s="159"/>
      <c r="I1359" s="159"/>
      <c r="J1359" s="159"/>
      <c r="K1359" s="159"/>
      <c r="L1359" s="159"/>
      <c r="M1359" s="159"/>
      <c r="N1359" s="159"/>
      <c r="O1359" s="159"/>
      <c r="P1359" s="159"/>
      <c r="Q1359" s="159"/>
      <c r="R1359" s="159"/>
      <c r="S1359" s="159"/>
      <c r="T1359" s="159"/>
      <c r="U1359" s="159"/>
      <c r="V1359" s="159"/>
      <c r="W1359" s="159"/>
      <c r="X1359" s="150"/>
      <c r="Y1359" s="150"/>
      <c r="Z1359" s="150"/>
      <c r="AA1359" s="150"/>
      <c r="AB1359" s="150"/>
      <c r="AC1359" s="150"/>
      <c r="AD1359" s="150"/>
      <c r="AE1359" s="150"/>
      <c r="AF1359" s="150"/>
      <c r="AG1359" s="150" t="s">
        <v>245</v>
      </c>
      <c r="AH1359" s="150">
        <v>0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57"/>
      <c r="B1360" s="158"/>
      <c r="C1360" s="197" t="s">
        <v>2602</v>
      </c>
      <c r="D1360" s="188"/>
      <c r="E1360" s="189">
        <v>6.984</v>
      </c>
      <c r="F1360" s="159"/>
      <c r="G1360" s="159"/>
      <c r="H1360" s="159"/>
      <c r="I1360" s="159"/>
      <c r="J1360" s="159"/>
      <c r="K1360" s="159"/>
      <c r="L1360" s="159"/>
      <c r="M1360" s="159"/>
      <c r="N1360" s="159"/>
      <c r="O1360" s="159"/>
      <c r="P1360" s="159"/>
      <c r="Q1360" s="159"/>
      <c r="R1360" s="159"/>
      <c r="S1360" s="159"/>
      <c r="T1360" s="159"/>
      <c r="U1360" s="159"/>
      <c r="V1360" s="159"/>
      <c r="W1360" s="159"/>
      <c r="X1360" s="150"/>
      <c r="Y1360" s="150"/>
      <c r="Z1360" s="150"/>
      <c r="AA1360" s="150"/>
      <c r="AB1360" s="150"/>
      <c r="AC1360" s="150"/>
      <c r="AD1360" s="150"/>
      <c r="AE1360" s="150"/>
      <c r="AF1360" s="150"/>
      <c r="AG1360" s="150" t="s">
        <v>245</v>
      </c>
      <c r="AH1360" s="150">
        <v>0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57"/>
      <c r="B1361" s="158"/>
      <c r="C1361" s="197" t="s">
        <v>2603</v>
      </c>
      <c r="D1361" s="188"/>
      <c r="E1361" s="189">
        <v>4.59</v>
      </c>
      <c r="F1361" s="159"/>
      <c r="G1361" s="159"/>
      <c r="H1361" s="159"/>
      <c r="I1361" s="159"/>
      <c r="J1361" s="159"/>
      <c r="K1361" s="159"/>
      <c r="L1361" s="159"/>
      <c r="M1361" s="159"/>
      <c r="N1361" s="159"/>
      <c r="O1361" s="159"/>
      <c r="P1361" s="159"/>
      <c r="Q1361" s="159"/>
      <c r="R1361" s="159"/>
      <c r="S1361" s="159"/>
      <c r="T1361" s="159"/>
      <c r="U1361" s="159"/>
      <c r="V1361" s="159"/>
      <c r="W1361" s="159"/>
      <c r="X1361" s="150"/>
      <c r="Y1361" s="150"/>
      <c r="Z1361" s="150"/>
      <c r="AA1361" s="150"/>
      <c r="AB1361" s="150"/>
      <c r="AC1361" s="150"/>
      <c r="AD1361" s="150"/>
      <c r="AE1361" s="150"/>
      <c r="AF1361" s="150"/>
      <c r="AG1361" s="150" t="s">
        <v>245</v>
      </c>
      <c r="AH1361" s="150">
        <v>0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57"/>
      <c r="B1362" s="158"/>
      <c r="C1362" s="197" t="s">
        <v>2604</v>
      </c>
      <c r="D1362" s="188"/>
      <c r="E1362" s="189">
        <v>9.18</v>
      </c>
      <c r="F1362" s="159"/>
      <c r="G1362" s="159"/>
      <c r="H1362" s="159"/>
      <c r="I1362" s="159"/>
      <c r="J1362" s="159"/>
      <c r="K1362" s="159"/>
      <c r="L1362" s="159"/>
      <c r="M1362" s="159"/>
      <c r="N1362" s="159"/>
      <c r="O1362" s="159"/>
      <c r="P1362" s="159"/>
      <c r="Q1362" s="159"/>
      <c r="R1362" s="159"/>
      <c r="S1362" s="159"/>
      <c r="T1362" s="159"/>
      <c r="U1362" s="159"/>
      <c r="V1362" s="159"/>
      <c r="W1362" s="159"/>
      <c r="X1362" s="150"/>
      <c r="Y1362" s="150"/>
      <c r="Z1362" s="150"/>
      <c r="AA1362" s="150"/>
      <c r="AB1362" s="150"/>
      <c r="AC1362" s="150"/>
      <c r="AD1362" s="150"/>
      <c r="AE1362" s="150"/>
      <c r="AF1362" s="150"/>
      <c r="AG1362" s="150" t="s">
        <v>245</v>
      </c>
      <c r="AH1362" s="150">
        <v>0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1" x14ac:dyDescent="0.2">
      <c r="A1363" s="157"/>
      <c r="B1363" s="158"/>
      <c r="C1363" s="197" t="s">
        <v>2605</v>
      </c>
      <c r="D1363" s="188"/>
      <c r="E1363" s="189">
        <v>7.3440000000000003</v>
      </c>
      <c r="F1363" s="159"/>
      <c r="G1363" s="159"/>
      <c r="H1363" s="159"/>
      <c r="I1363" s="159"/>
      <c r="J1363" s="159"/>
      <c r="K1363" s="159"/>
      <c r="L1363" s="159"/>
      <c r="M1363" s="159"/>
      <c r="N1363" s="159"/>
      <c r="O1363" s="159"/>
      <c r="P1363" s="159"/>
      <c r="Q1363" s="159"/>
      <c r="R1363" s="159"/>
      <c r="S1363" s="159"/>
      <c r="T1363" s="159"/>
      <c r="U1363" s="159"/>
      <c r="V1363" s="159"/>
      <c r="W1363" s="159"/>
      <c r="X1363" s="150"/>
      <c r="Y1363" s="150"/>
      <c r="Z1363" s="150"/>
      <c r="AA1363" s="150"/>
      <c r="AB1363" s="150"/>
      <c r="AC1363" s="150"/>
      <c r="AD1363" s="150"/>
      <c r="AE1363" s="150"/>
      <c r="AF1363" s="150"/>
      <c r="AG1363" s="150" t="s">
        <v>245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1" x14ac:dyDescent="0.2">
      <c r="A1364" s="157"/>
      <c r="B1364" s="158"/>
      <c r="C1364" s="197" t="s">
        <v>2606</v>
      </c>
      <c r="D1364" s="188"/>
      <c r="E1364" s="189">
        <v>3.492</v>
      </c>
      <c r="F1364" s="159"/>
      <c r="G1364" s="159"/>
      <c r="H1364" s="159"/>
      <c r="I1364" s="159"/>
      <c r="J1364" s="159"/>
      <c r="K1364" s="159"/>
      <c r="L1364" s="159"/>
      <c r="M1364" s="159"/>
      <c r="N1364" s="159"/>
      <c r="O1364" s="159"/>
      <c r="P1364" s="159"/>
      <c r="Q1364" s="159"/>
      <c r="R1364" s="159"/>
      <c r="S1364" s="159"/>
      <c r="T1364" s="159"/>
      <c r="U1364" s="159"/>
      <c r="V1364" s="159"/>
      <c r="W1364" s="159"/>
      <c r="X1364" s="150"/>
      <c r="Y1364" s="150"/>
      <c r="Z1364" s="150"/>
      <c r="AA1364" s="150"/>
      <c r="AB1364" s="150"/>
      <c r="AC1364" s="150"/>
      <c r="AD1364" s="150"/>
      <c r="AE1364" s="150"/>
      <c r="AF1364" s="150"/>
      <c r="AG1364" s="150" t="s">
        <v>245</v>
      </c>
      <c r="AH1364" s="150">
        <v>0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57"/>
      <c r="B1365" s="158"/>
      <c r="C1365" s="197" t="s">
        <v>2607</v>
      </c>
      <c r="D1365" s="188"/>
      <c r="E1365" s="189">
        <v>17.46</v>
      </c>
      <c r="F1365" s="159"/>
      <c r="G1365" s="159"/>
      <c r="H1365" s="159"/>
      <c r="I1365" s="159"/>
      <c r="J1365" s="159"/>
      <c r="K1365" s="159"/>
      <c r="L1365" s="159"/>
      <c r="M1365" s="159"/>
      <c r="N1365" s="159"/>
      <c r="O1365" s="159"/>
      <c r="P1365" s="159"/>
      <c r="Q1365" s="159"/>
      <c r="R1365" s="159"/>
      <c r="S1365" s="159"/>
      <c r="T1365" s="159"/>
      <c r="U1365" s="159"/>
      <c r="V1365" s="159"/>
      <c r="W1365" s="159"/>
      <c r="X1365" s="150"/>
      <c r="Y1365" s="150"/>
      <c r="Z1365" s="150"/>
      <c r="AA1365" s="150"/>
      <c r="AB1365" s="150"/>
      <c r="AC1365" s="150"/>
      <c r="AD1365" s="150"/>
      <c r="AE1365" s="150"/>
      <c r="AF1365" s="150"/>
      <c r="AG1365" s="150" t="s">
        <v>245</v>
      </c>
      <c r="AH1365" s="150">
        <v>0</v>
      </c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57"/>
      <c r="B1366" s="158"/>
      <c r="C1366" s="197" t="s">
        <v>2608</v>
      </c>
      <c r="D1366" s="188"/>
      <c r="E1366" s="189">
        <v>3.6720000000000002</v>
      </c>
      <c r="F1366" s="159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  <c r="Q1366" s="159"/>
      <c r="R1366" s="159"/>
      <c r="S1366" s="159"/>
      <c r="T1366" s="159"/>
      <c r="U1366" s="159"/>
      <c r="V1366" s="159"/>
      <c r="W1366" s="159"/>
      <c r="X1366" s="150"/>
      <c r="Y1366" s="150"/>
      <c r="Z1366" s="150"/>
      <c r="AA1366" s="150"/>
      <c r="AB1366" s="150"/>
      <c r="AC1366" s="150"/>
      <c r="AD1366" s="150"/>
      <c r="AE1366" s="150"/>
      <c r="AF1366" s="150"/>
      <c r="AG1366" s="150" t="s">
        <v>245</v>
      </c>
      <c r="AH1366" s="150">
        <v>0</v>
      </c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57"/>
      <c r="B1367" s="158"/>
      <c r="C1367" s="197" t="s">
        <v>2452</v>
      </c>
      <c r="D1367" s="188"/>
      <c r="E1367" s="189"/>
      <c r="F1367" s="159"/>
      <c r="G1367" s="159"/>
      <c r="H1367" s="159"/>
      <c r="I1367" s="159"/>
      <c r="J1367" s="159"/>
      <c r="K1367" s="159"/>
      <c r="L1367" s="159"/>
      <c r="M1367" s="159"/>
      <c r="N1367" s="159"/>
      <c r="O1367" s="159"/>
      <c r="P1367" s="159"/>
      <c r="Q1367" s="159"/>
      <c r="R1367" s="159"/>
      <c r="S1367" s="159"/>
      <c r="T1367" s="159"/>
      <c r="U1367" s="159"/>
      <c r="V1367" s="159"/>
      <c r="W1367" s="159"/>
      <c r="X1367" s="150"/>
      <c r="Y1367" s="150"/>
      <c r="Z1367" s="150"/>
      <c r="AA1367" s="150"/>
      <c r="AB1367" s="150"/>
      <c r="AC1367" s="150"/>
      <c r="AD1367" s="150"/>
      <c r="AE1367" s="150"/>
      <c r="AF1367" s="150"/>
      <c r="AG1367" s="150" t="s">
        <v>245</v>
      </c>
      <c r="AH1367" s="150">
        <v>0</v>
      </c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57"/>
      <c r="B1368" s="158"/>
      <c r="C1368" s="197" t="s">
        <v>2609</v>
      </c>
      <c r="D1368" s="188"/>
      <c r="E1368" s="189">
        <v>18.36</v>
      </c>
      <c r="F1368" s="159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  <c r="Q1368" s="159"/>
      <c r="R1368" s="159"/>
      <c r="S1368" s="159"/>
      <c r="T1368" s="159"/>
      <c r="U1368" s="159"/>
      <c r="V1368" s="159"/>
      <c r="W1368" s="159"/>
      <c r="X1368" s="150"/>
      <c r="Y1368" s="150"/>
      <c r="Z1368" s="150"/>
      <c r="AA1368" s="150"/>
      <c r="AB1368" s="150"/>
      <c r="AC1368" s="150"/>
      <c r="AD1368" s="150"/>
      <c r="AE1368" s="150"/>
      <c r="AF1368" s="150"/>
      <c r="AG1368" s="150" t="s">
        <v>245</v>
      </c>
      <c r="AH1368" s="150">
        <v>0</v>
      </c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57"/>
      <c r="B1369" s="158"/>
      <c r="C1369" s="197" t="s">
        <v>2610</v>
      </c>
      <c r="D1369" s="188"/>
      <c r="E1369" s="189">
        <v>3.492</v>
      </c>
      <c r="F1369" s="159"/>
      <c r="G1369" s="159"/>
      <c r="H1369" s="159"/>
      <c r="I1369" s="159"/>
      <c r="J1369" s="159"/>
      <c r="K1369" s="159"/>
      <c r="L1369" s="159"/>
      <c r="M1369" s="159"/>
      <c r="N1369" s="159"/>
      <c r="O1369" s="159"/>
      <c r="P1369" s="159"/>
      <c r="Q1369" s="159"/>
      <c r="R1369" s="159"/>
      <c r="S1369" s="159"/>
      <c r="T1369" s="159"/>
      <c r="U1369" s="159"/>
      <c r="V1369" s="159"/>
      <c r="W1369" s="159"/>
      <c r="X1369" s="150"/>
      <c r="Y1369" s="150"/>
      <c r="Z1369" s="150"/>
      <c r="AA1369" s="150"/>
      <c r="AB1369" s="150"/>
      <c r="AC1369" s="150"/>
      <c r="AD1369" s="150"/>
      <c r="AE1369" s="150"/>
      <c r="AF1369" s="150"/>
      <c r="AG1369" s="150" t="s">
        <v>245</v>
      </c>
      <c r="AH1369" s="150">
        <v>0</v>
      </c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57"/>
      <c r="B1370" s="158"/>
      <c r="C1370" s="197" t="s">
        <v>2454</v>
      </c>
      <c r="D1370" s="188"/>
      <c r="E1370" s="189"/>
      <c r="F1370" s="159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  <c r="Q1370" s="159"/>
      <c r="R1370" s="159"/>
      <c r="S1370" s="159"/>
      <c r="T1370" s="159"/>
      <c r="U1370" s="159"/>
      <c r="V1370" s="159"/>
      <c r="W1370" s="159"/>
      <c r="X1370" s="150"/>
      <c r="Y1370" s="150"/>
      <c r="Z1370" s="150"/>
      <c r="AA1370" s="150"/>
      <c r="AB1370" s="150"/>
      <c r="AC1370" s="150"/>
      <c r="AD1370" s="150"/>
      <c r="AE1370" s="150"/>
      <c r="AF1370" s="150"/>
      <c r="AG1370" s="150" t="s">
        <v>245</v>
      </c>
      <c r="AH1370" s="150">
        <v>0</v>
      </c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57"/>
      <c r="B1371" s="158"/>
      <c r="C1371" s="197" t="s">
        <v>2611</v>
      </c>
      <c r="D1371" s="188"/>
      <c r="E1371" s="189">
        <v>52.38</v>
      </c>
      <c r="F1371" s="159"/>
      <c r="G1371" s="159"/>
      <c r="H1371" s="159"/>
      <c r="I1371" s="159"/>
      <c r="J1371" s="159"/>
      <c r="K1371" s="159"/>
      <c r="L1371" s="159"/>
      <c r="M1371" s="159"/>
      <c r="N1371" s="159"/>
      <c r="O1371" s="159"/>
      <c r="P1371" s="159"/>
      <c r="Q1371" s="159"/>
      <c r="R1371" s="159"/>
      <c r="S1371" s="159"/>
      <c r="T1371" s="159"/>
      <c r="U1371" s="159"/>
      <c r="V1371" s="159"/>
      <c r="W1371" s="159"/>
      <c r="X1371" s="150"/>
      <c r="Y1371" s="150"/>
      <c r="Z1371" s="150"/>
      <c r="AA1371" s="150"/>
      <c r="AB1371" s="150"/>
      <c r="AC1371" s="150"/>
      <c r="AD1371" s="150"/>
      <c r="AE1371" s="150"/>
      <c r="AF1371" s="150"/>
      <c r="AG1371" s="150" t="s">
        <v>245</v>
      </c>
      <c r="AH1371" s="150">
        <v>0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57"/>
      <c r="B1372" s="158"/>
      <c r="C1372" s="197" t="s">
        <v>2612</v>
      </c>
      <c r="D1372" s="188"/>
      <c r="E1372" s="189">
        <v>26.19</v>
      </c>
      <c r="F1372" s="159"/>
      <c r="G1372" s="159"/>
      <c r="H1372" s="159"/>
      <c r="I1372" s="159"/>
      <c r="J1372" s="159"/>
      <c r="K1372" s="159"/>
      <c r="L1372" s="159"/>
      <c r="M1372" s="159"/>
      <c r="N1372" s="159"/>
      <c r="O1372" s="159"/>
      <c r="P1372" s="159"/>
      <c r="Q1372" s="159"/>
      <c r="R1372" s="159"/>
      <c r="S1372" s="159"/>
      <c r="T1372" s="159"/>
      <c r="U1372" s="159"/>
      <c r="V1372" s="159"/>
      <c r="W1372" s="159"/>
      <c r="X1372" s="150"/>
      <c r="Y1372" s="150"/>
      <c r="Z1372" s="150"/>
      <c r="AA1372" s="150"/>
      <c r="AB1372" s="150"/>
      <c r="AC1372" s="150"/>
      <c r="AD1372" s="150"/>
      <c r="AE1372" s="150"/>
      <c r="AF1372" s="150"/>
      <c r="AG1372" s="150" t="s">
        <v>245</v>
      </c>
      <c r="AH1372" s="150">
        <v>0</v>
      </c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57"/>
      <c r="B1373" s="158"/>
      <c r="C1373" s="197" t="s">
        <v>2613</v>
      </c>
      <c r="D1373" s="188"/>
      <c r="E1373" s="189">
        <v>128.304</v>
      </c>
      <c r="F1373" s="159"/>
      <c r="G1373" s="159"/>
      <c r="H1373" s="159"/>
      <c r="I1373" s="159"/>
      <c r="J1373" s="159"/>
      <c r="K1373" s="159"/>
      <c r="L1373" s="159"/>
      <c r="M1373" s="159"/>
      <c r="N1373" s="159"/>
      <c r="O1373" s="159"/>
      <c r="P1373" s="159"/>
      <c r="Q1373" s="159"/>
      <c r="R1373" s="159"/>
      <c r="S1373" s="159"/>
      <c r="T1373" s="159"/>
      <c r="U1373" s="159"/>
      <c r="V1373" s="159"/>
      <c r="W1373" s="159"/>
      <c r="X1373" s="150"/>
      <c r="Y1373" s="150"/>
      <c r="Z1373" s="150"/>
      <c r="AA1373" s="150"/>
      <c r="AB1373" s="150"/>
      <c r="AC1373" s="150"/>
      <c r="AD1373" s="150"/>
      <c r="AE1373" s="150"/>
      <c r="AF1373" s="150"/>
      <c r="AG1373" s="150" t="s">
        <v>245</v>
      </c>
      <c r="AH1373" s="150">
        <v>0</v>
      </c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57"/>
      <c r="B1374" s="158"/>
      <c r="C1374" s="197" t="s">
        <v>2614</v>
      </c>
      <c r="D1374" s="188"/>
      <c r="E1374" s="189">
        <v>38.555999999999997</v>
      </c>
      <c r="F1374" s="159"/>
      <c r="G1374" s="159"/>
      <c r="H1374" s="159"/>
      <c r="I1374" s="159"/>
      <c r="J1374" s="159"/>
      <c r="K1374" s="159"/>
      <c r="L1374" s="159"/>
      <c r="M1374" s="159"/>
      <c r="N1374" s="159"/>
      <c r="O1374" s="159"/>
      <c r="P1374" s="159"/>
      <c r="Q1374" s="159"/>
      <c r="R1374" s="159"/>
      <c r="S1374" s="159"/>
      <c r="T1374" s="159"/>
      <c r="U1374" s="159"/>
      <c r="V1374" s="159"/>
      <c r="W1374" s="159"/>
      <c r="X1374" s="150"/>
      <c r="Y1374" s="150"/>
      <c r="Z1374" s="150"/>
      <c r="AA1374" s="150"/>
      <c r="AB1374" s="150"/>
      <c r="AC1374" s="150"/>
      <c r="AD1374" s="150"/>
      <c r="AE1374" s="150"/>
      <c r="AF1374" s="150"/>
      <c r="AG1374" s="150" t="s">
        <v>245</v>
      </c>
      <c r="AH1374" s="150">
        <v>0</v>
      </c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57"/>
      <c r="B1375" s="158"/>
      <c r="C1375" s="197" t="s">
        <v>2615</v>
      </c>
      <c r="D1375" s="188"/>
      <c r="E1375" s="189">
        <v>4.6980000000000004</v>
      </c>
      <c r="F1375" s="159"/>
      <c r="G1375" s="159"/>
      <c r="H1375" s="159"/>
      <c r="I1375" s="159"/>
      <c r="J1375" s="159"/>
      <c r="K1375" s="159"/>
      <c r="L1375" s="159"/>
      <c r="M1375" s="159"/>
      <c r="N1375" s="159"/>
      <c r="O1375" s="159"/>
      <c r="P1375" s="159"/>
      <c r="Q1375" s="159"/>
      <c r="R1375" s="159"/>
      <c r="S1375" s="159"/>
      <c r="T1375" s="159"/>
      <c r="U1375" s="159"/>
      <c r="V1375" s="159"/>
      <c r="W1375" s="159"/>
      <c r="X1375" s="150"/>
      <c r="Y1375" s="150"/>
      <c r="Z1375" s="150"/>
      <c r="AA1375" s="150"/>
      <c r="AB1375" s="150"/>
      <c r="AC1375" s="150"/>
      <c r="AD1375" s="150"/>
      <c r="AE1375" s="150"/>
      <c r="AF1375" s="150"/>
      <c r="AG1375" s="150" t="s">
        <v>245</v>
      </c>
      <c r="AH1375" s="150">
        <v>0</v>
      </c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57"/>
      <c r="B1376" s="158"/>
      <c r="C1376" s="197" t="s">
        <v>2616</v>
      </c>
      <c r="D1376" s="188"/>
      <c r="E1376" s="189">
        <v>14.688000000000001</v>
      </c>
      <c r="F1376" s="159"/>
      <c r="G1376" s="159"/>
      <c r="H1376" s="159"/>
      <c r="I1376" s="159"/>
      <c r="J1376" s="159"/>
      <c r="K1376" s="159"/>
      <c r="L1376" s="159"/>
      <c r="M1376" s="159"/>
      <c r="N1376" s="159"/>
      <c r="O1376" s="159"/>
      <c r="P1376" s="159"/>
      <c r="Q1376" s="159"/>
      <c r="R1376" s="159"/>
      <c r="S1376" s="159"/>
      <c r="T1376" s="159"/>
      <c r="U1376" s="159"/>
      <c r="V1376" s="159"/>
      <c r="W1376" s="159"/>
      <c r="X1376" s="150"/>
      <c r="Y1376" s="150"/>
      <c r="Z1376" s="150"/>
      <c r="AA1376" s="150"/>
      <c r="AB1376" s="150"/>
      <c r="AC1376" s="150"/>
      <c r="AD1376" s="150"/>
      <c r="AE1376" s="150"/>
      <c r="AF1376" s="150"/>
      <c r="AG1376" s="150" t="s">
        <v>245</v>
      </c>
      <c r="AH1376" s="150">
        <v>0</v>
      </c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57"/>
      <c r="B1377" s="158"/>
      <c r="C1377" s="197" t="s">
        <v>2617</v>
      </c>
      <c r="D1377" s="188"/>
      <c r="E1377" s="189">
        <v>22.032</v>
      </c>
      <c r="F1377" s="159"/>
      <c r="G1377" s="159"/>
      <c r="H1377" s="159"/>
      <c r="I1377" s="159"/>
      <c r="J1377" s="159"/>
      <c r="K1377" s="159"/>
      <c r="L1377" s="159"/>
      <c r="M1377" s="159"/>
      <c r="N1377" s="159"/>
      <c r="O1377" s="159"/>
      <c r="P1377" s="159"/>
      <c r="Q1377" s="159"/>
      <c r="R1377" s="159"/>
      <c r="S1377" s="159"/>
      <c r="T1377" s="159"/>
      <c r="U1377" s="159"/>
      <c r="V1377" s="159"/>
      <c r="W1377" s="159"/>
      <c r="X1377" s="150"/>
      <c r="Y1377" s="150"/>
      <c r="Z1377" s="150"/>
      <c r="AA1377" s="150"/>
      <c r="AB1377" s="150"/>
      <c r="AC1377" s="150"/>
      <c r="AD1377" s="150"/>
      <c r="AE1377" s="150"/>
      <c r="AF1377" s="150"/>
      <c r="AG1377" s="150" t="s">
        <v>245</v>
      </c>
      <c r="AH1377" s="150">
        <v>0</v>
      </c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57"/>
      <c r="B1378" s="158"/>
      <c r="C1378" s="197" t="s">
        <v>2618</v>
      </c>
      <c r="D1378" s="188"/>
      <c r="E1378" s="189">
        <v>34.92</v>
      </c>
      <c r="F1378" s="159"/>
      <c r="G1378" s="159"/>
      <c r="H1378" s="159"/>
      <c r="I1378" s="159"/>
      <c r="J1378" s="159"/>
      <c r="K1378" s="159"/>
      <c r="L1378" s="159"/>
      <c r="M1378" s="159"/>
      <c r="N1378" s="159"/>
      <c r="O1378" s="159"/>
      <c r="P1378" s="159"/>
      <c r="Q1378" s="159"/>
      <c r="R1378" s="159"/>
      <c r="S1378" s="159"/>
      <c r="T1378" s="159"/>
      <c r="U1378" s="159"/>
      <c r="V1378" s="159"/>
      <c r="W1378" s="159"/>
      <c r="X1378" s="150"/>
      <c r="Y1378" s="150"/>
      <c r="Z1378" s="150"/>
      <c r="AA1378" s="150"/>
      <c r="AB1378" s="150"/>
      <c r="AC1378" s="150"/>
      <c r="AD1378" s="150"/>
      <c r="AE1378" s="150"/>
      <c r="AF1378" s="150"/>
      <c r="AG1378" s="150" t="s">
        <v>245</v>
      </c>
      <c r="AH1378" s="150">
        <v>0</v>
      </c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57"/>
      <c r="B1379" s="158"/>
      <c r="C1379" s="197" t="s">
        <v>2619</v>
      </c>
      <c r="D1379" s="188"/>
      <c r="E1379" s="189">
        <v>14.688000000000001</v>
      </c>
      <c r="F1379" s="159"/>
      <c r="G1379" s="159"/>
      <c r="H1379" s="159"/>
      <c r="I1379" s="159"/>
      <c r="J1379" s="159"/>
      <c r="K1379" s="159"/>
      <c r="L1379" s="159"/>
      <c r="M1379" s="159"/>
      <c r="N1379" s="159"/>
      <c r="O1379" s="159"/>
      <c r="P1379" s="159"/>
      <c r="Q1379" s="159"/>
      <c r="R1379" s="159"/>
      <c r="S1379" s="159"/>
      <c r="T1379" s="159"/>
      <c r="U1379" s="159"/>
      <c r="V1379" s="159"/>
      <c r="W1379" s="159"/>
      <c r="X1379" s="150"/>
      <c r="Y1379" s="150"/>
      <c r="Z1379" s="150"/>
      <c r="AA1379" s="150"/>
      <c r="AB1379" s="150"/>
      <c r="AC1379" s="150"/>
      <c r="AD1379" s="150"/>
      <c r="AE1379" s="150"/>
      <c r="AF1379" s="150"/>
      <c r="AG1379" s="150" t="s">
        <v>245</v>
      </c>
      <c r="AH1379" s="150">
        <v>0</v>
      </c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57"/>
      <c r="B1380" s="158"/>
      <c r="C1380" s="197" t="s">
        <v>2620</v>
      </c>
      <c r="D1380" s="188"/>
      <c r="E1380" s="189"/>
      <c r="F1380" s="159"/>
      <c r="G1380" s="159"/>
      <c r="H1380" s="159"/>
      <c r="I1380" s="159"/>
      <c r="J1380" s="159"/>
      <c r="K1380" s="159"/>
      <c r="L1380" s="159"/>
      <c r="M1380" s="159"/>
      <c r="N1380" s="159"/>
      <c r="O1380" s="159"/>
      <c r="P1380" s="159"/>
      <c r="Q1380" s="159"/>
      <c r="R1380" s="159"/>
      <c r="S1380" s="159"/>
      <c r="T1380" s="159"/>
      <c r="U1380" s="159"/>
      <c r="V1380" s="159"/>
      <c r="W1380" s="159"/>
      <c r="X1380" s="150"/>
      <c r="Y1380" s="150"/>
      <c r="Z1380" s="150"/>
      <c r="AA1380" s="150"/>
      <c r="AB1380" s="150"/>
      <c r="AC1380" s="150"/>
      <c r="AD1380" s="150"/>
      <c r="AE1380" s="150"/>
      <c r="AF1380" s="150"/>
      <c r="AG1380" s="150" t="s">
        <v>245</v>
      </c>
      <c r="AH1380" s="150">
        <v>0</v>
      </c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57"/>
      <c r="B1381" s="158"/>
      <c r="C1381" s="197" t="s">
        <v>2413</v>
      </c>
      <c r="D1381" s="188"/>
      <c r="E1381" s="189"/>
      <c r="F1381" s="159"/>
      <c r="G1381" s="159"/>
      <c r="H1381" s="159"/>
      <c r="I1381" s="159"/>
      <c r="J1381" s="159"/>
      <c r="K1381" s="159"/>
      <c r="L1381" s="159"/>
      <c r="M1381" s="159"/>
      <c r="N1381" s="159"/>
      <c r="O1381" s="159"/>
      <c r="P1381" s="159"/>
      <c r="Q1381" s="159"/>
      <c r="R1381" s="159"/>
      <c r="S1381" s="159"/>
      <c r="T1381" s="159"/>
      <c r="U1381" s="159"/>
      <c r="V1381" s="159"/>
      <c r="W1381" s="159"/>
      <c r="X1381" s="150"/>
      <c r="Y1381" s="150"/>
      <c r="Z1381" s="150"/>
      <c r="AA1381" s="150"/>
      <c r="AB1381" s="150"/>
      <c r="AC1381" s="150"/>
      <c r="AD1381" s="150"/>
      <c r="AE1381" s="150"/>
      <c r="AF1381" s="150"/>
      <c r="AG1381" s="150" t="s">
        <v>245</v>
      </c>
      <c r="AH1381" s="150">
        <v>0</v>
      </c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57"/>
      <c r="B1382" s="158"/>
      <c r="C1382" s="197" t="s">
        <v>2621</v>
      </c>
      <c r="D1382" s="188"/>
      <c r="E1382" s="189">
        <v>-8.91</v>
      </c>
      <c r="F1382" s="159"/>
      <c r="G1382" s="159"/>
      <c r="H1382" s="159"/>
      <c r="I1382" s="159"/>
      <c r="J1382" s="159"/>
      <c r="K1382" s="159"/>
      <c r="L1382" s="159"/>
      <c r="M1382" s="159"/>
      <c r="N1382" s="159"/>
      <c r="O1382" s="159"/>
      <c r="P1382" s="159"/>
      <c r="Q1382" s="159"/>
      <c r="R1382" s="159"/>
      <c r="S1382" s="159"/>
      <c r="T1382" s="159"/>
      <c r="U1382" s="159"/>
      <c r="V1382" s="159"/>
      <c r="W1382" s="159"/>
      <c r="X1382" s="150"/>
      <c r="Y1382" s="150"/>
      <c r="Z1382" s="150"/>
      <c r="AA1382" s="150"/>
      <c r="AB1382" s="150"/>
      <c r="AC1382" s="150"/>
      <c r="AD1382" s="150"/>
      <c r="AE1382" s="150"/>
      <c r="AF1382" s="150"/>
      <c r="AG1382" s="150" t="s">
        <v>245</v>
      </c>
      <c r="AH1382" s="150">
        <v>0</v>
      </c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57"/>
      <c r="B1383" s="158"/>
      <c r="C1383" s="197" t="s">
        <v>2622</v>
      </c>
      <c r="D1383" s="188"/>
      <c r="E1383" s="189">
        <v>-10.395</v>
      </c>
      <c r="F1383" s="159"/>
      <c r="G1383" s="159"/>
      <c r="H1383" s="159"/>
      <c r="I1383" s="159"/>
      <c r="J1383" s="159"/>
      <c r="K1383" s="159"/>
      <c r="L1383" s="159"/>
      <c r="M1383" s="159"/>
      <c r="N1383" s="159"/>
      <c r="O1383" s="159"/>
      <c r="P1383" s="159"/>
      <c r="Q1383" s="159"/>
      <c r="R1383" s="159"/>
      <c r="S1383" s="159"/>
      <c r="T1383" s="159"/>
      <c r="U1383" s="159"/>
      <c r="V1383" s="159"/>
      <c r="W1383" s="159"/>
      <c r="X1383" s="150"/>
      <c r="Y1383" s="150"/>
      <c r="Z1383" s="150"/>
      <c r="AA1383" s="150"/>
      <c r="AB1383" s="150"/>
      <c r="AC1383" s="150"/>
      <c r="AD1383" s="150"/>
      <c r="AE1383" s="150"/>
      <c r="AF1383" s="150"/>
      <c r="AG1383" s="150" t="s">
        <v>245</v>
      </c>
      <c r="AH1383" s="150">
        <v>0</v>
      </c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outlineLevel="1" x14ac:dyDescent="0.2">
      <c r="A1384" s="157"/>
      <c r="B1384" s="158"/>
      <c r="C1384" s="197" t="s">
        <v>2623</v>
      </c>
      <c r="D1384" s="188"/>
      <c r="E1384" s="189">
        <v>-14.85</v>
      </c>
      <c r="F1384" s="159"/>
      <c r="G1384" s="159"/>
      <c r="H1384" s="159"/>
      <c r="I1384" s="159"/>
      <c r="J1384" s="159"/>
      <c r="K1384" s="159"/>
      <c r="L1384" s="159"/>
      <c r="M1384" s="159"/>
      <c r="N1384" s="159"/>
      <c r="O1384" s="159"/>
      <c r="P1384" s="159"/>
      <c r="Q1384" s="159"/>
      <c r="R1384" s="159"/>
      <c r="S1384" s="159"/>
      <c r="T1384" s="159"/>
      <c r="U1384" s="159"/>
      <c r="V1384" s="159"/>
      <c r="W1384" s="159"/>
      <c r="X1384" s="150"/>
      <c r="Y1384" s="150"/>
      <c r="Z1384" s="150"/>
      <c r="AA1384" s="150"/>
      <c r="AB1384" s="150"/>
      <c r="AC1384" s="150"/>
      <c r="AD1384" s="150"/>
      <c r="AE1384" s="150"/>
      <c r="AF1384" s="150"/>
      <c r="AG1384" s="150" t="s">
        <v>245</v>
      </c>
      <c r="AH1384" s="150">
        <v>0</v>
      </c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  <c r="BH1384" s="150"/>
    </row>
    <row r="1385" spans="1:60" outlineLevel="1" x14ac:dyDescent="0.2">
      <c r="A1385" s="157"/>
      <c r="B1385" s="158"/>
      <c r="C1385" s="197" t="s">
        <v>2416</v>
      </c>
      <c r="D1385" s="188"/>
      <c r="E1385" s="189"/>
      <c r="F1385" s="159"/>
      <c r="G1385" s="159"/>
      <c r="H1385" s="159"/>
      <c r="I1385" s="159"/>
      <c r="J1385" s="159"/>
      <c r="K1385" s="159"/>
      <c r="L1385" s="159"/>
      <c r="M1385" s="159"/>
      <c r="N1385" s="159"/>
      <c r="O1385" s="159"/>
      <c r="P1385" s="159"/>
      <c r="Q1385" s="159"/>
      <c r="R1385" s="159"/>
      <c r="S1385" s="159"/>
      <c r="T1385" s="159"/>
      <c r="U1385" s="159"/>
      <c r="V1385" s="159"/>
      <c r="W1385" s="159"/>
      <c r="X1385" s="150"/>
      <c r="Y1385" s="150"/>
      <c r="Z1385" s="150"/>
      <c r="AA1385" s="150"/>
      <c r="AB1385" s="150"/>
      <c r="AC1385" s="150"/>
      <c r="AD1385" s="150"/>
      <c r="AE1385" s="150"/>
      <c r="AF1385" s="150"/>
      <c r="AG1385" s="150" t="s">
        <v>245</v>
      </c>
      <c r="AH1385" s="150">
        <v>0</v>
      </c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outlineLevel="1" x14ac:dyDescent="0.2">
      <c r="A1386" s="157"/>
      <c r="B1386" s="158"/>
      <c r="C1386" s="197" t="s">
        <v>2624</v>
      </c>
      <c r="D1386" s="188"/>
      <c r="E1386" s="189">
        <v>-0.495</v>
      </c>
      <c r="F1386" s="159"/>
      <c r="G1386" s="159"/>
      <c r="H1386" s="159"/>
      <c r="I1386" s="159"/>
      <c r="J1386" s="159"/>
      <c r="K1386" s="159"/>
      <c r="L1386" s="159"/>
      <c r="M1386" s="159"/>
      <c r="N1386" s="159"/>
      <c r="O1386" s="159"/>
      <c r="P1386" s="159"/>
      <c r="Q1386" s="159"/>
      <c r="R1386" s="159"/>
      <c r="S1386" s="159"/>
      <c r="T1386" s="159"/>
      <c r="U1386" s="159"/>
      <c r="V1386" s="159"/>
      <c r="W1386" s="159"/>
      <c r="X1386" s="150"/>
      <c r="Y1386" s="150"/>
      <c r="Z1386" s="150"/>
      <c r="AA1386" s="150"/>
      <c r="AB1386" s="150"/>
      <c r="AC1386" s="150"/>
      <c r="AD1386" s="150"/>
      <c r="AE1386" s="150"/>
      <c r="AF1386" s="150"/>
      <c r="AG1386" s="150" t="s">
        <v>245</v>
      </c>
      <c r="AH1386" s="150">
        <v>0</v>
      </c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outlineLevel="1" x14ac:dyDescent="0.2">
      <c r="A1387" s="157"/>
      <c r="B1387" s="158"/>
      <c r="C1387" s="197" t="s">
        <v>2625</v>
      </c>
      <c r="D1387" s="188"/>
      <c r="E1387" s="189">
        <v>-27.225000000000001</v>
      </c>
      <c r="F1387" s="159"/>
      <c r="G1387" s="159"/>
      <c r="H1387" s="159"/>
      <c r="I1387" s="159"/>
      <c r="J1387" s="159"/>
      <c r="K1387" s="159"/>
      <c r="L1387" s="159"/>
      <c r="M1387" s="159"/>
      <c r="N1387" s="159"/>
      <c r="O1387" s="159"/>
      <c r="P1387" s="159"/>
      <c r="Q1387" s="159"/>
      <c r="R1387" s="159"/>
      <c r="S1387" s="159"/>
      <c r="T1387" s="159"/>
      <c r="U1387" s="159"/>
      <c r="V1387" s="159"/>
      <c r="W1387" s="159"/>
      <c r="X1387" s="150"/>
      <c r="Y1387" s="150"/>
      <c r="Z1387" s="150"/>
      <c r="AA1387" s="150"/>
      <c r="AB1387" s="150"/>
      <c r="AC1387" s="150"/>
      <c r="AD1387" s="150"/>
      <c r="AE1387" s="150"/>
      <c r="AF1387" s="150"/>
      <c r="AG1387" s="150" t="s">
        <v>245</v>
      </c>
      <c r="AH1387" s="150">
        <v>0</v>
      </c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57"/>
      <c r="B1388" s="158"/>
      <c r="C1388" s="197" t="s">
        <v>2626</v>
      </c>
      <c r="D1388" s="188"/>
      <c r="E1388" s="189">
        <v>-4.95</v>
      </c>
      <c r="F1388" s="159"/>
      <c r="G1388" s="159"/>
      <c r="H1388" s="159"/>
      <c r="I1388" s="159"/>
      <c r="J1388" s="159"/>
      <c r="K1388" s="159"/>
      <c r="L1388" s="159"/>
      <c r="M1388" s="159"/>
      <c r="N1388" s="159"/>
      <c r="O1388" s="159"/>
      <c r="P1388" s="159"/>
      <c r="Q1388" s="159"/>
      <c r="R1388" s="159"/>
      <c r="S1388" s="159"/>
      <c r="T1388" s="159"/>
      <c r="U1388" s="159"/>
      <c r="V1388" s="159"/>
      <c r="W1388" s="159"/>
      <c r="X1388" s="150"/>
      <c r="Y1388" s="150"/>
      <c r="Z1388" s="150"/>
      <c r="AA1388" s="150"/>
      <c r="AB1388" s="150"/>
      <c r="AC1388" s="150"/>
      <c r="AD1388" s="150"/>
      <c r="AE1388" s="150"/>
      <c r="AF1388" s="150"/>
      <c r="AG1388" s="150" t="s">
        <v>245</v>
      </c>
      <c r="AH1388" s="150">
        <v>0</v>
      </c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1" x14ac:dyDescent="0.2">
      <c r="A1389" s="157"/>
      <c r="B1389" s="158"/>
      <c r="C1389" s="197" t="s">
        <v>2627</v>
      </c>
      <c r="D1389" s="188"/>
      <c r="E1389" s="189">
        <v>-33.659999999999997</v>
      </c>
      <c r="F1389" s="159"/>
      <c r="G1389" s="159"/>
      <c r="H1389" s="159"/>
      <c r="I1389" s="159"/>
      <c r="J1389" s="159"/>
      <c r="K1389" s="159"/>
      <c r="L1389" s="159"/>
      <c r="M1389" s="159"/>
      <c r="N1389" s="159"/>
      <c r="O1389" s="159"/>
      <c r="P1389" s="159"/>
      <c r="Q1389" s="159"/>
      <c r="R1389" s="159"/>
      <c r="S1389" s="159"/>
      <c r="T1389" s="159"/>
      <c r="U1389" s="159"/>
      <c r="V1389" s="159"/>
      <c r="W1389" s="159"/>
      <c r="X1389" s="150"/>
      <c r="Y1389" s="150"/>
      <c r="Z1389" s="150"/>
      <c r="AA1389" s="150"/>
      <c r="AB1389" s="150"/>
      <c r="AC1389" s="150"/>
      <c r="AD1389" s="150"/>
      <c r="AE1389" s="150"/>
      <c r="AF1389" s="150"/>
      <c r="AG1389" s="150" t="s">
        <v>245</v>
      </c>
      <c r="AH1389" s="150">
        <v>0</v>
      </c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1" x14ac:dyDescent="0.2">
      <c r="A1390" s="157"/>
      <c r="B1390" s="158"/>
      <c r="C1390" s="197" t="s">
        <v>2628</v>
      </c>
      <c r="D1390" s="188"/>
      <c r="E1390" s="189">
        <v>-13.1175</v>
      </c>
      <c r="F1390" s="159"/>
      <c r="G1390" s="159"/>
      <c r="H1390" s="159"/>
      <c r="I1390" s="159"/>
      <c r="J1390" s="159"/>
      <c r="K1390" s="159"/>
      <c r="L1390" s="159"/>
      <c r="M1390" s="159"/>
      <c r="N1390" s="159"/>
      <c r="O1390" s="159"/>
      <c r="P1390" s="159"/>
      <c r="Q1390" s="159"/>
      <c r="R1390" s="159"/>
      <c r="S1390" s="159"/>
      <c r="T1390" s="159"/>
      <c r="U1390" s="159"/>
      <c r="V1390" s="159"/>
      <c r="W1390" s="159"/>
      <c r="X1390" s="150"/>
      <c r="Y1390" s="150"/>
      <c r="Z1390" s="150"/>
      <c r="AA1390" s="150"/>
      <c r="AB1390" s="150"/>
      <c r="AC1390" s="150"/>
      <c r="AD1390" s="150"/>
      <c r="AE1390" s="150"/>
      <c r="AF1390" s="150"/>
      <c r="AG1390" s="150" t="s">
        <v>245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1" x14ac:dyDescent="0.2">
      <c r="A1391" s="157"/>
      <c r="B1391" s="158"/>
      <c r="C1391" s="197" t="s">
        <v>2629</v>
      </c>
      <c r="D1391" s="188"/>
      <c r="E1391" s="189">
        <v>-8.91</v>
      </c>
      <c r="F1391" s="159"/>
      <c r="G1391" s="159"/>
      <c r="H1391" s="159"/>
      <c r="I1391" s="159"/>
      <c r="J1391" s="159"/>
      <c r="K1391" s="159"/>
      <c r="L1391" s="159"/>
      <c r="M1391" s="159"/>
      <c r="N1391" s="159"/>
      <c r="O1391" s="159"/>
      <c r="P1391" s="159"/>
      <c r="Q1391" s="159"/>
      <c r="R1391" s="159"/>
      <c r="S1391" s="159"/>
      <c r="T1391" s="159"/>
      <c r="U1391" s="159"/>
      <c r="V1391" s="159"/>
      <c r="W1391" s="159"/>
      <c r="X1391" s="150"/>
      <c r="Y1391" s="150"/>
      <c r="Z1391" s="150"/>
      <c r="AA1391" s="150"/>
      <c r="AB1391" s="150"/>
      <c r="AC1391" s="150"/>
      <c r="AD1391" s="150"/>
      <c r="AE1391" s="150"/>
      <c r="AF1391" s="150"/>
      <c r="AG1391" s="150" t="s">
        <v>245</v>
      </c>
      <c r="AH1391" s="150">
        <v>0</v>
      </c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1" x14ac:dyDescent="0.2">
      <c r="A1392" s="157"/>
      <c r="B1392" s="158"/>
      <c r="C1392" s="197" t="s">
        <v>2630</v>
      </c>
      <c r="D1392" s="188"/>
      <c r="E1392" s="189">
        <v>-19.552499999999998</v>
      </c>
      <c r="F1392" s="159"/>
      <c r="G1392" s="159"/>
      <c r="H1392" s="159"/>
      <c r="I1392" s="159"/>
      <c r="J1392" s="159"/>
      <c r="K1392" s="159"/>
      <c r="L1392" s="159"/>
      <c r="M1392" s="159"/>
      <c r="N1392" s="159"/>
      <c r="O1392" s="159"/>
      <c r="P1392" s="159"/>
      <c r="Q1392" s="159"/>
      <c r="R1392" s="159"/>
      <c r="S1392" s="159"/>
      <c r="T1392" s="159"/>
      <c r="U1392" s="159"/>
      <c r="V1392" s="159"/>
      <c r="W1392" s="159"/>
      <c r="X1392" s="150"/>
      <c r="Y1392" s="150"/>
      <c r="Z1392" s="150"/>
      <c r="AA1392" s="150"/>
      <c r="AB1392" s="150"/>
      <c r="AC1392" s="150"/>
      <c r="AD1392" s="150"/>
      <c r="AE1392" s="150"/>
      <c r="AF1392" s="150"/>
      <c r="AG1392" s="150" t="s">
        <v>245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outlineLevel="1" x14ac:dyDescent="0.2">
      <c r="A1393" s="157"/>
      <c r="B1393" s="158"/>
      <c r="C1393" s="197" t="s">
        <v>2631</v>
      </c>
      <c r="D1393" s="188"/>
      <c r="E1393" s="189">
        <v>-13.86</v>
      </c>
      <c r="F1393" s="159"/>
      <c r="G1393" s="159"/>
      <c r="H1393" s="159"/>
      <c r="I1393" s="159"/>
      <c r="J1393" s="159"/>
      <c r="K1393" s="159"/>
      <c r="L1393" s="159"/>
      <c r="M1393" s="159"/>
      <c r="N1393" s="159"/>
      <c r="O1393" s="159"/>
      <c r="P1393" s="159"/>
      <c r="Q1393" s="159"/>
      <c r="R1393" s="159"/>
      <c r="S1393" s="159"/>
      <c r="T1393" s="159"/>
      <c r="U1393" s="159"/>
      <c r="V1393" s="159"/>
      <c r="W1393" s="159"/>
      <c r="X1393" s="150"/>
      <c r="Y1393" s="150"/>
      <c r="Z1393" s="150"/>
      <c r="AA1393" s="150"/>
      <c r="AB1393" s="150"/>
      <c r="AC1393" s="150"/>
      <c r="AD1393" s="150"/>
      <c r="AE1393" s="150"/>
      <c r="AF1393" s="150"/>
      <c r="AG1393" s="150" t="s">
        <v>245</v>
      </c>
      <c r="AH1393" s="150">
        <v>0</v>
      </c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1" x14ac:dyDescent="0.2">
      <c r="A1394" s="157"/>
      <c r="B1394" s="158"/>
      <c r="C1394" s="197" t="s">
        <v>2632</v>
      </c>
      <c r="D1394" s="188"/>
      <c r="E1394" s="189">
        <v>-2.4750000000000001</v>
      </c>
      <c r="F1394" s="159"/>
      <c r="G1394" s="159"/>
      <c r="H1394" s="159"/>
      <c r="I1394" s="159"/>
      <c r="J1394" s="159"/>
      <c r="K1394" s="159"/>
      <c r="L1394" s="159"/>
      <c r="M1394" s="159"/>
      <c r="N1394" s="159"/>
      <c r="O1394" s="159"/>
      <c r="P1394" s="159"/>
      <c r="Q1394" s="159"/>
      <c r="R1394" s="159"/>
      <c r="S1394" s="159"/>
      <c r="T1394" s="159"/>
      <c r="U1394" s="159"/>
      <c r="V1394" s="159"/>
      <c r="W1394" s="159"/>
      <c r="X1394" s="150"/>
      <c r="Y1394" s="150"/>
      <c r="Z1394" s="150"/>
      <c r="AA1394" s="150"/>
      <c r="AB1394" s="150"/>
      <c r="AC1394" s="150"/>
      <c r="AD1394" s="150"/>
      <c r="AE1394" s="150"/>
      <c r="AF1394" s="150"/>
      <c r="AG1394" s="150" t="s">
        <v>245</v>
      </c>
      <c r="AH1394" s="150">
        <v>0</v>
      </c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outlineLevel="1" x14ac:dyDescent="0.2">
      <c r="A1395" s="157"/>
      <c r="B1395" s="158"/>
      <c r="C1395" s="197" t="s">
        <v>2633</v>
      </c>
      <c r="D1395" s="188"/>
      <c r="E1395" s="189">
        <v>-42.322499999999998</v>
      </c>
      <c r="F1395" s="159"/>
      <c r="G1395" s="159"/>
      <c r="H1395" s="159"/>
      <c r="I1395" s="159"/>
      <c r="J1395" s="159"/>
      <c r="K1395" s="159"/>
      <c r="L1395" s="159"/>
      <c r="M1395" s="159"/>
      <c r="N1395" s="159"/>
      <c r="O1395" s="159"/>
      <c r="P1395" s="159"/>
      <c r="Q1395" s="159"/>
      <c r="R1395" s="159"/>
      <c r="S1395" s="159"/>
      <c r="T1395" s="159"/>
      <c r="U1395" s="159"/>
      <c r="V1395" s="159"/>
      <c r="W1395" s="159"/>
      <c r="X1395" s="150"/>
      <c r="Y1395" s="150"/>
      <c r="Z1395" s="150"/>
      <c r="AA1395" s="150"/>
      <c r="AB1395" s="150"/>
      <c r="AC1395" s="150"/>
      <c r="AD1395" s="150"/>
      <c r="AE1395" s="150"/>
      <c r="AF1395" s="150"/>
      <c r="AG1395" s="150" t="s">
        <v>245</v>
      </c>
      <c r="AH1395" s="150">
        <v>0</v>
      </c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  <c r="BH1395" s="150"/>
    </row>
    <row r="1396" spans="1:60" outlineLevel="1" x14ac:dyDescent="0.2">
      <c r="A1396" s="157"/>
      <c r="B1396" s="158"/>
      <c r="C1396" s="197" t="s">
        <v>2634</v>
      </c>
      <c r="D1396" s="188"/>
      <c r="E1396" s="189">
        <v>-4.95</v>
      </c>
      <c r="F1396" s="159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  <c r="Q1396" s="159"/>
      <c r="R1396" s="159"/>
      <c r="S1396" s="159"/>
      <c r="T1396" s="159"/>
      <c r="U1396" s="159"/>
      <c r="V1396" s="159"/>
      <c r="W1396" s="159"/>
      <c r="X1396" s="150"/>
      <c r="Y1396" s="150"/>
      <c r="Z1396" s="150"/>
      <c r="AA1396" s="150"/>
      <c r="AB1396" s="150"/>
      <c r="AC1396" s="150"/>
      <c r="AD1396" s="150"/>
      <c r="AE1396" s="150"/>
      <c r="AF1396" s="150"/>
      <c r="AG1396" s="150" t="s">
        <v>245</v>
      </c>
      <c r="AH1396" s="150">
        <v>0</v>
      </c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1" x14ac:dyDescent="0.2">
      <c r="A1397" s="157"/>
      <c r="B1397" s="158"/>
      <c r="C1397" s="197" t="s">
        <v>2635</v>
      </c>
      <c r="D1397" s="188"/>
      <c r="E1397" s="189">
        <v>-11.88</v>
      </c>
      <c r="F1397" s="159"/>
      <c r="G1397" s="159"/>
      <c r="H1397" s="159"/>
      <c r="I1397" s="159"/>
      <c r="J1397" s="159"/>
      <c r="K1397" s="159"/>
      <c r="L1397" s="159"/>
      <c r="M1397" s="159"/>
      <c r="N1397" s="159"/>
      <c r="O1397" s="159"/>
      <c r="P1397" s="159"/>
      <c r="Q1397" s="159"/>
      <c r="R1397" s="159"/>
      <c r="S1397" s="159"/>
      <c r="T1397" s="159"/>
      <c r="U1397" s="159"/>
      <c r="V1397" s="159"/>
      <c r="W1397" s="159"/>
      <c r="X1397" s="150"/>
      <c r="Y1397" s="150"/>
      <c r="Z1397" s="150"/>
      <c r="AA1397" s="150"/>
      <c r="AB1397" s="150"/>
      <c r="AC1397" s="150"/>
      <c r="AD1397" s="150"/>
      <c r="AE1397" s="150"/>
      <c r="AF1397" s="150"/>
      <c r="AG1397" s="150" t="s">
        <v>245</v>
      </c>
      <c r="AH1397" s="150">
        <v>0</v>
      </c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1" x14ac:dyDescent="0.2">
      <c r="A1398" s="157"/>
      <c r="B1398" s="158"/>
      <c r="C1398" s="197" t="s">
        <v>2636</v>
      </c>
      <c r="D1398" s="188"/>
      <c r="E1398" s="189">
        <v>-8.6624999999999996</v>
      </c>
      <c r="F1398" s="159"/>
      <c r="G1398" s="159"/>
      <c r="H1398" s="159"/>
      <c r="I1398" s="159"/>
      <c r="J1398" s="159"/>
      <c r="K1398" s="159"/>
      <c r="L1398" s="159"/>
      <c r="M1398" s="159"/>
      <c r="N1398" s="159"/>
      <c r="O1398" s="159"/>
      <c r="P1398" s="159"/>
      <c r="Q1398" s="159"/>
      <c r="R1398" s="159"/>
      <c r="S1398" s="159"/>
      <c r="T1398" s="159"/>
      <c r="U1398" s="159"/>
      <c r="V1398" s="159"/>
      <c r="W1398" s="159"/>
      <c r="X1398" s="150"/>
      <c r="Y1398" s="150"/>
      <c r="Z1398" s="150"/>
      <c r="AA1398" s="150"/>
      <c r="AB1398" s="150"/>
      <c r="AC1398" s="150"/>
      <c r="AD1398" s="150"/>
      <c r="AE1398" s="150"/>
      <c r="AF1398" s="150"/>
      <c r="AG1398" s="150" t="s">
        <v>245</v>
      </c>
      <c r="AH1398" s="150">
        <v>0</v>
      </c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1" x14ac:dyDescent="0.2">
      <c r="A1399" s="157"/>
      <c r="B1399" s="158"/>
      <c r="C1399" s="197" t="s">
        <v>2637</v>
      </c>
      <c r="D1399" s="188"/>
      <c r="E1399" s="189">
        <v>-12.1275</v>
      </c>
      <c r="F1399" s="159"/>
      <c r="G1399" s="159"/>
      <c r="H1399" s="159"/>
      <c r="I1399" s="159"/>
      <c r="J1399" s="159"/>
      <c r="K1399" s="159"/>
      <c r="L1399" s="159"/>
      <c r="M1399" s="159"/>
      <c r="N1399" s="159"/>
      <c r="O1399" s="159"/>
      <c r="P1399" s="159"/>
      <c r="Q1399" s="159"/>
      <c r="R1399" s="159"/>
      <c r="S1399" s="159"/>
      <c r="T1399" s="159"/>
      <c r="U1399" s="159"/>
      <c r="V1399" s="159"/>
      <c r="W1399" s="159"/>
      <c r="X1399" s="150"/>
      <c r="Y1399" s="150"/>
      <c r="Z1399" s="150"/>
      <c r="AA1399" s="150"/>
      <c r="AB1399" s="150"/>
      <c r="AC1399" s="150"/>
      <c r="AD1399" s="150"/>
      <c r="AE1399" s="150"/>
      <c r="AF1399" s="150"/>
      <c r="AG1399" s="150" t="s">
        <v>245</v>
      </c>
      <c r="AH1399" s="150">
        <v>0</v>
      </c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outlineLevel="1" x14ac:dyDescent="0.2">
      <c r="A1400" s="157"/>
      <c r="B1400" s="158"/>
      <c r="C1400" s="197" t="s">
        <v>2638</v>
      </c>
      <c r="D1400" s="188"/>
      <c r="E1400" s="189">
        <v>-5.94</v>
      </c>
      <c r="F1400" s="159"/>
      <c r="G1400" s="159"/>
      <c r="H1400" s="159"/>
      <c r="I1400" s="159"/>
      <c r="J1400" s="159"/>
      <c r="K1400" s="159"/>
      <c r="L1400" s="159"/>
      <c r="M1400" s="159"/>
      <c r="N1400" s="159"/>
      <c r="O1400" s="159"/>
      <c r="P1400" s="159"/>
      <c r="Q1400" s="159"/>
      <c r="R1400" s="159"/>
      <c r="S1400" s="159"/>
      <c r="T1400" s="159"/>
      <c r="U1400" s="159"/>
      <c r="V1400" s="159"/>
      <c r="W1400" s="159"/>
      <c r="X1400" s="150"/>
      <c r="Y1400" s="150"/>
      <c r="Z1400" s="150"/>
      <c r="AA1400" s="150"/>
      <c r="AB1400" s="150"/>
      <c r="AC1400" s="150"/>
      <c r="AD1400" s="150"/>
      <c r="AE1400" s="150"/>
      <c r="AF1400" s="150"/>
      <c r="AG1400" s="150" t="s">
        <v>245</v>
      </c>
      <c r="AH1400" s="150">
        <v>0</v>
      </c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1" x14ac:dyDescent="0.2">
      <c r="A1401" s="157"/>
      <c r="B1401" s="158"/>
      <c r="C1401" s="197" t="s">
        <v>2639</v>
      </c>
      <c r="D1401" s="188"/>
      <c r="E1401" s="189">
        <v>-0.495</v>
      </c>
      <c r="F1401" s="159"/>
      <c r="G1401" s="159"/>
      <c r="H1401" s="159"/>
      <c r="I1401" s="159"/>
      <c r="J1401" s="159"/>
      <c r="K1401" s="159"/>
      <c r="L1401" s="159"/>
      <c r="M1401" s="159"/>
      <c r="N1401" s="159"/>
      <c r="O1401" s="159"/>
      <c r="P1401" s="159"/>
      <c r="Q1401" s="159"/>
      <c r="R1401" s="159"/>
      <c r="S1401" s="159"/>
      <c r="T1401" s="159"/>
      <c r="U1401" s="159"/>
      <c r="V1401" s="159"/>
      <c r="W1401" s="159"/>
      <c r="X1401" s="150"/>
      <c r="Y1401" s="150"/>
      <c r="Z1401" s="150"/>
      <c r="AA1401" s="150"/>
      <c r="AB1401" s="150"/>
      <c r="AC1401" s="150"/>
      <c r="AD1401" s="150"/>
      <c r="AE1401" s="150"/>
      <c r="AF1401" s="150"/>
      <c r="AG1401" s="150" t="s">
        <v>245</v>
      </c>
      <c r="AH1401" s="150">
        <v>0</v>
      </c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1" x14ac:dyDescent="0.2">
      <c r="A1402" s="157"/>
      <c r="B1402" s="158"/>
      <c r="C1402" s="197" t="s">
        <v>2432</v>
      </c>
      <c r="D1402" s="188"/>
      <c r="E1402" s="189"/>
      <c r="F1402" s="159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  <c r="Q1402" s="159"/>
      <c r="R1402" s="159"/>
      <c r="S1402" s="159"/>
      <c r="T1402" s="159"/>
      <c r="U1402" s="159"/>
      <c r="V1402" s="159"/>
      <c r="W1402" s="159"/>
      <c r="X1402" s="150"/>
      <c r="Y1402" s="150"/>
      <c r="Z1402" s="150"/>
      <c r="AA1402" s="150"/>
      <c r="AB1402" s="150"/>
      <c r="AC1402" s="150"/>
      <c r="AD1402" s="150"/>
      <c r="AE1402" s="150"/>
      <c r="AF1402" s="150"/>
      <c r="AG1402" s="150" t="s">
        <v>245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1" x14ac:dyDescent="0.2">
      <c r="A1403" s="157"/>
      <c r="B1403" s="158"/>
      <c r="C1403" s="197" t="s">
        <v>2640</v>
      </c>
      <c r="D1403" s="188"/>
      <c r="E1403" s="189">
        <v>-4.95</v>
      </c>
      <c r="F1403" s="159"/>
      <c r="G1403" s="159"/>
      <c r="H1403" s="159"/>
      <c r="I1403" s="159"/>
      <c r="J1403" s="159"/>
      <c r="K1403" s="159"/>
      <c r="L1403" s="159"/>
      <c r="M1403" s="159"/>
      <c r="N1403" s="159"/>
      <c r="O1403" s="159"/>
      <c r="P1403" s="159"/>
      <c r="Q1403" s="159"/>
      <c r="R1403" s="159"/>
      <c r="S1403" s="159"/>
      <c r="T1403" s="159"/>
      <c r="U1403" s="159"/>
      <c r="V1403" s="159"/>
      <c r="W1403" s="159"/>
      <c r="X1403" s="150"/>
      <c r="Y1403" s="150"/>
      <c r="Z1403" s="150"/>
      <c r="AA1403" s="150"/>
      <c r="AB1403" s="150"/>
      <c r="AC1403" s="150"/>
      <c r="AD1403" s="150"/>
      <c r="AE1403" s="150"/>
      <c r="AF1403" s="150"/>
      <c r="AG1403" s="150" t="s">
        <v>245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1" x14ac:dyDescent="0.2">
      <c r="A1404" s="157"/>
      <c r="B1404" s="158"/>
      <c r="C1404" s="197" t="s">
        <v>2641</v>
      </c>
      <c r="D1404" s="188"/>
      <c r="E1404" s="189">
        <v>-0.99</v>
      </c>
      <c r="F1404" s="159"/>
      <c r="G1404" s="159"/>
      <c r="H1404" s="159"/>
      <c r="I1404" s="159"/>
      <c r="J1404" s="159"/>
      <c r="K1404" s="159"/>
      <c r="L1404" s="159"/>
      <c r="M1404" s="159"/>
      <c r="N1404" s="159"/>
      <c r="O1404" s="159"/>
      <c r="P1404" s="159"/>
      <c r="Q1404" s="159"/>
      <c r="R1404" s="159"/>
      <c r="S1404" s="159"/>
      <c r="T1404" s="159"/>
      <c r="U1404" s="159"/>
      <c r="V1404" s="159"/>
      <c r="W1404" s="159"/>
      <c r="X1404" s="150"/>
      <c r="Y1404" s="150"/>
      <c r="Z1404" s="150"/>
      <c r="AA1404" s="150"/>
      <c r="AB1404" s="150"/>
      <c r="AC1404" s="150"/>
      <c r="AD1404" s="150"/>
      <c r="AE1404" s="150"/>
      <c r="AF1404" s="150"/>
      <c r="AG1404" s="150" t="s">
        <v>245</v>
      </c>
      <c r="AH1404" s="150">
        <v>0</v>
      </c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57"/>
      <c r="B1405" s="158"/>
      <c r="C1405" s="197" t="s">
        <v>2642</v>
      </c>
      <c r="D1405" s="188"/>
      <c r="E1405" s="189">
        <v>-2.97</v>
      </c>
      <c r="F1405" s="159"/>
      <c r="G1405" s="159"/>
      <c r="H1405" s="159"/>
      <c r="I1405" s="159"/>
      <c r="J1405" s="159"/>
      <c r="K1405" s="159"/>
      <c r="L1405" s="159"/>
      <c r="M1405" s="159"/>
      <c r="N1405" s="159"/>
      <c r="O1405" s="159"/>
      <c r="P1405" s="159"/>
      <c r="Q1405" s="159"/>
      <c r="R1405" s="159"/>
      <c r="S1405" s="159"/>
      <c r="T1405" s="159"/>
      <c r="U1405" s="159"/>
      <c r="V1405" s="159"/>
      <c r="W1405" s="159"/>
      <c r="X1405" s="150"/>
      <c r="Y1405" s="150"/>
      <c r="Z1405" s="150"/>
      <c r="AA1405" s="150"/>
      <c r="AB1405" s="150"/>
      <c r="AC1405" s="150"/>
      <c r="AD1405" s="150"/>
      <c r="AE1405" s="150"/>
      <c r="AF1405" s="150"/>
      <c r="AG1405" s="150" t="s">
        <v>245</v>
      </c>
      <c r="AH1405" s="150">
        <v>0</v>
      </c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1" x14ac:dyDescent="0.2">
      <c r="A1406" s="157"/>
      <c r="B1406" s="158"/>
      <c r="C1406" s="197" t="s">
        <v>2643</v>
      </c>
      <c r="D1406" s="188"/>
      <c r="E1406" s="189">
        <v>-4.95</v>
      </c>
      <c r="F1406" s="159"/>
      <c r="G1406" s="159"/>
      <c r="H1406" s="159"/>
      <c r="I1406" s="159"/>
      <c r="J1406" s="159"/>
      <c r="K1406" s="159"/>
      <c r="L1406" s="159"/>
      <c r="M1406" s="159"/>
      <c r="N1406" s="159"/>
      <c r="O1406" s="159"/>
      <c r="P1406" s="159"/>
      <c r="Q1406" s="159"/>
      <c r="R1406" s="159"/>
      <c r="S1406" s="159"/>
      <c r="T1406" s="159"/>
      <c r="U1406" s="159"/>
      <c r="V1406" s="159"/>
      <c r="W1406" s="159"/>
      <c r="X1406" s="150"/>
      <c r="Y1406" s="150"/>
      <c r="Z1406" s="150"/>
      <c r="AA1406" s="150"/>
      <c r="AB1406" s="150"/>
      <c r="AC1406" s="150"/>
      <c r="AD1406" s="150"/>
      <c r="AE1406" s="150"/>
      <c r="AF1406" s="150"/>
      <c r="AG1406" s="150" t="s">
        <v>245</v>
      </c>
      <c r="AH1406" s="150">
        <v>0</v>
      </c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1" x14ac:dyDescent="0.2">
      <c r="A1407" s="157"/>
      <c r="B1407" s="158"/>
      <c r="C1407" s="197" t="s">
        <v>2644</v>
      </c>
      <c r="D1407" s="188"/>
      <c r="E1407" s="189">
        <v>-2.4750000000000001</v>
      </c>
      <c r="F1407" s="159"/>
      <c r="G1407" s="159"/>
      <c r="H1407" s="159"/>
      <c r="I1407" s="159"/>
      <c r="J1407" s="159"/>
      <c r="K1407" s="159"/>
      <c r="L1407" s="159"/>
      <c r="M1407" s="159"/>
      <c r="N1407" s="159"/>
      <c r="O1407" s="159"/>
      <c r="P1407" s="159"/>
      <c r="Q1407" s="159"/>
      <c r="R1407" s="159"/>
      <c r="S1407" s="159"/>
      <c r="T1407" s="159"/>
      <c r="U1407" s="159"/>
      <c r="V1407" s="159"/>
      <c r="W1407" s="159"/>
      <c r="X1407" s="150"/>
      <c r="Y1407" s="150"/>
      <c r="Z1407" s="150"/>
      <c r="AA1407" s="150"/>
      <c r="AB1407" s="150"/>
      <c r="AC1407" s="150"/>
      <c r="AD1407" s="150"/>
      <c r="AE1407" s="150"/>
      <c r="AF1407" s="150"/>
      <c r="AG1407" s="150" t="s">
        <v>245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1" x14ac:dyDescent="0.2">
      <c r="A1408" s="157"/>
      <c r="B1408" s="158"/>
      <c r="C1408" s="197" t="s">
        <v>2645</v>
      </c>
      <c r="D1408" s="188"/>
      <c r="E1408" s="189">
        <v>-12.375</v>
      </c>
      <c r="F1408" s="159"/>
      <c r="G1408" s="159"/>
      <c r="H1408" s="159"/>
      <c r="I1408" s="159"/>
      <c r="J1408" s="159"/>
      <c r="K1408" s="159"/>
      <c r="L1408" s="159"/>
      <c r="M1408" s="159"/>
      <c r="N1408" s="159"/>
      <c r="O1408" s="159"/>
      <c r="P1408" s="159"/>
      <c r="Q1408" s="159"/>
      <c r="R1408" s="159"/>
      <c r="S1408" s="159"/>
      <c r="T1408" s="159"/>
      <c r="U1408" s="159"/>
      <c r="V1408" s="159"/>
      <c r="W1408" s="159"/>
      <c r="X1408" s="150"/>
      <c r="Y1408" s="150"/>
      <c r="Z1408" s="150"/>
      <c r="AA1408" s="150"/>
      <c r="AB1408" s="150"/>
      <c r="AC1408" s="150"/>
      <c r="AD1408" s="150"/>
      <c r="AE1408" s="150"/>
      <c r="AF1408" s="150"/>
      <c r="AG1408" s="150" t="s">
        <v>245</v>
      </c>
      <c r="AH1408" s="150">
        <v>0</v>
      </c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1" x14ac:dyDescent="0.2">
      <c r="A1409" s="157"/>
      <c r="B1409" s="158"/>
      <c r="C1409" s="197" t="s">
        <v>2646</v>
      </c>
      <c r="D1409" s="188"/>
      <c r="E1409" s="189">
        <v>-1.7324999999999999</v>
      </c>
      <c r="F1409" s="159"/>
      <c r="G1409" s="159"/>
      <c r="H1409" s="159"/>
      <c r="I1409" s="159"/>
      <c r="J1409" s="159"/>
      <c r="K1409" s="159"/>
      <c r="L1409" s="159"/>
      <c r="M1409" s="159"/>
      <c r="N1409" s="159"/>
      <c r="O1409" s="159"/>
      <c r="P1409" s="159"/>
      <c r="Q1409" s="159"/>
      <c r="R1409" s="159"/>
      <c r="S1409" s="159"/>
      <c r="T1409" s="159"/>
      <c r="U1409" s="159"/>
      <c r="V1409" s="159"/>
      <c r="W1409" s="159"/>
      <c r="X1409" s="150"/>
      <c r="Y1409" s="150"/>
      <c r="Z1409" s="150"/>
      <c r="AA1409" s="150"/>
      <c r="AB1409" s="150"/>
      <c r="AC1409" s="150"/>
      <c r="AD1409" s="150"/>
      <c r="AE1409" s="150"/>
      <c r="AF1409" s="150"/>
      <c r="AG1409" s="150" t="s">
        <v>245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1" x14ac:dyDescent="0.2">
      <c r="A1410" s="157"/>
      <c r="B1410" s="158"/>
      <c r="C1410" s="197" t="s">
        <v>2647</v>
      </c>
      <c r="D1410" s="188"/>
      <c r="E1410" s="189">
        <v>-1.4850000000000001</v>
      </c>
      <c r="F1410" s="159"/>
      <c r="G1410" s="159"/>
      <c r="H1410" s="159"/>
      <c r="I1410" s="159"/>
      <c r="J1410" s="159"/>
      <c r="K1410" s="159"/>
      <c r="L1410" s="159"/>
      <c r="M1410" s="159"/>
      <c r="N1410" s="159"/>
      <c r="O1410" s="159"/>
      <c r="P1410" s="159"/>
      <c r="Q1410" s="159"/>
      <c r="R1410" s="159"/>
      <c r="S1410" s="159"/>
      <c r="T1410" s="159"/>
      <c r="U1410" s="159"/>
      <c r="V1410" s="159"/>
      <c r="W1410" s="159"/>
      <c r="X1410" s="150"/>
      <c r="Y1410" s="150"/>
      <c r="Z1410" s="150"/>
      <c r="AA1410" s="150"/>
      <c r="AB1410" s="150"/>
      <c r="AC1410" s="150"/>
      <c r="AD1410" s="150"/>
      <c r="AE1410" s="150"/>
      <c r="AF1410" s="150"/>
      <c r="AG1410" s="150" t="s">
        <v>245</v>
      </c>
      <c r="AH1410" s="150">
        <v>0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1" x14ac:dyDescent="0.2">
      <c r="A1411" s="157"/>
      <c r="B1411" s="158"/>
      <c r="C1411" s="197" t="s">
        <v>2648</v>
      </c>
      <c r="D1411" s="188"/>
      <c r="E1411" s="189">
        <v>-14.602499999999999</v>
      </c>
      <c r="F1411" s="159"/>
      <c r="G1411" s="159"/>
      <c r="H1411" s="159"/>
      <c r="I1411" s="159"/>
      <c r="J1411" s="159"/>
      <c r="K1411" s="159"/>
      <c r="L1411" s="159"/>
      <c r="M1411" s="159"/>
      <c r="N1411" s="159"/>
      <c r="O1411" s="159"/>
      <c r="P1411" s="159"/>
      <c r="Q1411" s="159"/>
      <c r="R1411" s="159"/>
      <c r="S1411" s="159"/>
      <c r="T1411" s="159"/>
      <c r="U1411" s="159"/>
      <c r="V1411" s="159"/>
      <c r="W1411" s="159"/>
      <c r="X1411" s="150"/>
      <c r="Y1411" s="150"/>
      <c r="Z1411" s="150"/>
      <c r="AA1411" s="150"/>
      <c r="AB1411" s="150"/>
      <c r="AC1411" s="150"/>
      <c r="AD1411" s="150"/>
      <c r="AE1411" s="150"/>
      <c r="AF1411" s="150"/>
      <c r="AG1411" s="150" t="s">
        <v>245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1" x14ac:dyDescent="0.2">
      <c r="A1412" s="157"/>
      <c r="B1412" s="158"/>
      <c r="C1412" s="197" t="s">
        <v>2649</v>
      </c>
      <c r="D1412" s="188"/>
      <c r="E1412" s="189">
        <v>-2.7225000000000001</v>
      </c>
      <c r="F1412" s="159"/>
      <c r="G1412" s="159"/>
      <c r="H1412" s="159"/>
      <c r="I1412" s="159"/>
      <c r="J1412" s="159"/>
      <c r="K1412" s="159"/>
      <c r="L1412" s="159"/>
      <c r="M1412" s="159"/>
      <c r="N1412" s="159"/>
      <c r="O1412" s="159"/>
      <c r="P1412" s="159"/>
      <c r="Q1412" s="159"/>
      <c r="R1412" s="159"/>
      <c r="S1412" s="159"/>
      <c r="T1412" s="159"/>
      <c r="U1412" s="159"/>
      <c r="V1412" s="159"/>
      <c r="W1412" s="159"/>
      <c r="X1412" s="150"/>
      <c r="Y1412" s="150"/>
      <c r="Z1412" s="150"/>
      <c r="AA1412" s="150"/>
      <c r="AB1412" s="150"/>
      <c r="AC1412" s="150"/>
      <c r="AD1412" s="150"/>
      <c r="AE1412" s="150"/>
      <c r="AF1412" s="150"/>
      <c r="AG1412" s="150" t="s">
        <v>245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1" x14ac:dyDescent="0.2">
      <c r="A1413" s="157"/>
      <c r="B1413" s="158"/>
      <c r="C1413" s="197" t="s">
        <v>2650</v>
      </c>
      <c r="D1413" s="188"/>
      <c r="E1413" s="189">
        <v>-2.97</v>
      </c>
      <c r="F1413" s="159"/>
      <c r="G1413" s="159"/>
      <c r="H1413" s="159"/>
      <c r="I1413" s="159"/>
      <c r="J1413" s="159"/>
      <c r="K1413" s="159"/>
      <c r="L1413" s="159"/>
      <c r="M1413" s="159"/>
      <c r="N1413" s="159"/>
      <c r="O1413" s="159"/>
      <c r="P1413" s="159"/>
      <c r="Q1413" s="159"/>
      <c r="R1413" s="159"/>
      <c r="S1413" s="159"/>
      <c r="T1413" s="159"/>
      <c r="U1413" s="159"/>
      <c r="V1413" s="159"/>
      <c r="W1413" s="159"/>
      <c r="X1413" s="150"/>
      <c r="Y1413" s="150"/>
      <c r="Z1413" s="150"/>
      <c r="AA1413" s="150"/>
      <c r="AB1413" s="150"/>
      <c r="AC1413" s="150"/>
      <c r="AD1413" s="150"/>
      <c r="AE1413" s="150"/>
      <c r="AF1413" s="150"/>
      <c r="AG1413" s="150" t="s">
        <v>245</v>
      </c>
      <c r="AH1413" s="150">
        <v>0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outlineLevel="1" x14ac:dyDescent="0.2">
      <c r="A1414" s="157"/>
      <c r="B1414" s="158"/>
      <c r="C1414" s="197" t="s">
        <v>2651</v>
      </c>
      <c r="D1414" s="188"/>
      <c r="E1414" s="189">
        <v>-0.99</v>
      </c>
      <c r="F1414" s="159"/>
      <c r="G1414" s="159"/>
      <c r="H1414" s="159"/>
      <c r="I1414" s="159"/>
      <c r="J1414" s="159"/>
      <c r="K1414" s="159"/>
      <c r="L1414" s="159"/>
      <c r="M1414" s="159"/>
      <c r="N1414" s="159"/>
      <c r="O1414" s="159"/>
      <c r="P1414" s="159"/>
      <c r="Q1414" s="159"/>
      <c r="R1414" s="159"/>
      <c r="S1414" s="159"/>
      <c r="T1414" s="159"/>
      <c r="U1414" s="159"/>
      <c r="V1414" s="159"/>
      <c r="W1414" s="159"/>
      <c r="X1414" s="150"/>
      <c r="Y1414" s="150"/>
      <c r="Z1414" s="150"/>
      <c r="AA1414" s="150"/>
      <c r="AB1414" s="150"/>
      <c r="AC1414" s="150"/>
      <c r="AD1414" s="150"/>
      <c r="AE1414" s="150"/>
      <c r="AF1414" s="150"/>
      <c r="AG1414" s="150" t="s">
        <v>245</v>
      </c>
      <c r="AH1414" s="150">
        <v>0</v>
      </c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  <c r="BH1414" s="150"/>
    </row>
    <row r="1415" spans="1:60" outlineLevel="1" x14ac:dyDescent="0.2">
      <c r="A1415" s="157"/>
      <c r="B1415" s="158"/>
      <c r="C1415" s="197" t="s">
        <v>2445</v>
      </c>
      <c r="D1415" s="188"/>
      <c r="E1415" s="189"/>
      <c r="F1415" s="159"/>
      <c r="G1415" s="159"/>
      <c r="H1415" s="159"/>
      <c r="I1415" s="159"/>
      <c r="J1415" s="159"/>
      <c r="K1415" s="159"/>
      <c r="L1415" s="159"/>
      <c r="M1415" s="159"/>
      <c r="N1415" s="159"/>
      <c r="O1415" s="159"/>
      <c r="P1415" s="159"/>
      <c r="Q1415" s="159"/>
      <c r="R1415" s="159"/>
      <c r="S1415" s="159"/>
      <c r="T1415" s="159"/>
      <c r="U1415" s="159"/>
      <c r="V1415" s="159"/>
      <c r="W1415" s="159"/>
      <c r="X1415" s="150"/>
      <c r="Y1415" s="150"/>
      <c r="Z1415" s="150"/>
      <c r="AA1415" s="150"/>
      <c r="AB1415" s="150"/>
      <c r="AC1415" s="150"/>
      <c r="AD1415" s="150"/>
      <c r="AE1415" s="150"/>
      <c r="AF1415" s="150"/>
      <c r="AG1415" s="150" t="s">
        <v>245</v>
      </c>
      <c r="AH1415" s="150">
        <v>0</v>
      </c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1" x14ac:dyDescent="0.2">
      <c r="A1416" s="157"/>
      <c r="B1416" s="158"/>
      <c r="C1416" s="197" t="s">
        <v>2652</v>
      </c>
      <c r="D1416" s="188"/>
      <c r="E1416" s="189">
        <v>-1.98</v>
      </c>
      <c r="F1416" s="159"/>
      <c r="G1416" s="159"/>
      <c r="H1416" s="159"/>
      <c r="I1416" s="159"/>
      <c r="J1416" s="159"/>
      <c r="K1416" s="159"/>
      <c r="L1416" s="159"/>
      <c r="M1416" s="159"/>
      <c r="N1416" s="159"/>
      <c r="O1416" s="159"/>
      <c r="P1416" s="159"/>
      <c r="Q1416" s="159"/>
      <c r="R1416" s="159"/>
      <c r="S1416" s="159"/>
      <c r="T1416" s="159"/>
      <c r="U1416" s="159"/>
      <c r="V1416" s="159"/>
      <c r="W1416" s="159"/>
      <c r="X1416" s="150"/>
      <c r="Y1416" s="150"/>
      <c r="Z1416" s="150"/>
      <c r="AA1416" s="150"/>
      <c r="AB1416" s="150"/>
      <c r="AC1416" s="150"/>
      <c r="AD1416" s="150"/>
      <c r="AE1416" s="150"/>
      <c r="AF1416" s="150"/>
      <c r="AG1416" s="150" t="s">
        <v>245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1" x14ac:dyDescent="0.2">
      <c r="A1417" s="157"/>
      <c r="B1417" s="158"/>
      <c r="C1417" s="197" t="s">
        <v>2653</v>
      </c>
      <c r="D1417" s="188"/>
      <c r="E1417" s="189">
        <v>-1.2375</v>
      </c>
      <c r="F1417" s="159"/>
      <c r="G1417" s="159"/>
      <c r="H1417" s="159"/>
      <c r="I1417" s="159"/>
      <c r="J1417" s="159"/>
      <c r="K1417" s="159"/>
      <c r="L1417" s="159"/>
      <c r="M1417" s="159"/>
      <c r="N1417" s="159"/>
      <c r="O1417" s="159"/>
      <c r="P1417" s="159"/>
      <c r="Q1417" s="159"/>
      <c r="R1417" s="159"/>
      <c r="S1417" s="159"/>
      <c r="T1417" s="159"/>
      <c r="U1417" s="159"/>
      <c r="V1417" s="159"/>
      <c r="W1417" s="159"/>
      <c r="X1417" s="150"/>
      <c r="Y1417" s="150"/>
      <c r="Z1417" s="150"/>
      <c r="AA1417" s="150"/>
      <c r="AB1417" s="150"/>
      <c r="AC1417" s="150"/>
      <c r="AD1417" s="150"/>
      <c r="AE1417" s="150"/>
      <c r="AF1417" s="150"/>
      <c r="AG1417" s="150" t="s">
        <v>245</v>
      </c>
      <c r="AH1417" s="150">
        <v>0</v>
      </c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57"/>
      <c r="B1418" s="158"/>
      <c r="C1418" s="197" t="s">
        <v>2654</v>
      </c>
      <c r="D1418" s="188"/>
      <c r="E1418" s="189">
        <v>-2.4750000000000001</v>
      </c>
      <c r="F1418" s="159"/>
      <c r="G1418" s="159"/>
      <c r="H1418" s="159"/>
      <c r="I1418" s="159"/>
      <c r="J1418" s="159"/>
      <c r="K1418" s="159"/>
      <c r="L1418" s="159"/>
      <c r="M1418" s="159"/>
      <c r="N1418" s="159"/>
      <c r="O1418" s="159"/>
      <c r="P1418" s="159"/>
      <c r="Q1418" s="159"/>
      <c r="R1418" s="159"/>
      <c r="S1418" s="159"/>
      <c r="T1418" s="159"/>
      <c r="U1418" s="159"/>
      <c r="V1418" s="159"/>
      <c r="W1418" s="159"/>
      <c r="X1418" s="150"/>
      <c r="Y1418" s="150"/>
      <c r="Z1418" s="150"/>
      <c r="AA1418" s="150"/>
      <c r="AB1418" s="150"/>
      <c r="AC1418" s="150"/>
      <c r="AD1418" s="150"/>
      <c r="AE1418" s="150"/>
      <c r="AF1418" s="150"/>
      <c r="AG1418" s="150" t="s">
        <v>245</v>
      </c>
      <c r="AH1418" s="150">
        <v>0</v>
      </c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1" x14ac:dyDescent="0.2">
      <c r="A1419" s="157"/>
      <c r="B1419" s="158"/>
      <c r="C1419" s="197" t="s">
        <v>2655</v>
      </c>
      <c r="D1419" s="188"/>
      <c r="E1419" s="189">
        <v>-1.98</v>
      </c>
      <c r="F1419" s="159"/>
      <c r="G1419" s="159"/>
      <c r="H1419" s="159"/>
      <c r="I1419" s="159"/>
      <c r="J1419" s="159"/>
      <c r="K1419" s="159"/>
      <c r="L1419" s="159"/>
      <c r="M1419" s="159"/>
      <c r="N1419" s="159"/>
      <c r="O1419" s="159"/>
      <c r="P1419" s="159"/>
      <c r="Q1419" s="159"/>
      <c r="R1419" s="159"/>
      <c r="S1419" s="159"/>
      <c r="T1419" s="159"/>
      <c r="U1419" s="159"/>
      <c r="V1419" s="159"/>
      <c r="W1419" s="159"/>
      <c r="X1419" s="150"/>
      <c r="Y1419" s="150"/>
      <c r="Z1419" s="150"/>
      <c r="AA1419" s="150"/>
      <c r="AB1419" s="150"/>
      <c r="AC1419" s="150"/>
      <c r="AD1419" s="150"/>
      <c r="AE1419" s="150"/>
      <c r="AF1419" s="150"/>
      <c r="AG1419" s="150" t="s">
        <v>245</v>
      </c>
      <c r="AH1419" s="150">
        <v>0</v>
      </c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1" x14ac:dyDescent="0.2">
      <c r="A1420" s="157"/>
      <c r="B1420" s="158"/>
      <c r="C1420" s="197" t="s">
        <v>2656</v>
      </c>
      <c r="D1420" s="188"/>
      <c r="E1420" s="189">
        <v>-0.99</v>
      </c>
      <c r="F1420" s="159"/>
      <c r="G1420" s="159"/>
      <c r="H1420" s="159"/>
      <c r="I1420" s="159"/>
      <c r="J1420" s="159"/>
      <c r="K1420" s="159"/>
      <c r="L1420" s="159"/>
      <c r="M1420" s="159"/>
      <c r="N1420" s="159"/>
      <c r="O1420" s="159"/>
      <c r="P1420" s="159"/>
      <c r="Q1420" s="159"/>
      <c r="R1420" s="159"/>
      <c r="S1420" s="159"/>
      <c r="T1420" s="159"/>
      <c r="U1420" s="159"/>
      <c r="V1420" s="159"/>
      <c r="W1420" s="159"/>
      <c r="X1420" s="150"/>
      <c r="Y1420" s="150"/>
      <c r="Z1420" s="150"/>
      <c r="AA1420" s="150"/>
      <c r="AB1420" s="150"/>
      <c r="AC1420" s="150"/>
      <c r="AD1420" s="150"/>
      <c r="AE1420" s="150"/>
      <c r="AF1420" s="150"/>
      <c r="AG1420" s="150" t="s">
        <v>245</v>
      </c>
      <c r="AH1420" s="150">
        <v>0</v>
      </c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57"/>
      <c r="B1421" s="158"/>
      <c r="C1421" s="197" t="s">
        <v>2657</v>
      </c>
      <c r="D1421" s="188"/>
      <c r="E1421" s="189">
        <v>-4.95</v>
      </c>
      <c r="F1421" s="159"/>
      <c r="G1421" s="159"/>
      <c r="H1421" s="159"/>
      <c r="I1421" s="159"/>
      <c r="J1421" s="159"/>
      <c r="K1421" s="159"/>
      <c r="L1421" s="159"/>
      <c r="M1421" s="159"/>
      <c r="N1421" s="159"/>
      <c r="O1421" s="159"/>
      <c r="P1421" s="159"/>
      <c r="Q1421" s="159"/>
      <c r="R1421" s="159"/>
      <c r="S1421" s="159"/>
      <c r="T1421" s="159"/>
      <c r="U1421" s="159"/>
      <c r="V1421" s="159"/>
      <c r="W1421" s="159"/>
      <c r="X1421" s="150"/>
      <c r="Y1421" s="150"/>
      <c r="Z1421" s="150"/>
      <c r="AA1421" s="150"/>
      <c r="AB1421" s="150"/>
      <c r="AC1421" s="150"/>
      <c r="AD1421" s="150"/>
      <c r="AE1421" s="150"/>
      <c r="AF1421" s="150"/>
      <c r="AG1421" s="150" t="s">
        <v>245</v>
      </c>
      <c r="AH1421" s="150">
        <v>0</v>
      </c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1" x14ac:dyDescent="0.2">
      <c r="A1422" s="157"/>
      <c r="B1422" s="158"/>
      <c r="C1422" s="197" t="s">
        <v>2651</v>
      </c>
      <c r="D1422" s="188"/>
      <c r="E1422" s="189">
        <v>-0.99</v>
      </c>
      <c r="F1422" s="159"/>
      <c r="G1422" s="159"/>
      <c r="H1422" s="159"/>
      <c r="I1422" s="159"/>
      <c r="J1422" s="159"/>
      <c r="K1422" s="159"/>
      <c r="L1422" s="159"/>
      <c r="M1422" s="159"/>
      <c r="N1422" s="159"/>
      <c r="O1422" s="159"/>
      <c r="P1422" s="159"/>
      <c r="Q1422" s="159"/>
      <c r="R1422" s="159"/>
      <c r="S1422" s="159"/>
      <c r="T1422" s="159"/>
      <c r="U1422" s="159"/>
      <c r="V1422" s="159"/>
      <c r="W1422" s="159"/>
      <c r="X1422" s="150"/>
      <c r="Y1422" s="150"/>
      <c r="Z1422" s="150"/>
      <c r="AA1422" s="150"/>
      <c r="AB1422" s="150"/>
      <c r="AC1422" s="150"/>
      <c r="AD1422" s="150"/>
      <c r="AE1422" s="150"/>
      <c r="AF1422" s="150"/>
      <c r="AG1422" s="150" t="s">
        <v>245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1" x14ac:dyDescent="0.2">
      <c r="A1423" s="157"/>
      <c r="B1423" s="158"/>
      <c r="C1423" s="197" t="s">
        <v>2452</v>
      </c>
      <c r="D1423" s="188"/>
      <c r="E1423" s="189"/>
      <c r="F1423" s="159"/>
      <c r="G1423" s="159"/>
      <c r="H1423" s="159"/>
      <c r="I1423" s="159"/>
      <c r="J1423" s="159"/>
      <c r="K1423" s="159"/>
      <c r="L1423" s="159"/>
      <c r="M1423" s="159"/>
      <c r="N1423" s="159"/>
      <c r="O1423" s="159"/>
      <c r="P1423" s="159"/>
      <c r="Q1423" s="159"/>
      <c r="R1423" s="159"/>
      <c r="S1423" s="159"/>
      <c r="T1423" s="159"/>
      <c r="U1423" s="159"/>
      <c r="V1423" s="159"/>
      <c r="W1423" s="159"/>
      <c r="X1423" s="150"/>
      <c r="Y1423" s="150"/>
      <c r="Z1423" s="150"/>
      <c r="AA1423" s="150"/>
      <c r="AB1423" s="150"/>
      <c r="AC1423" s="150"/>
      <c r="AD1423" s="150"/>
      <c r="AE1423" s="150"/>
      <c r="AF1423" s="150"/>
      <c r="AG1423" s="150" t="s">
        <v>245</v>
      </c>
      <c r="AH1423" s="150">
        <v>0</v>
      </c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57"/>
      <c r="B1424" s="158"/>
      <c r="C1424" s="197" t="s">
        <v>2643</v>
      </c>
      <c r="D1424" s="188"/>
      <c r="E1424" s="189">
        <v>-4.95</v>
      </c>
      <c r="F1424" s="159"/>
      <c r="G1424" s="159"/>
      <c r="H1424" s="159"/>
      <c r="I1424" s="159"/>
      <c r="J1424" s="159"/>
      <c r="K1424" s="159"/>
      <c r="L1424" s="159"/>
      <c r="M1424" s="159"/>
      <c r="N1424" s="159"/>
      <c r="O1424" s="159"/>
      <c r="P1424" s="159"/>
      <c r="Q1424" s="159"/>
      <c r="R1424" s="159"/>
      <c r="S1424" s="159"/>
      <c r="T1424" s="159"/>
      <c r="U1424" s="159"/>
      <c r="V1424" s="159"/>
      <c r="W1424" s="159"/>
      <c r="X1424" s="150"/>
      <c r="Y1424" s="150"/>
      <c r="Z1424" s="150"/>
      <c r="AA1424" s="150"/>
      <c r="AB1424" s="150"/>
      <c r="AC1424" s="150"/>
      <c r="AD1424" s="150"/>
      <c r="AE1424" s="150"/>
      <c r="AF1424" s="150"/>
      <c r="AG1424" s="150" t="s">
        <v>245</v>
      </c>
      <c r="AH1424" s="150">
        <v>0</v>
      </c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57"/>
      <c r="B1425" s="158"/>
      <c r="C1425" s="197" t="s">
        <v>2658</v>
      </c>
      <c r="D1425" s="188"/>
      <c r="E1425" s="189">
        <v>-0.99</v>
      </c>
      <c r="F1425" s="159"/>
      <c r="G1425" s="159"/>
      <c r="H1425" s="159"/>
      <c r="I1425" s="159"/>
      <c r="J1425" s="159"/>
      <c r="K1425" s="159"/>
      <c r="L1425" s="159"/>
      <c r="M1425" s="159"/>
      <c r="N1425" s="159"/>
      <c r="O1425" s="159"/>
      <c r="P1425" s="159"/>
      <c r="Q1425" s="159"/>
      <c r="R1425" s="159"/>
      <c r="S1425" s="159"/>
      <c r="T1425" s="159"/>
      <c r="U1425" s="159"/>
      <c r="V1425" s="159"/>
      <c r="W1425" s="159"/>
      <c r="X1425" s="150"/>
      <c r="Y1425" s="150"/>
      <c r="Z1425" s="150"/>
      <c r="AA1425" s="150"/>
      <c r="AB1425" s="150"/>
      <c r="AC1425" s="150"/>
      <c r="AD1425" s="150"/>
      <c r="AE1425" s="150"/>
      <c r="AF1425" s="150"/>
      <c r="AG1425" s="150" t="s">
        <v>245</v>
      </c>
      <c r="AH1425" s="150">
        <v>0</v>
      </c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1" x14ac:dyDescent="0.2">
      <c r="A1426" s="157"/>
      <c r="B1426" s="158"/>
      <c r="C1426" s="197" t="s">
        <v>2454</v>
      </c>
      <c r="D1426" s="188"/>
      <c r="E1426" s="189"/>
      <c r="F1426" s="159"/>
      <c r="G1426" s="159"/>
      <c r="H1426" s="159"/>
      <c r="I1426" s="159"/>
      <c r="J1426" s="159"/>
      <c r="K1426" s="159"/>
      <c r="L1426" s="159"/>
      <c r="M1426" s="159"/>
      <c r="N1426" s="159"/>
      <c r="O1426" s="159"/>
      <c r="P1426" s="159"/>
      <c r="Q1426" s="159"/>
      <c r="R1426" s="159"/>
      <c r="S1426" s="159"/>
      <c r="T1426" s="159"/>
      <c r="U1426" s="159"/>
      <c r="V1426" s="159"/>
      <c r="W1426" s="159"/>
      <c r="X1426" s="150"/>
      <c r="Y1426" s="150"/>
      <c r="Z1426" s="150"/>
      <c r="AA1426" s="150"/>
      <c r="AB1426" s="150"/>
      <c r="AC1426" s="150"/>
      <c r="AD1426" s="150"/>
      <c r="AE1426" s="150"/>
      <c r="AF1426" s="150"/>
      <c r="AG1426" s="150" t="s">
        <v>245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1" x14ac:dyDescent="0.2">
      <c r="A1427" s="157"/>
      <c r="B1427" s="158"/>
      <c r="C1427" s="197" t="s">
        <v>2659</v>
      </c>
      <c r="D1427" s="188"/>
      <c r="E1427" s="189">
        <v>-14.85</v>
      </c>
      <c r="F1427" s="159"/>
      <c r="G1427" s="159"/>
      <c r="H1427" s="159"/>
      <c r="I1427" s="159"/>
      <c r="J1427" s="159"/>
      <c r="K1427" s="159"/>
      <c r="L1427" s="159"/>
      <c r="M1427" s="159"/>
      <c r="N1427" s="159"/>
      <c r="O1427" s="159"/>
      <c r="P1427" s="159"/>
      <c r="Q1427" s="159"/>
      <c r="R1427" s="159"/>
      <c r="S1427" s="159"/>
      <c r="T1427" s="159"/>
      <c r="U1427" s="159"/>
      <c r="V1427" s="159"/>
      <c r="W1427" s="159"/>
      <c r="X1427" s="150"/>
      <c r="Y1427" s="150"/>
      <c r="Z1427" s="150"/>
      <c r="AA1427" s="150"/>
      <c r="AB1427" s="150"/>
      <c r="AC1427" s="150"/>
      <c r="AD1427" s="150"/>
      <c r="AE1427" s="150"/>
      <c r="AF1427" s="150"/>
      <c r="AG1427" s="150" t="s">
        <v>245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57"/>
      <c r="B1428" s="158"/>
      <c r="C1428" s="197" t="s">
        <v>2660</v>
      </c>
      <c r="D1428" s="188"/>
      <c r="E1428" s="189">
        <v>-7.4249999999999998</v>
      </c>
      <c r="F1428" s="159"/>
      <c r="G1428" s="159"/>
      <c r="H1428" s="159"/>
      <c r="I1428" s="159"/>
      <c r="J1428" s="159"/>
      <c r="K1428" s="159"/>
      <c r="L1428" s="159"/>
      <c r="M1428" s="159"/>
      <c r="N1428" s="159"/>
      <c r="O1428" s="159"/>
      <c r="P1428" s="159"/>
      <c r="Q1428" s="159"/>
      <c r="R1428" s="159"/>
      <c r="S1428" s="159"/>
      <c r="T1428" s="159"/>
      <c r="U1428" s="159"/>
      <c r="V1428" s="159"/>
      <c r="W1428" s="159"/>
      <c r="X1428" s="150"/>
      <c r="Y1428" s="150"/>
      <c r="Z1428" s="150"/>
      <c r="AA1428" s="150"/>
      <c r="AB1428" s="150"/>
      <c r="AC1428" s="150"/>
      <c r="AD1428" s="150"/>
      <c r="AE1428" s="150"/>
      <c r="AF1428" s="150"/>
      <c r="AG1428" s="150" t="s">
        <v>245</v>
      </c>
      <c r="AH1428" s="150">
        <v>0</v>
      </c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1" x14ac:dyDescent="0.2">
      <c r="A1429" s="157"/>
      <c r="B1429" s="158"/>
      <c r="C1429" s="197" t="s">
        <v>2661</v>
      </c>
      <c r="D1429" s="188"/>
      <c r="E1429" s="189">
        <v>-21.78</v>
      </c>
      <c r="F1429" s="159"/>
      <c r="G1429" s="159"/>
      <c r="H1429" s="159"/>
      <c r="I1429" s="159"/>
      <c r="J1429" s="159"/>
      <c r="K1429" s="159"/>
      <c r="L1429" s="159"/>
      <c r="M1429" s="159"/>
      <c r="N1429" s="159"/>
      <c r="O1429" s="159"/>
      <c r="P1429" s="159"/>
      <c r="Q1429" s="159"/>
      <c r="R1429" s="159"/>
      <c r="S1429" s="159"/>
      <c r="T1429" s="159"/>
      <c r="U1429" s="159"/>
      <c r="V1429" s="159"/>
      <c r="W1429" s="159"/>
      <c r="X1429" s="150"/>
      <c r="Y1429" s="150"/>
      <c r="Z1429" s="150"/>
      <c r="AA1429" s="150"/>
      <c r="AB1429" s="150"/>
      <c r="AC1429" s="150"/>
      <c r="AD1429" s="150"/>
      <c r="AE1429" s="150"/>
      <c r="AF1429" s="150"/>
      <c r="AG1429" s="150" t="s">
        <v>245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1" x14ac:dyDescent="0.2">
      <c r="A1430" s="157"/>
      <c r="B1430" s="158"/>
      <c r="C1430" s="197" t="s">
        <v>2662</v>
      </c>
      <c r="D1430" s="188"/>
      <c r="E1430" s="189">
        <v>-10.395</v>
      </c>
      <c r="F1430" s="159"/>
      <c r="G1430" s="159"/>
      <c r="H1430" s="159"/>
      <c r="I1430" s="159"/>
      <c r="J1430" s="159"/>
      <c r="K1430" s="159"/>
      <c r="L1430" s="159"/>
      <c r="M1430" s="159"/>
      <c r="N1430" s="159"/>
      <c r="O1430" s="159"/>
      <c r="P1430" s="159"/>
      <c r="Q1430" s="159"/>
      <c r="R1430" s="159"/>
      <c r="S1430" s="159"/>
      <c r="T1430" s="159"/>
      <c r="U1430" s="159"/>
      <c r="V1430" s="159"/>
      <c r="W1430" s="159"/>
      <c r="X1430" s="150"/>
      <c r="Y1430" s="150"/>
      <c r="Z1430" s="150"/>
      <c r="AA1430" s="150"/>
      <c r="AB1430" s="150"/>
      <c r="AC1430" s="150"/>
      <c r="AD1430" s="150"/>
      <c r="AE1430" s="150"/>
      <c r="AF1430" s="150"/>
      <c r="AG1430" s="150" t="s">
        <v>245</v>
      </c>
      <c r="AH1430" s="150">
        <v>0</v>
      </c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57"/>
      <c r="B1431" s="158"/>
      <c r="C1431" s="197" t="s">
        <v>2663</v>
      </c>
      <c r="D1431" s="188"/>
      <c r="E1431" s="189">
        <v>-1.4850000000000001</v>
      </c>
      <c r="F1431" s="159"/>
      <c r="G1431" s="159"/>
      <c r="H1431" s="159"/>
      <c r="I1431" s="159"/>
      <c r="J1431" s="159"/>
      <c r="K1431" s="159"/>
      <c r="L1431" s="159"/>
      <c r="M1431" s="159"/>
      <c r="N1431" s="159"/>
      <c r="O1431" s="159"/>
      <c r="P1431" s="159"/>
      <c r="Q1431" s="159"/>
      <c r="R1431" s="159"/>
      <c r="S1431" s="159"/>
      <c r="T1431" s="159"/>
      <c r="U1431" s="159"/>
      <c r="V1431" s="159"/>
      <c r="W1431" s="159"/>
      <c r="X1431" s="150"/>
      <c r="Y1431" s="150"/>
      <c r="Z1431" s="150"/>
      <c r="AA1431" s="150"/>
      <c r="AB1431" s="150"/>
      <c r="AC1431" s="150"/>
      <c r="AD1431" s="150"/>
      <c r="AE1431" s="150"/>
      <c r="AF1431" s="150"/>
      <c r="AG1431" s="150" t="s">
        <v>245</v>
      </c>
      <c r="AH1431" s="150">
        <v>0</v>
      </c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1" x14ac:dyDescent="0.2">
      <c r="A1432" s="157"/>
      <c r="B1432" s="158"/>
      <c r="C1432" s="197" t="s">
        <v>2664</v>
      </c>
      <c r="D1432" s="188"/>
      <c r="E1432" s="189">
        <v>-3.96</v>
      </c>
      <c r="F1432" s="159"/>
      <c r="G1432" s="159"/>
      <c r="H1432" s="159"/>
      <c r="I1432" s="159"/>
      <c r="J1432" s="159"/>
      <c r="K1432" s="159"/>
      <c r="L1432" s="159"/>
      <c r="M1432" s="159"/>
      <c r="N1432" s="159"/>
      <c r="O1432" s="159"/>
      <c r="P1432" s="159"/>
      <c r="Q1432" s="159"/>
      <c r="R1432" s="159"/>
      <c r="S1432" s="159"/>
      <c r="T1432" s="159"/>
      <c r="U1432" s="159"/>
      <c r="V1432" s="159"/>
      <c r="W1432" s="159"/>
      <c r="X1432" s="150"/>
      <c r="Y1432" s="150"/>
      <c r="Z1432" s="150"/>
      <c r="AA1432" s="150"/>
      <c r="AB1432" s="150"/>
      <c r="AC1432" s="150"/>
      <c r="AD1432" s="150"/>
      <c r="AE1432" s="150"/>
      <c r="AF1432" s="150"/>
      <c r="AG1432" s="150" t="s">
        <v>245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1" x14ac:dyDescent="0.2">
      <c r="A1433" s="157"/>
      <c r="B1433" s="158"/>
      <c r="C1433" s="197" t="s">
        <v>2665</v>
      </c>
      <c r="D1433" s="188"/>
      <c r="E1433" s="189">
        <v>-5.94</v>
      </c>
      <c r="F1433" s="159"/>
      <c r="G1433" s="159"/>
      <c r="H1433" s="159"/>
      <c r="I1433" s="159"/>
      <c r="J1433" s="159"/>
      <c r="K1433" s="159"/>
      <c r="L1433" s="159"/>
      <c r="M1433" s="159"/>
      <c r="N1433" s="159"/>
      <c r="O1433" s="159"/>
      <c r="P1433" s="159"/>
      <c r="Q1433" s="159"/>
      <c r="R1433" s="159"/>
      <c r="S1433" s="159"/>
      <c r="T1433" s="159"/>
      <c r="U1433" s="159"/>
      <c r="V1433" s="159"/>
      <c r="W1433" s="159"/>
      <c r="X1433" s="150"/>
      <c r="Y1433" s="150"/>
      <c r="Z1433" s="150"/>
      <c r="AA1433" s="150"/>
      <c r="AB1433" s="150"/>
      <c r="AC1433" s="150"/>
      <c r="AD1433" s="150"/>
      <c r="AE1433" s="150"/>
      <c r="AF1433" s="150"/>
      <c r="AG1433" s="150" t="s">
        <v>245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1" x14ac:dyDescent="0.2">
      <c r="A1434" s="157"/>
      <c r="B1434" s="158"/>
      <c r="C1434" s="197" t="s">
        <v>2666</v>
      </c>
      <c r="D1434" s="188"/>
      <c r="E1434" s="189">
        <v>-9.9</v>
      </c>
      <c r="F1434" s="159"/>
      <c r="G1434" s="159"/>
      <c r="H1434" s="159"/>
      <c r="I1434" s="159"/>
      <c r="J1434" s="159"/>
      <c r="K1434" s="159"/>
      <c r="L1434" s="159"/>
      <c r="M1434" s="159"/>
      <c r="N1434" s="159"/>
      <c r="O1434" s="159"/>
      <c r="P1434" s="159"/>
      <c r="Q1434" s="159"/>
      <c r="R1434" s="159"/>
      <c r="S1434" s="159"/>
      <c r="T1434" s="159"/>
      <c r="U1434" s="159"/>
      <c r="V1434" s="159"/>
      <c r="W1434" s="159"/>
      <c r="X1434" s="150"/>
      <c r="Y1434" s="150"/>
      <c r="Z1434" s="150"/>
      <c r="AA1434" s="150"/>
      <c r="AB1434" s="150"/>
      <c r="AC1434" s="150"/>
      <c r="AD1434" s="150"/>
      <c r="AE1434" s="150"/>
      <c r="AF1434" s="150"/>
      <c r="AG1434" s="150" t="s">
        <v>245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1" x14ac:dyDescent="0.2">
      <c r="A1435" s="157"/>
      <c r="B1435" s="158"/>
      <c r="C1435" s="197" t="s">
        <v>2667</v>
      </c>
      <c r="D1435" s="188"/>
      <c r="E1435" s="189">
        <v>-3.96</v>
      </c>
      <c r="F1435" s="159"/>
      <c r="G1435" s="159"/>
      <c r="H1435" s="159"/>
      <c r="I1435" s="159"/>
      <c r="J1435" s="159"/>
      <c r="K1435" s="159"/>
      <c r="L1435" s="159"/>
      <c r="M1435" s="159"/>
      <c r="N1435" s="159"/>
      <c r="O1435" s="159"/>
      <c r="P1435" s="159"/>
      <c r="Q1435" s="159"/>
      <c r="R1435" s="159"/>
      <c r="S1435" s="159"/>
      <c r="T1435" s="159"/>
      <c r="U1435" s="159"/>
      <c r="V1435" s="159"/>
      <c r="W1435" s="159"/>
      <c r="X1435" s="150"/>
      <c r="Y1435" s="150"/>
      <c r="Z1435" s="150"/>
      <c r="AA1435" s="150"/>
      <c r="AB1435" s="150"/>
      <c r="AC1435" s="150"/>
      <c r="AD1435" s="150"/>
      <c r="AE1435" s="150"/>
      <c r="AF1435" s="150"/>
      <c r="AG1435" s="150" t="s">
        <v>245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1" x14ac:dyDescent="0.2">
      <c r="A1436" s="157"/>
      <c r="B1436" s="158"/>
      <c r="C1436" s="198" t="s">
        <v>272</v>
      </c>
      <c r="D1436" s="190"/>
      <c r="E1436" s="191">
        <v>1013.5170000000001</v>
      </c>
      <c r="F1436" s="159"/>
      <c r="G1436" s="159"/>
      <c r="H1436" s="159"/>
      <c r="I1436" s="159"/>
      <c r="J1436" s="159"/>
      <c r="K1436" s="159"/>
      <c r="L1436" s="159"/>
      <c r="M1436" s="159"/>
      <c r="N1436" s="159"/>
      <c r="O1436" s="159"/>
      <c r="P1436" s="159"/>
      <c r="Q1436" s="159"/>
      <c r="R1436" s="159"/>
      <c r="S1436" s="159"/>
      <c r="T1436" s="159"/>
      <c r="U1436" s="159"/>
      <c r="V1436" s="159"/>
      <c r="W1436" s="159"/>
      <c r="X1436" s="150"/>
      <c r="Y1436" s="150"/>
      <c r="Z1436" s="150"/>
      <c r="AA1436" s="150"/>
      <c r="AB1436" s="150"/>
      <c r="AC1436" s="150"/>
      <c r="AD1436" s="150"/>
      <c r="AE1436" s="150"/>
      <c r="AF1436" s="150"/>
      <c r="AG1436" s="150" t="s">
        <v>245</v>
      </c>
      <c r="AH1436" s="150">
        <v>1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1" x14ac:dyDescent="0.2">
      <c r="A1437" s="157"/>
      <c r="B1437" s="158"/>
      <c r="C1437" s="197" t="s">
        <v>792</v>
      </c>
      <c r="D1437" s="188"/>
      <c r="E1437" s="189"/>
      <c r="F1437" s="159"/>
      <c r="G1437" s="159"/>
      <c r="H1437" s="159"/>
      <c r="I1437" s="159"/>
      <c r="J1437" s="159"/>
      <c r="K1437" s="159"/>
      <c r="L1437" s="159"/>
      <c r="M1437" s="159"/>
      <c r="N1437" s="159"/>
      <c r="O1437" s="159"/>
      <c r="P1437" s="159"/>
      <c r="Q1437" s="159"/>
      <c r="R1437" s="159"/>
      <c r="S1437" s="159"/>
      <c r="T1437" s="159"/>
      <c r="U1437" s="159"/>
      <c r="V1437" s="159"/>
      <c r="W1437" s="159"/>
      <c r="X1437" s="150"/>
      <c r="Y1437" s="150"/>
      <c r="Z1437" s="150"/>
      <c r="AA1437" s="150"/>
      <c r="AB1437" s="150"/>
      <c r="AC1437" s="150"/>
      <c r="AD1437" s="150"/>
      <c r="AE1437" s="150"/>
      <c r="AF1437" s="150"/>
      <c r="AG1437" s="150" t="s">
        <v>245</v>
      </c>
      <c r="AH1437" s="150">
        <v>0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1" x14ac:dyDescent="0.2">
      <c r="A1438" s="157"/>
      <c r="B1438" s="158"/>
      <c r="C1438" s="197" t="s">
        <v>2668</v>
      </c>
      <c r="D1438" s="188"/>
      <c r="E1438" s="189"/>
      <c r="F1438" s="159"/>
      <c r="G1438" s="159"/>
      <c r="H1438" s="159"/>
      <c r="I1438" s="159"/>
      <c r="J1438" s="159"/>
      <c r="K1438" s="159"/>
      <c r="L1438" s="159"/>
      <c r="M1438" s="159"/>
      <c r="N1438" s="159"/>
      <c r="O1438" s="159"/>
      <c r="P1438" s="159"/>
      <c r="Q1438" s="159"/>
      <c r="R1438" s="159"/>
      <c r="S1438" s="159"/>
      <c r="T1438" s="159"/>
      <c r="U1438" s="159"/>
      <c r="V1438" s="159"/>
      <c r="W1438" s="159"/>
      <c r="X1438" s="150"/>
      <c r="Y1438" s="150"/>
      <c r="Z1438" s="150"/>
      <c r="AA1438" s="150"/>
      <c r="AB1438" s="150"/>
      <c r="AC1438" s="150"/>
      <c r="AD1438" s="150"/>
      <c r="AE1438" s="150"/>
      <c r="AF1438" s="150"/>
      <c r="AG1438" s="150" t="s">
        <v>245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1" x14ac:dyDescent="0.2">
      <c r="A1439" s="157"/>
      <c r="B1439" s="158"/>
      <c r="C1439" s="197" t="s">
        <v>2669</v>
      </c>
      <c r="D1439" s="188"/>
      <c r="E1439" s="189">
        <v>36.9</v>
      </c>
      <c r="F1439" s="159"/>
      <c r="G1439" s="159"/>
      <c r="H1439" s="159"/>
      <c r="I1439" s="159"/>
      <c r="J1439" s="159"/>
      <c r="K1439" s="159"/>
      <c r="L1439" s="159"/>
      <c r="M1439" s="159"/>
      <c r="N1439" s="159"/>
      <c r="O1439" s="159"/>
      <c r="P1439" s="159"/>
      <c r="Q1439" s="159"/>
      <c r="R1439" s="159"/>
      <c r="S1439" s="159"/>
      <c r="T1439" s="159"/>
      <c r="U1439" s="159"/>
      <c r="V1439" s="159"/>
      <c r="W1439" s="159"/>
      <c r="X1439" s="150"/>
      <c r="Y1439" s="150"/>
      <c r="Z1439" s="150"/>
      <c r="AA1439" s="150"/>
      <c r="AB1439" s="150"/>
      <c r="AC1439" s="150"/>
      <c r="AD1439" s="150"/>
      <c r="AE1439" s="150"/>
      <c r="AF1439" s="150"/>
      <c r="AG1439" s="150" t="s">
        <v>245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1" x14ac:dyDescent="0.2">
      <c r="A1440" s="157"/>
      <c r="B1440" s="158"/>
      <c r="C1440" s="197" t="s">
        <v>2670</v>
      </c>
      <c r="D1440" s="188"/>
      <c r="E1440" s="189">
        <v>7.38</v>
      </c>
      <c r="F1440" s="159"/>
      <c r="G1440" s="159"/>
      <c r="H1440" s="159"/>
      <c r="I1440" s="159"/>
      <c r="J1440" s="159"/>
      <c r="K1440" s="159"/>
      <c r="L1440" s="159"/>
      <c r="M1440" s="159"/>
      <c r="N1440" s="159"/>
      <c r="O1440" s="159"/>
      <c r="P1440" s="159"/>
      <c r="Q1440" s="159"/>
      <c r="R1440" s="159"/>
      <c r="S1440" s="159"/>
      <c r="T1440" s="159"/>
      <c r="U1440" s="159"/>
      <c r="V1440" s="159"/>
      <c r="W1440" s="159"/>
      <c r="X1440" s="150"/>
      <c r="Y1440" s="150"/>
      <c r="Z1440" s="150"/>
      <c r="AA1440" s="150"/>
      <c r="AB1440" s="150"/>
      <c r="AC1440" s="150"/>
      <c r="AD1440" s="150"/>
      <c r="AE1440" s="150"/>
      <c r="AF1440" s="150"/>
      <c r="AG1440" s="150" t="s">
        <v>245</v>
      </c>
      <c r="AH1440" s="150">
        <v>0</v>
      </c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1" x14ac:dyDescent="0.2">
      <c r="A1441" s="157"/>
      <c r="B1441" s="158"/>
      <c r="C1441" s="197" t="s">
        <v>2671</v>
      </c>
      <c r="D1441" s="188"/>
      <c r="E1441" s="189">
        <v>7.38</v>
      </c>
      <c r="F1441" s="159"/>
      <c r="G1441" s="159"/>
      <c r="H1441" s="159"/>
      <c r="I1441" s="159"/>
      <c r="J1441" s="159"/>
      <c r="K1441" s="159"/>
      <c r="L1441" s="159"/>
      <c r="M1441" s="159"/>
      <c r="N1441" s="159"/>
      <c r="O1441" s="159"/>
      <c r="P1441" s="159"/>
      <c r="Q1441" s="159"/>
      <c r="R1441" s="159"/>
      <c r="S1441" s="159"/>
      <c r="T1441" s="159"/>
      <c r="U1441" s="159"/>
      <c r="V1441" s="159"/>
      <c r="W1441" s="159"/>
      <c r="X1441" s="150"/>
      <c r="Y1441" s="150"/>
      <c r="Z1441" s="150"/>
      <c r="AA1441" s="150"/>
      <c r="AB1441" s="150"/>
      <c r="AC1441" s="150"/>
      <c r="AD1441" s="150"/>
      <c r="AE1441" s="150"/>
      <c r="AF1441" s="150"/>
      <c r="AG1441" s="150" t="s">
        <v>245</v>
      </c>
      <c r="AH1441" s="150">
        <v>0</v>
      </c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57"/>
      <c r="B1442" s="158"/>
      <c r="C1442" s="197" t="s">
        <v>2672</v>
      </c>
      <c r="D1442" s="188"/>
      <c r="E1442" s="189">
        <v>6.03</v>
      </c>
      <c r="F1442" s="159"/>
      <c r="G1442" s="159"/>
      <c r="H1442" s="159"/>
      <c r="I1442" s="159"/>
      <c r="J1442" s="159"/>
      <c r="K1442" s="159"/>
      <c r="L1442" s="159"/>
      <c r="M1442" s="159"/>
      <c r="N1442" s="159"/>
      <c r="O1442" s="159"/>
      <c r="P1442" s="159"/>
      <c r="Q1442" s="159"/>
      <c r="R1442" s="159"/>
      <c r="S1442" s="159"/>
      <c r="T1442" s="159"/>
      <c r="U1442" s="159"/>
      <c r="V1442" s="159"/>
      <c r="W1442" s="159"/>
      <c r="X1442" s="150"/>
      <c r="Y1442" s="150"/>
      <c r="Z1442" s="150"/>
      <c r="AA1442" s="150"/>
      <c r="AB1442" s="150"/>
      <c r="AC1442" s="150"/>
      <c r="AD1442" s="150"/>
      <c r="AE1442" s="150"/>
      <c r="AF1442" s="150"/>
      <c r="AG1442" s="150" t="s">
        <v>245</v>
      </c>
      <c r="AH1442" s="150">
        <v>0</v>
      </c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outlineLevel="1" x14ac:dyDescent="0.2">
      <c r="A1443" s="157"/>
      <c r="B1443" s="158"/>
      <c r="C1443" s="197" t="s">
        <v>2673</v>
      </c>
      <c r="D1443" s="188"/>
      <c r="E1443" s="189">
        <v>5.8049999999999997</v>
      </c>
      <c r="F1443" s="159"/>
      <c r="G1443" s="159"/>
      <c r="H1443" s="159"/>
      <c r="I1443" s="159"/>
      <c r="J1443" s="159"/>
      <c r="K1443" s="159"/>
      <c r="L1443" s="159"/>
      <c r="M1443" s="159"/>
      <c r="N1443" s="159"/>
      <c r="O1443" s="159"/>
      <c r="P1443" s="159"/>
      <c r="Q1443" s="159"/>
      <c r="R1443" s="159"/>
      <c r="S1443" s="159"/>
      <c r="T1443" s="159"/>
      <c r="U1443" s="159"/>
      <c r="V1443" s="159"/>
      <c r="W1443" s="159"/>
      <c r="X1443" s="150"/>
      <c r="Y1443" s="150"/>
      <c r="Z1443" s="150"/>
      <c r="AA1443" s="150"/>
      <c r="AB1443" s="150"/>
      <c r="AC1443" s="150"/>
      <c r="AD1443" s="150"/>
      <c r="AE1443" s="150"/>
      <c r="AF1443" s="150"/>
      <c r="AG1443" s="150" t="s">
        <v>245</v>
      </c>
      <c r="AH1443" s="150">
        <v>0</v>
      </c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  <c r="BH1443" s="150"/>
    </row>
    <row r="1444" spans="1:60" outlineLevel="1" x14ac:dyDescent="0.2">
      <c r="A1444" s="157"/>
      <c r="B1444" s="158"/>
      <c r="C1444" s="197" t="s">
        <v>2674</v>
      </c>
      <c r="D1444" s="188"/>
      <c r="E1444" s="189">
        <v>2.4975000000000001</v>
      </c>
      <c r="F1444" s="159"/>
      <c r="G1444" s="159"/>
      <c r="H1444" s="159"/>
      <c r="I1444" s="159"/>
      <c r="J1444" s="159"/>
      <c r="K1444" s="159"/>
      <c r="L1444" s="159"/>
      <c r="M1444" s="159"/>
      <c r="N1444" s="159"/>
      <c r="O1444" s="159"/>
      <c r="P1444" s="159"/>
      <c r="Q1444" s="159"/>
      <c r="R1444" s="159"/>
      <c r="S1444" s="159"/>
      <c r="T1444" s="159"/>
      <c r="U1444" s="159"/>
      <c r="V1444" s="159"/>
      <c r="W1444" s="159"/>
      <c r="X1444" s="150"/>
      <c r="Y1444" s="150"/>
      <c r="Z1444" s="150"/>
      <c r="AA1444" s="150"/>
      <c r="AB1444" s="150"/>
      <c r="AC1444" s="150"/>
      <c r="AD1444" s="150"/>
      <c r="AE1444" s="150"/>
      <c r="AF1444" s="150"/>
      <c r="AG1444" s="150" t="s">
        <v>245</v>
      </c>
      <c r="AH1444" s="150">
        <v>0</v>
      </c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outlineLevel="1" x14ac:dyDescent="0.2">
      <c r="A1445" s="157"/>
      <c r="B1445" s="158"/>
      <c r="C1445" s="197" t="s">
        <v>2675</v>
      </c>
      <c r="D1445" s="188"/>
      <c r="E1445" s="189">
        <v>13.545</v>
      </c>
      <c r="F1445" s="159"/>
      <c r="G1445" s="159"/>
      <c r="H1445" s="159"/>
      <c r="I1445" s="159"/>
      <c r="J1445" s="159"/>
      <c r="K1445" s="159"/>
      <c r="L1445" s="159"/>
      <c r="M1445" s="159"/>
      <c r="N1445" s="159"/>
      <c r="O1445" s="159"/>
      <c r="P1445" s="159"/>
      <c r="Q1445" s="159"/>
      <c r="R1445" s="159"/>
      <c r="S1445" s="159"/>
      <c r="T1445" s="159"/>
      <c r="U1445" s="159"/>
      <c r="V1445" s="159"/>
      <c r="W1445" s="159"/>
      <c r="X1445" s="150"/>
      <c r="Y1445" s="150"/>
      <c r="Z1445" s="150"/>
      <c r="AA1445" s="150"/>
      <c r="AB1445" s="150"/>
      <c r="AC1445" s="150"/>
      <c r="AD1445" s="150"/>
      <c r="AE1445" s="150"/>
      <c r="AF1445" s="150"/>
      <c r="AG1445" s="150" t="s">
        <v>245</v>
      </c>
      <c r="AH1445" s="150">
        <v>0</v>
      </c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  <c r="BH1445" s="150"/>
    </row>
    <row r="1446" spans="1:60" outlineLevel="1" x14ac:dyDescent="0.2">
      <c r="A1446" s="157"/>
      <c r="B1446" s="158"/>
      <c r="C1446" s="197" t="s">
        <v>2676</v>
      </c>
      <c r="D1446" s="188"/>
      <c r="E1446" s="189">
        <v>1.665</v>
      </c>
      <c r="F1446" s="159"/>
      <c r="G1446" s="159"/>
      <c r="H1446" s="159"/>
      <c r="I1446" s="159"/>
      <c r="J1446" s="159"/>
      <c r="K1446" s="159"/>
      <c r="L1446" s="159"/>
      <c r="M1446" s="159"/>
      <c r="N1446" s="159"/>
      <c r="O1446" s="159"/>
      <c r="P1446" s="159"/>
      <c r="Q1446" s="159"/>
      <c r="R1446" s="159"/>
      <c r="S1446" s="159"/>
      <c r="T1446" s="159"/>
      <c r="U1446" s="159"/>
      <c r="V1446" s="159"/>
      <c r="W1446" s="159"/>
      <c r="X1446" s="150"/>
      <c r="Y1446" s="150"/>
      <c r="Z1446" s="150"/>
      <c r="AA1446" s="150"/>
      <c r="AB1446" s="150"/>
      <c r="AC1446" s="150"/>
      <c r="AD1446" s="150"/>
      <c r="AE1446" s="150"/>
      <c r="AF1446" s="150"/>
      <c r="AG1446" s="150" t="s">
        <v>245</v>
      </c>
      <c r="AH1446" s="150">
        <v>0</v>
      </c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1" x14ac:dyDescent="0.2">
      <c r="A1447" s="157"/>
      <c r="B1447" s="158"/>
      <c r="C1447" s="197" t="s">
        <v>2677</v>
      </c>
      <c r="D1447" s="188"/>
      <c r="E1447" s="189">
        <v>46.44</v>
      </c>
      <c r="F1447" s="159"/>
      <c r="G1447" s="159"/>
      <c r="H1447" s="159"/>
      <c r="I1447" s="159"/>
      <c r="J1447" s="159"/>
      <c r="K1447" s="159"/>
      <c r="L1447" s="159"/>
      <c r="M1447" s="159"/>
      <c r="N1447" s="159"/>
      <c r="O1447" s="159"/>
      <c r="P1447" s="159"/>
      <c r="Q1447" s="159"/>
      <c r="R1447" s="159"/>
      <c r="S1447" s="159"/>
      <c r="T1447" s="159"/>
      <c r="U1447" s="159"/>
      <c r="V1447" s="159"/>
      <c r="W1447" s="159"/>
      <c r="X1447" s="150"/>
      <c r="Y1447" s="150"/>
      <c r="Z1447" s="150"/>
      <c r="AA1447" s="150"/>
      <c r="AB1447" s="150"/>
      <c r="AC1447" s="150"/>
      <c r="AD1447" s="150"/>
      <c r="AE1447" s="150"/>
      <c r="AF1447" s="150"/>
      <c r="AG1447" s="150" t="s">
        <v>245</v>
      </c>
      <c r="AH1447" s="150">
        <v>0</v>
      </c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1" x14ac:dyDescent="0.2">
      <c r="A1448" s="157"/>
      <c r="B1448" s="158"/>
      <c r="C1448" s="197" t="s">
        <v>2678</v>
      </c>
      <c r="D1448" s="188"/>
      <c r="E1448" s="189">
        <v>3.69</v>
      </c>
      <c r="F1448" s="159"/>
      <c r="G1448" s="159"/>
      <c r="H1448" s="159"/>
      <c r="I1448" s="159"/>
      <c r="J1448" s="159"/>
      <c r="K1448" s="159"/>
      <c r="L1448" s="159"/>
      <c r="M1448" s="159"/>
      <c r="N1448" s="159"/>
      <c r="O1448" s="159"/>
      <c r="P1448" s="159"/>
      <c r="Q1448" s="159"/>
      <c r="R1448" s="159"/>
      <c r="S1448" s="159"/>
      <c r="T1448" s="159"/>
      <c r="U1448" s="159"/>
      <c r="V1448" s="159"/>
      <c r="W1448" s="159"/>
      <c r="X1448" s="150"/>
      <c r="Y1448" s="150"/>
      <c r="Z1448" s="150"/>
      <c r="AA1448" s="150"/>
      <c r="AB1448" s="150"/>
      <c r="AC1448" s="150"/>
      <c r="AD1448" s="150"/>
      <c r="AE1448" s="150"/>
      <c r="AF1448" s="150"/>
      <c r="AG1448" s="150" t="s">
        <v>245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1" x14ac:dyDescent="0.2">
      <c r="A1449" s="157"/>
      <c r="B1449" s="158"/>
      <c r="C1449" s="197" t="s">
        <v>2679</v>
      </c>
      <c r="D1449" s="188"/>
      <c r="E1449" s="189">
        <v>3.69</v>
      </c>
      <c r="F1449" s="159"/>
      <c r="G1449" s="159"/>
      <c r="H1449" s="159"/>
      <c r="I1449" s="159"/>
      <c r="J1449" s="159"/>
      <c r="K1449" s="159"/>
      <c r="L1449" s="159"/>
      <c r="M1449" s="159"/>
      <c r="N1449" s="159"/>
      <c r="O1449" s="159"/>
      <c r="P1449" s="159"/>
      <c r="Q1449" s="159"/>
      <c r="R1449" s="159"/>
      <c r="S1449" s="159"/>
      <c r="T1449" s="159"/>
      <c r="U1449" s="159"/>
      <c r="V1449" s="159"/>
      <c r="W1449" s="159"/>
      <c r="X1449" s="150"/>
      <c r="Y1449" s="150"/>
      <c r="Z1449" s="150"/>
      <c r="AA1449" s="150"/>
      <c r="AB1449" s="150"/>
      <c r="AC1449" s="150"/>
      <c r="AD1449" s="150"/>
      <c r="AE1449" s="150"/>
      <c r="AF1449" s="150"/>
      <c r="AG1449" s="150" t="s">
        <v>245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1" x14ac:dyDescent="0.2">
      <c r="A1450" s="157"/>
      <c r="B1450" s="158"/>
      <c r="C1450" s="197" t="s">
        <v>2680</v>
      </c>
      <c r="D1450" s="188"/>
      <c r="E1450" s="189">
        <v>25.83</v>
      </c>
      <c r="F1450" s="159"/>
      <c r="G1450" s="159"/>
      <c r="H1450" s="159"/>
      <c r="I1450" s="159"/>
      <c r="J1450" s="159"/>
      <c r="K1450" s="159"/>
      <c r="L1450" s="159"/>
      <c r="M1450" s="159"/>
      <c r="N1450" s="159"/>
      <c r="O1450" s="159"/>
      <c r="P1450" s="159"/>
      <c r="Q1450" s="159"/>
      <c r="R1450" s="159"/>
      <c r="S1450" s="159"/>
      <c r="T1450" s="159"/>
      <c r="U1450" s="159"/>
      <c r="V1450" s="159"/>
      <c r="W1450" s="159"/>
      <c r="X1450" s="150"/>
      <c r="Y1450" s="150"/>
      <c r="Z1450" s="150"/>
      <c r="AA1450" s="150"/>
      <c r="AB1450" s="150"/>
      <c r="AC1450" s="150"/>
      <c r="AD1450" s="150"/>
      <c r="AE1450" s="150"/>
      <c r="AF1450" s="150"/>
      <c r="AG1450" s="150" t="s">
        <v>245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1" x14ac:dyDescent="0.2">
      <c r="A1451" s="157"/>
      <c r="B1451" s="158"/>
      <c r="C1451" s="197" t="s">
        <v>2681</v>
      </c>
      <c r="D1451" s="188"/>
      <c r="E1451" s="189">
        <v>3.69</v>
      </c>
      <c r="F1451" s="159"/>
      <c r="G1451" s="159"/>
      <c r="H1451" s="159"/>
      <c r="I1451" s="159"/>
      <c r="J1451" s="159"/>
      <c r="K1451" s="159"/>
      <c r="L1451" s="159"/>
      <c r="M1451" s="159"/>
      <c r="N1451" s="159"/>
      <c r="O1451" s="159"/>
      <c r="P1451" s="159"/>
      <c r="Q1451" s="159"/>
      <c r="R1451" s="159"/>
      <c r="S1451" s="159"/>
      <c r="T1451" s="159"/>
      <c r="U1451" s="159"/>
      <c r="V1451" s="159"/>
      <c r="W1451" s="159"/>
      <c r="X1451" s="150"/>
      <c r="Y1451" s="150"/>
      <c r="Z1451" s="150"/>
      <c r="AA1451" s="150"/>
      <c r="AB1451" s="150"/>
      <c r="AC1451" s="150"/>
      <c r="AD1451" s="150"/>
      <c r="AE1451" s="150"/>
      <c r="AF1451" s="150"/>
      <c r="AG1451" s="150" t="s">
        <v>245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1" x14ac:dyDescent="0.2">
      <c r="A1452" s="157"/>
      <c r="B1452" s="158"/>
      <c r="C1452" s="197" t="s">
        <v>2682</v>
      </c>
      <c r="D1452" s="188"/>
      <c r="E1452" s="189">
        <v>15.48</v>
      </c>
      <c r="F1452" s="159"/>
      <c r="G1452" s="159"/>
      <c r="H1452" s="159"/>
      <c r="I1452" s="159"/>
      <c r="J1452" s="159"/>
      <c r="K1452" s="159"/>
      <c r="L1452" s="159"/>
      <c r="M1452" s="159"/>
      <c r="N1452" s="159"/>
      <c r="O1452" s="159"/>
      <c r="P1452" s="159"/>
      <c r="Q1452" s="159"/>
      <c r="R1452" s="159"/>
      <c r="S1452" s="159"/>
      <c r="T1452" s="159"/>
      <c r="U1452" s="159"/>
      <c r="V1452" s="159"/>
      <c r="W1452" s="159"/>
      <c r="X1452" s="150"/>
      <c r="Y1452" s="150"/>
      <c r="Z1452" s="150"/>
      <c r="AA1452" s="150"/>
      <c r="AB1452" s="150"/>
      <c r="AC1452" s="150"/>
      <c r="AD1452" s="150"/>
      <c r="AE1452" s="150"/>
      <c r="AF1452" s="150"/>
      <c r="AG1452" s="150" t="s">
        <v>245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1" x14ac:dyDescent="0.2">
      <c r="A1453" s="157"/>
      <c r="B1453" s="158"/>
      <c r="C1453" s="197" t="s">
        <v>2683</v>
      </c>
      <c r="D1453" s="188"/>
      <c r="E1453" s="189">
        <v>10.147500000000001</v>
      </c>
      <c r="F1453" s="159"/>
      <c r="G1453" s="159"/>
      <c r="H1453" s="159"/>
      <c r="I1453" s="159"/>
      <c r="J1453" s="159"/>
      <c r="K1453" s="159"/>
      <c r="L1453" s="159"/>
      <c r="M1453" s="159"/>
      <c r="N1453" s="159"/>
      <c r="O1453" s="159"/>
      <c r="P1453" s="159"/>
      <c r="Q1453" s="159"/>
      <c r="R1453" s="159"/>
      <c r="S1453" s="159"/>
      <c r="T1453" s="159"/>
      <c r="U1453" s="159"/>
      <c r="V1453" s="159"/>
      <c r="W1453" s="159"/>
      <c r="X1453" s="150"/>
      <c r="Y1453" s="150"/>
      <c r="Z1453" s="150"/>
      <c r="AA1453" s="150"/>
      <c r="AB1453" s="150"/>
      <c r="AC1453" s="150"/>
      <c r="AD1453" s="150"/>
      <c r="AE1453" s="150"/>
      <c r="AF1453" s="150"/>
      <c r="AG1453" s="150" t="s">
        <v>245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1" x14ac:dyDescent="0.2">
      <c r="A1454" s="157"/>
      <c r="B1454" s="158"/>
      <c r="C1454" s="197" t="s">
        <v>2684</v>
      </c>
      <c r="D1454" s="188"/>
      <c r="E1454" s="189">
        <v>9.2249999999999996</v>
      </c>
      <c r="F1454" s="159"/>
      <c r="G1454" s="159"/>
      <c r="H1454" s="159"/>
      <c r="I1454" s="159"/>
      <c r="J1454" s="159"/>
      <c r="K1454" s="159"/>
      <c r="L1454" s="159"/>
      <c r="M1454" s="159"/>
      <c r="N1454" s="159"/>
      <c r="O1454" s="159"/>
      <c r="P1454" s="159"/>
      <c r="Q1454" s="159"/>
      <c r="R1454" s="159"/>
      <c r="S1454" s="159"/>
      <c r="T1454" s="159"/>
      <c r="U1454" s="159"/>
      <c r="V1454" s="159"/>
      <c r="W1454" s="159"/>
      <c r="X1454" s="150"/>
      <c r="Y1454" s="150"/>
      <c r="Z1454" s="150"/>
      <c r="AA1454" s="150"/>
      <c r="AB1454" s="150"/>
      <c r="AC1454" s="150"/>
      <c r="AD1454" s="150"/>
      <c r="AE1454" s="150"/>
      <c r="AF1454" s="150"/>
      <c r="AG1454" s="150" t="s">
        <v>245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1" x14ac:dyDescent="0.2">
      <c r="A1455" s="157"/>
      <c r="B1455" s="158"/>
      <c r="C1455" s="197" t="s">
        <v>2685</v>
      </c>
      <c r="D1455" s="188"/>
      <c r="E1455" s="189">
        <v>8.3249999999999993</v>
      </c>
      <c r="F1455" s="159"/>
      <c r="G1455" s="159"/>
      <c r="H1455" s="159"/>
      <c r="I1455" s="159"/>
      <c r="J1455" s="159"/>
      <c r="K1455" s="159"/>
      <c r="L1455" s="159"/>
      <c r="M1455" s="159"/>
      <c r="N1455" s="159"/>
      <c r="O1455" s="159"/>
      <c r="P1455" s="159"/>
      <c r="Q1455" s="159"/>
      <c r="R1455" s="159"/>
      <c r="S1455" s="159"/>
      <c r="T1455" s="159"/>
      <c r="U1455" s="159"/>
      <c r="V1455" s="159"/>
      <c r="W1455" s="159"/>
      <c r="X1455" s="150"/>
      <c r="Y1455" s="150"/>
      <c r="Z1455" s="150"/>
      <c r="AA1455" s="150"/>
      <c r="AB1455" s="150"/>
      <c r="AC1455" s="150"/>
      <c r="AD1455" s="150"/>
      <c r="AE1455" s="150"/>
      <c r="AF1455" s="150"/>
      <c r="AG1455" s="150" t="s">
        <v>245</v>
      </c>
      <c r="AH1455" s="150">
        <v>0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1" x14ac:dyDescent="0.2">
      <c r="A1456" s="157"/>
      <c r="B1456" s="158"/>
      <c r="C1456" s="197" t="s">
        <v>2686</v>
      </c>
      <c r="D1456" s="188"/>
      <c r="E1456" s="189">
        <v>11.07</v>
      </c>
      <c r="F1456" s="159"/>
      <c r="G1456" s="159"/>
      <c r="H1456" s="159"/>
      <c r="I1456" s="159"/>
      <c r="J1456" s="159"/>
      <c r="K1456" s="159"/>
      <c r="L1456" s="159"/>
      <c r="M1456" s="159"/>
      <c r="N1456" s="159"/>
      <c r="O1456" s="159"/>
      <c r="P1456" s="159"/>
      <c r="Q1456" s="159"/>
      <c r="R1456" s="159"/>
      <c r="S1456" s="159"/>
      <c r="T1456" s="159"/>
      <c r="U1456" s="159"/>
      <c r="V1456" s="159"/>
      <c r="W1456" s="159"/>
      <c r="X1456" s="150"/>
      <c r="Y1456" s="150"/>
      <c r="Z1456" s="150"/>
      <c r="AA1456" s="150"/>
      <c r="AB1456" s="150"/>
      <c r="AC1456" s="150"/>
      <c r="AD1456" s="150"/>
      <c r="AE1456" s="150"/>
      <c r="AF1456" s="150"/>
      <c r="AG1456" s="150" t="s">
        <v>245</v>
      </c>
      <c r="AH1456" s="150">
        <v>0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57"/>
      <c r="B1457" s="158"/>
      <c r="C1457" s="197" t="s">
        <v>761</v>
      </c>
      <c r="D1457" s="188"/>
      <c r="E1457" s="189"/>
      <c r="F1457" s="159"/>
      <c r="G1457" s="159"/>
      <c r="H1457" s="159"/>
      <c r="I1457" s="159"/>
      <c r="J1457" s="159"/>
      <c r="K1457" s="159"/>
      <c r="L1457" s="159"/>
      <c r="M1457" s="159"/>
      <c r="N1457" s="159"/>
      <c r="O1457" s="159"/>
      <c r="P1457" s="159"/>
      <c r="Q1457" s="159"/>
      <c r="R1457" s="159"/>
      <c r="S1457" s="159"/>
      <c r="T1457" s="159"/>
      <c r="U1457" s="159"/>
      <c r="V1457" s="159"/>
      <c r="W1457" s="159"/>
      <c r="X1457" s="150"/>
      <c r="Y1457" s="150"/>
      <c r="Z1457" s="150"/>
      <c r="AA1457" s="150"/>
      <c r="AB1457" s="150"/>
      <c r="AC1457" s="150"/>
      <c r="AD1457" s="150"/>
      <c r="AE1457" s="150"/>
      <c r="AF1457" s="150"/>
      <c r="AG1457" s="150" t="s">
        <v>245</v>
      </c>
      <c r="AH1457" s="150">
        <v>0</v>
      </c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1" x14ac:dyDescent="0.2">
      <c r="A1458" s="157"/>
      <c r="B1458" s="158"/>
      <c r="C1458" s="197" t="s">
        <v>2687</v>
      </c>
      <c r="D1458" s="188"/>
      <c r="E1458" s="189">
        <v>-9.9</v>
      </c>
      <c r="F1458" s="159"/>
      <c r="G1458" s="159"/>
      <c r="H1458" s="159"/>
      <c r="I1458" s="159"/>
      <c r="J1458" s="159"/>
      <c r="K1458" s="159"/>
      <c r="L1458" s="159"/>
      <c r="M1458" s="159"/>
      <c r="N1458" s="159"/>
      <c r="O1458" s="159"/>
      <c r="P1458" s="159"/>
      <c r="Q1458" s="159"/>
      <c r="R1458" s="159"/>
      <c r="S1458" s="159"/>
      <c r="T1458" s="159"/>
      <c r="U1458" s="159"/>
      <c r="V1458" s="159"/>
      <c r="W1458" s="159"/>
      <c r="X1458" s="150"/>
      <c r="Y1458" s="150"/>
      <c r="Z1458" s="150"/>
      <c r="AA1458" s="150"/>
      <c r="AB1458" s="150"/>
      <c r="AC1458" s="150"/>
      <c r="AD1458" s="150"/>
      <c r="AE1458" s="150"/>
      <c r="AF1458" s="150"/>
      <c r="AG1458" s="150" t="s">
        <v>245</v>
      </c>
      <c r="AH1458" s="150">
        <v>0</v>
      </c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outlineLevel="1" x14ac:dyDescent="0.2">
      <c r="A1459" s="157"/>
      <c r="B1459" s="158"/>
      <c r="C1459" s="197" t="s">
        <v>2688</v>
      </c>
      <c r="D1459" s="188"/>
      <c r="E1459" s="189">
        <v>-1.98</v>
      </c>
      <c r="F1459" s="159"/>
      <c r="G1459" s="159"/>
      <c r="H1459" s="159"/>
      <c r="I1459" s="159"/>
      <c r="J1459" s="159"/>
      <c r="K1459" s="159"/>
      <c r="L1459" s="159"/>
      <c r="M1459" s="159"/>
      <c r="N1459" s="159"/>
      <c r="O1459" s="159"/>
      <c r="P1459" s="159"/>
      <c r="Q1459" s="159"/>
      <c r="R1459" s="159"/>
      <c r="S1459" s="159"/>
      <c r="T1459" s="159"/>
      <c r="U1459" s="159"/>
      <c r="V1459" s="159"/>
      <c r="W1459" s="159"/>
      <c r="X1459" s="150"/>
      <c r="Y1459" s="150"/>
      <c r="Z1459" s="150"/>
      <c r="AA1459" s="150"/>
      <c r="AB1459" s="150"/>
      <c r="AC1459" s="150"/>
      <c r="AD1459" s="150"/>
      <c r="AE1459" s="150"/>
      <c r="AF1459" s="150"/>
      <c r="AG1459" s="150" t="s">
        <v>245</v>
      </c>
      <c r="AH1459" s="150">
        <v>0</v>
      </c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  <c r="BH1459" s="150"/>
    </row>
    <row r="1460" spans="1:60" outlineLevel="1" x14ac:dyDescent="0.2">
      <c r="A1460" s="157"/>
      <c r="B1460" s="158"/>
      <c r="C1460" s="197" t="s">
        <v>2652</v>
      </c>
      <c r="D1460" s="188"/>
      <c r="E1460" s="189">
        <v>-1.98</v>
      </c>
      <c r="F1460" s="159"/>
      <c r="G1460" s="159"/>
      <c r="H1460" s="159"/>
      <c r="I1460" s="159"/>
      <c r="J1460" s="159"/>
      <c r="K1460" s="159"/>
      <c r="L1460" s="159"/>
      <c r="M1460" s="159"/>
      <c r="N1460" s="159"/>
      <c r="O1460" s="159"/>
      <c r="P1460" s="159"/>
      <c r="Q1460" s="159"/>
      <c r="R1460" s="159"/>
      <c r="S1460" s="159"/>
      <c r="T1460" s="159"/>
      <c r="U1460" s="159"/>
      <c r="V1460" s="159"/>
      <c r="W1460" s="159"/>
      <c r="X1460" s="150"/>
      <c r="Y1460" s="150"/>
      <c r="Z1460" s="150"/>
      <c r="AA1460" s="150"/>
      <c r="AB1460" s="150"/>
      <c r="AC1460" s="150"/>
      <c r="AD1460" s="150"/>
      <c r="AE1460" s="150"/>
      <c r="AF1460" s="150"/>
      <c r="AG1460" s="150" t="s">
        <v>245</v>
      </c>
      <c r="AH1460" s="150">
        <v>0</v>
      </c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1" x14ac:dyDescent="0.2">
      <c r="A1461" s="157"/>
      <c r="B1461" s="158"/>
      <c r="C1461" s="197" t="s">
        <v>2689</v>
      </c>
      <c r="D1461" s="188"/>
      <c r="E1461" s="189">
        <v>-0.99</v>
      </c>
      <c r="F1461" s="159"/>
      <c r="G1461" s="159"/>
      <c r="H1461" s="159"/>
      <c r="I1461" s="159"/>
      <c r="J1461" s="159"/>
      <c r="K1461" s="159"/>
      <c r="L1461" s="159"/>
      <c r="M1461" s="159"/>
      <c r="N1461" s="159"/>
      <c r="O1461" s="159"/>
      <c r="P1461" s="159"/>
      <c r="Q1461" s="159"/>
      <c r="R1461" s="159"/>
      <c r="S1461" s="159"/>
      <c r="T1461" s="159"/>
      <c r="U1461" s="159"/>
      <c r="V1461" s="159"/>
      <c r="W1461" s="159"/>
      <c r="X1461" s="150"/>
      <c r="Y1461" s="150"/>
      <c r="Z1461" s="150"/>
      <c r="AA1461" s="150"/>
      <c r="AB1461" s="150"/>
      <c r="AC1461" s="150"/>
      <c r="AD1461" s="150"/>
      <c r="AE1461" s="150"/>
      <c r="AF1461" s="150"/>
      <c r="AG1461" s="150" t="s">
        <v>245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1" x14ac:dyDescent="0.2">
      <c r="A1462" s="157"/>
      <c r="B1462" s="158"/>
      <c r="C1462" s="197" t="s">
        <v>2690</v>
      </c>
      <c r="D1462" s="188"/>
      <c r="E1462" s="189">
        <v>-1.4850000000000001</v>
      </c>
      <c r="F1462" s="159"/>
      <c r="G1462" s="159"/>
      <c r="H1462" s="159"/>
      <c r="I1462" s="159"/>
      <c r="J1462" s="159"/>
      <c r="K1462" s="159"/>
      <c r="L1462" s="159"/>
      <c r="M1462" s="159"/>
      <c r="N1462" s="159"/>
      <c r="O1462" s="159"/>
      <c r="P1462" s="159"/>
      <c r="Q1462" s="159"/>
      <c r="R1462" s="159"/>
      <c r="S1462" s="159"/>
      <c r="T1462" s="159"/>
      <c r="U1462" s="159"/>
      <c r="V1462" s="159"/>
      <c r="W1462" s="159"/>
      <c r="X1462" s="150"/>
      <c r="Y1462" s="150"/>
      <c r="Z1462" s="150"/>
      <c r="AA1462" s="150"/>
      <c r="AB1462" s="150"/>
      <c r="AC1462" s="150"/>
      <c r="AD1462" s="150"/>
      <c r="AE1462" s="150"/>
      <c r="AF1462" s="150"/>
      <c r="AG1462" s="150" t="s">
        <v>245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1" x14ac:dyDescent="0.2">
      <c r="A1463" s="157"/>
      <c r="B1463" s="158"/>
      <c r="C1463" s="197" t="s">
        <v>2691</v>
      </c>
      <c r="D1463" s="188"/>
      <c r="E1463" s="189">
        <v>-0.74250000000000005</v>
      </c>
      <c r="F1463" s="159"/>
      <c r="G1463" s="159"/>
      <c r="H1463" s="159"/>
      <c r="I1463" s="159"/>
      <c r="J1463" s="159"/>
      <c r="K1463" s="159"/>
      <c r="L1463" s="159"/>
      <c r="M1463" s="159"/>
      <c r="N1463" s="159"/>
      <c r="O1463" s="159"/>
      <c r="P1463" s="159"/>
      <c r="Q1463" s="159"/>
      <c r="R1463" s="159"/>
      <c r="S1463" s="159"/>
      <c r="T1463" s="159"/>
      <c r="U1463" s="159"/>
      <c r="V1463" s="159"/>
      <c r="W1463" s="159"/>
      <c r="X1463" s="150"/>
      <c r="Y1463" s="150"/>
      <c r="Z1463" s="150"/>
      <c r="AA1463" s="150"/>
      <c r="AB1463" s="150"/>
      <c r="AC1463" s="150"/>
      <c r="AD1463" s="150"/>
      <c r="AE1463" s="150"/>
      <c r="AF1463" s="150"/>
      <c r="AG1463" s="150" t="s">
        <v>245</v>
      </c>
      <c r="AH1463" s="150">
        <v>0</v>
      </c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outlineLevel="1" x14ac:dyDescent="0.2">
      <c r="A1464" s="157"/>
      <c r="B1464" s="158"/>
      <c r="C1464" s="197" t="s">
        <v>2692</v>
      </c>
      <c r="D1464" s="188"/>
      <c r="E1464" s="189">
        <v>-3.4649999999999999</v>
      </c>
      <c r="F1464" s="159"/>
      <c r="G1464" s="159"/>
      <c r="H1464" s="159"/>
      <c r="I1464" s="159"/>
      <c r="J1464" s="159"/>
      <c r="K1464" s="159"/>
      <c r="L1464" s="159"/>
      <c r="M1464" s="159"/>
      <c r="N1464" s="159"/>
      <c r="O1464" s="159"/>
      <c r="P1464" s="159"/>
      <c r="Q1464" s="159"/>
      <c r="R1464" s="159"/>
      <c r="S1464" s="159"/>
      <c r="T1464" s="159"/>
      <c r="U1464" s="159"/>
      <c r="V1464" s="159"/>
      <c r="W1464" s="159"/>
      <c r="X1464" s="150"/>
      <c r="Y1464" s="150"/>
      <c r="Z1464" s="150"/>
      <c r="AA1464" s="150"/>
      <c r="AB1464" s="150"/>
      <c r="AC1464" s="150"/>
      <c r="AD1464" s="150"/>
      <c r="AE1464" s="150"/>
      <c r="AF1464" s="150"/>
      <c r="AG1464" s="150" t="s">
        <v>245</v>
      </c>
      <c r="AH1464" s="150">
        <v>0</v>
      </c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1" x14ac:dyDescent="0.2">
      <c r="A1465" s="157"/>
      <c r="B1465" s="158"/>
      <c r="C1465" s="197" t="s">
        <v>2693</v>
      </c>
      <c r="D1465" s="188"/>
      <c r="E1465" s="189">
        <v>-0.495</v>
      </c>
      <c r="F1465" s="159"/>
      <c r="G1465" s="159"/>
      <c r="H1465" s="159"/>
      <c r="I1465" s="159"/>
      <c r="J1465" s="159"/>
      <c r="K1465" s="159"/>
      <c r="L1465" s="159"/>
      <c r="M1465" s="159"/>
      <c r="N1465" s="159"/>
      <c r="O1465" s="159"/>
      <c r="P1465" s="159"/>
      <c r="Q1465" s="159"/>
      <c r="R1465" s="159"/>
      <c r="S1465" s="159"/>
      <c r="T1465" s="159"/>
      <c r="U1465" s="159"/>
      <c r="V1465" s="159"/>
      <c r="W1465" s="159"/>
      <c r="X1465" s="150"/>
      <c r="Y1465" s="150"/>
      <c r="Z1465" s="150"/>
      <c r="AA1465" s="150"/>
      <c r="AB1465" s="150"/>
      <c r="AC1465" s="150"/>
      <c r="AD1465" s="150"/>
      <c r="AE1465" s="150"/>
      <c r="AF1465" s="150"/>
      <c r="AG1465" s="150" t="s">
        <v>245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1" x14ac:dyDescent="0.2">
      <c r="A1466" s="157"/>
      <c r="B1466" s="158"/>
      <c r="C1466" s="197" t="s">
        <v>2694</v>
      </c>
      <c r="D1466" s="188"/>
      <c r="E1466" s="189">
        <v>-11.88</v>
      </c>
      <c r="F1466" s="159"/>
      <c r="G1466" s="159"/>
      <c r="H1466" s="159"/>
      <c r="I1466" s="159"/>
      <c r="J1466" s="159"/>
      <c r="K1466" s="159"/>
      <c r="L1466" s="159"/>
      <c r="M1466" s="159"/>
      <c r="N1466" s="159"/>
      <c r="O1466" s="159"/>
      <c r="P1466" s="159"/>
      <c r="Q1466" s="159"/>
      <c r="R1466" s="159"/>
      <c r="S1466" s="159"/>
      <c r="T1466" s="159"/>
      <c r="U1466" s="159"/>
      <c r="V1466" s="159"/>
      <c r="W1466" s="159"/>
      <c r="X1466" s="150"/>
      <c r="Y1466" s="150"/>
      <c r="Z1466" s="150"/>
      <c r="AA1466" s="150"/>
      <c r="AB1466" s="150"/>
      <c r="AC1466" s="150"/>
      <c r="AD1466" s="150"/>
      <c r="AE1466" s="150"/>
      <c r="AF1466" s="150"/>
      <c r="AG1466" s="150" t="s">
        <v>245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1" x14ac:dyDescent="0.2">
      <c r="A1467" s="157"/>
      <c r="B1467" s="158"/>
      <c r="C1467" s="197" t="s">
        <v>2695</v>
      </c>
      <c r="D1467" s="188"/>
      <c r="E1467" s="189">
        <v>-0.99</v>
      </c>
      <c r="F1467" s="159"/>
      <c r="G1467" s="159"/>
      <c r="H1467" s="159"/>
      <c r="I1467" s="159"/>
      <c r="J1467" s="159"/>
      <c r="K1467" s="159"/>
      <c r="L1467" s="159"/>
      <c r="M1467" s="159"/>
      <c r="N1467" s="159"/>
      <c r="O1467" s="159"/>
      <c r="P1467" s="159"/>
      <c r="Q1467" s="159"/>
      <c r="R1467" s="159"/>
      <c r="S1467" s="159"/>
      <c r="T1467" s="159"/>
      <c r="U1467" s="159"/>
      <c r="V1467" s="159"/>
      <c r="W1467" s="159"/>
      <c r="X1467" s="150"/>
      <c r="Y1467" s="150"/>
      <c r="Z1467" s="150"/>
      <c r="AA1467" s="150"/>
      <c r="AB1467" s="150"/>
      <c r="AC1467" s="150"/>
      <c r="AD1467" s="150"/>
      <c r="AE1467" s="150"/>
      <c r="AF1467" s="150"/>
      <c r="AG1467" s="150" t="s">
        <v>245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1" x14ac:dyDescent="0.2">
      <c r="A1468" s="157"/>
      <c r="B1468" s="158"/>
      <c r="C1468" s="197" t="s">
        <v>2696</v>
      </c>
      <c r="D1468" s="188"/>
      <c r="E1468" s="189">
        <v>-0.99</v>
      </c>
      <c r="F1468" s="159"/>
      <c r="G1468" s="159"/>
      <c r="H1468" s="159"/>
      <c r="I1468" s="159"/>
      <c r="J1468" s="159"/>
      <c r="K1468" s="159"/>
      <c r="L1468" s="159"/>
      <c r="M1468" s="159"/>
      <c r="N1468" s="159"/>
      <c r="O1468" s="159"/>
      <c r="P1468" s="159"/>
      <c r="Q1468" s="159"/>
      <c r="R1468" s="159"/>
      <c r="S1468" s="159"/>
      <c r="T1468" s="159"/>
      <c r="U1468" s="159"/>
      <c r="V1468" s="159"/>
      <c r="W1468" s="159"/>
      <c r="X1468" s="150"/>
      <c r="Y1468" s="150"/>
      <c r="Z1468" s="150"/>
      <c r="AA1468" s="150"/>
      <c r="AB1468" s="150"/>
      <c r="AC1468" s="150"/>
      <c r="AD1468" s="150"/>
      <c r="AE1468" s="150"/>
      <c r="AF1468" s="150"/>
      <c r="AG1468" s="150" t="s">
        <v>245</v>
      </c>
      <c r="AH1468" s="150">
        <v>0</v>
      </c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1" x14ac:dyDescent="0.2">
      <c r="A1469" s="157"/>
      <c r="B1469" s="158"/>
      <c r="C1469" s="197" t="s">
        <v>2697</v>
      </c>
      <c r="D1469" s="188"/>
      <c r="E1469" s="189">
        <v>-6.93</v>
      </c>
      <c r="F1469" s="159"/>
      <c r="G1469" s="159"/>
      <c r="H1469" s="159"/>
      <c r="I1469" s="159"/>
      <c r="J1469" s="159"/>
      <c r="K1469" s="159"/>
      <c r="L1469" s="159"/>
      <c r="M1469" s="159"/>
      <c r="N1469" s="159"/>
      <c r="O1469" s="159"/>
      <c r="P1469" s="159"/>
      <c r="Q1469" s="159"/>
      <c r="R1469" s="159"/>
      <c r="S1469" s="159"/>
      <c r="T1469" s="159"/>
      <c r="U1469" s="159"/>
      <c r="V1469" s="159"/>
      <c r="W1469" s="159"/>
      <c r="X1469" s="150"/>
      <c r="Y1469" s="150"/>
      <c r="Z1469" s="150"/>
      <c r="AA1469" s="150"/>
      <c r="AB1469" s="150"/>
      <c r="AC1469" s="150"/>
      <c r="AD1469" s="150"/>
      <c r="AE1469" s="150"/>
      <c r="AF1469" s="150"/>
      <c r="AG1469" s="150" t="s">
        <v>245</v>
      </c>
      <c r="AH1469" s="150">
        <v>0</v>
      </c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1" x14ac:dyDescent="0.2">
      <c r="A1470" s="157"/>
      <c r="B1470" s="158"/>
      <c r="C1470" s="197" t="s">
        <v>2698</v>
      </c>
      <c r="D1470" s="188"/>
      <c r="E1470" s="189">
        <v>-0.99</v>
      </c>
      <c r="F1470" s="159"/>
      <c r="G1470" s="159"/>
      <c r="H1470" s="159"/>
      <c r="I1470" s="159"/>
      <c r="J1470" s="159"/>
      <c r="K1470" s="159"/>
      <c r="L1470" s="159"/>
      <c r="M1470" s="159"/>
      <c r="N1470" s="159"/>
      <c r="O1470" s="159"/>
      <c r="P1470" s="159"/>
      <c r="Q1470" s="159"/>
      <c r="R1470" s="159"/>
      <c r="S1470" s="159"/>
      <c r="T1470" s="159"/>
      <c r="U1470" s="159"/>
      <c r="V1470" s="159"/>
      <c r="W1470" s="159"/>
      <c r="X1470" s="150"/>
      <c r="Y1470" s="150"/>
      <c r="Z1470" s="150"/>
      <c r="AA1470" s="150"/>
      <c r="AB1470" s="150"/>
      <c r="AC1470" s="150"/>
      <c r="AD1470" s="150"/>
      <c r="AE1470" s="150"/>
      <c r="AF1470" s="150"/>
      <c r="AG1470" s="150" t="s">
        <v>245</v>
      </c>
      <c r="AH1470" s="150">
        <v>0</v>
      </c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1" x14ac:dyDescent="0.2">
      <c r="A1471" s="157"/>
      <c r="B1471" s="158"/>
      <c r="C1471" s="197" t="s">
        <v>2667</v>
      </c>
      <c r="D1471" s="188"/>
      <c r="E1471" s="189">
        <v>-3.96</v>
      </c>
      <c r="F1471" s="159"/>
      <c r="G1471" s="159"/>
      <c r="H1471" s="159"/>
      <c r="I1471" s="159"/>
      <c r="J1471" s="159"/>
      <c r="K1471" s="159"/>
      <c r="L1471" s="159"/>
      <c r="M1471" s="159"/>
      <c r="N1471" s="159"/>
      <c r="O1471" s="159"/>
      <c r="P1471" s="159"/>
      <c r="Q1471" s="159"/>
      <c r="R1471" s="159"/>
      <c r="S1471" s="159"/>
      <c r="T1471" s="159"/>
      <c r="U1471" s="159"/>
      <c r="V1471" s="159"/>
      <c r="W1471" s="159"/>
      <c r="X1471" s="150"/>
      <c r="Y1471" s="150"/>
      <c r="Z1471" s="150"/>
      <c r="AA1471" s="150"/>
      <c r="AB1471" s="150"/>
      <c r="AC1471" s="150"/>
      <c r="AD1471" s="150"/>
      <c r="AE1471" s="150"/>
      <c r="AF1471" s="150"/>
      <c r="AG1471" s="150" t="s">
        <v>245</v>
      </c>
      <c r="AH1471" s="150">
        <v>0</v>
      </c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1" x14ac:dyDescent="0.2">
      <c r="A1472" s="157"/>
      <c r="B1472" s="158"/>
      <c r="C1472" s="197" t="s">
        <v>2699</v>
      </c>
      <c r="D1472" s="188"/>
      <c r="E1472" s="189">
        <v>-2.7225000000000001</v>
      </c>
      <c r="F1472" s="159"/>
      <c r="G1472" s="159"/>
      <c r="H1472" s="159"/>
      <c r="I1472" s="159"/>
      <c r="J1472" s="159"/>
      <c r="K1472" s="159"/>
      <c r="L1472" s="159"/>
      <c r="M1472" s="159"/>
      <c r="N1472" s="159"/>
      <c r="O1472" s="159"/>
      <c r="P1472" s="159"/>
      <c r="Q1472" s="159"/>
      <c r="R1472" s="159"/>
      <c r="S1472" s="159"/>
      <c r="T1472" s="159"/>
      <c r="U1472" s="159"/>
      <c r="V1472" s="159"/>
      <c r="W1472" s="159"/>
      <c r="X1472" s="150"/>
      <c r="Y1472" s="150"/>
      <c r="Z1472" s="150"/>
      <c r="AA1472" s="150"/>
      <c r="AB1472" s="150"/>
      <c r="AC1472" s="150"/>
      <c r="AD1472" s="150"/>
      <c r="AE1472" s="150"/>
      <c r="AF1472" s="150"/>
      <c r="AG1472" s="150" t="s">
        <v>245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1" x14ac:dyDescent="0.2">
      <c r="A1473" s="157"/>
      <c r="B1473" s="158"/>
      <c r="C1473" s="197" t="s">
        <v>2700</v>
      </c>
      <c r="D1473" s="188"/>
      <c r="E1473" s="189">
        <v>-2.4750000000000001</v>
      </c>
      <c r="F1473" s="159"/>
      <c r="G1473" s="159"/>
      <c r="H1473" s="159"/>
      <c r="I1473" s="159"/>
      <c r="J1473" s="159"/>
      <c r="K1473" s="159"/>
      <c r="L1473" s="159"/>
      <c r="M1473" s="159"/>
      <c r="N1473" s="159"/>
      <c r="O1473" s="159"/>
      <c r="P1473" s="159"/>
      <c r="Q1473" s="159"/>
      <c r="R1473" s="159"/>
      <c r="S1473" s="159"/>
      <c r="T1473" s="159"/>
      <c r="U1473" s="159"/>
      <c r="V1473" s="159"/>
      <c r="W1473" s="159"/>
      <c r="X1473" s="150"/>
      <c r="Y1473" s="150"/>
      <c r="Z1473" s="150"/>
      <c r="AA1473" s="150"/>
      <c r="AB1473" s="150"/>
      <c r="AC1473" s="150"/>
      <c r="AD1473" s="150"/>
      <c r="AE1473" s="150"/>
      <c r="AF1473" s="150"/>
      <c r="AG1473" s="150" t="s">
        <v>245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1" x14ac:dyDescent="0.2">
      <c r="A1474" s="157"/>
      <c r="B1474" s="158"/>
      <c r="C1474" s="197" t="s">
        <v>2701</v>
      </c>
      <c r="D1474" s="188"/>
      <c r="E1474" s="189">
        <v>-2.4750000000000001</v>
      </c>
      <c r="F1474" s="159"/>
      <c r="G1474" s="159"/>
      <c r="H1474" s="159"/>
      <c r="I1474" s="159"/>
      <c r="J1474" s="159"/>
      <c r="K1474" s="159"/>
      <c r="L1474" s="159"/>
      <c r="M1474" s="159"/>
      <c r="N1474" s="159"/>
      <c r="O1474" s="159"/>
      <c r="P1474" s="159"/>
      <c r="Q1474" s="159"/>
      <c r="R1474" s="159"/>
      <c r="S1474" s="159"/>
      <c r="T1474" s="159"/>
      <c r="U1474" s="159"/>
      <c r="V1474" s="159"/>
      <c r="W1474" s="159"/>
      <c r="X1474" s="150"/>
      <c r="Y1474" s="150"/>
      <c r="Z1474" s="150"/>
      <c r="AA1474" s="150"/>
      <c r="AB1474" s="150"/>
      <c r="AC1474" s="150"/>
      <c r="AD1474" s="150"/>
      <c r="AE1474" s="150"/>
      <c r="AF1474" s="150"/>
      <c r="AG1474" s="150" t="s">
        <v>245</v>
      </c>
      <c r="AH1474" s="150">
        <v>0</v>
      </c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outlineLevel="1" x14ac:dyDescent="0.2">
      <c r="A1475" s="157"/>
      <c r="B1475" s="158"/>
      <c r="C1475" s="197" t="s">
        <v>2702</v>
      </c>
      <c r="D1475" s="188"/>
      <c r="E1475" s="189">
        <v>-2.97</v>
      </c>
      <c r="F1475" s="159"/>
      <c r="G1475" s="159"/>
      <c r="H1475" s="159"/>
      <c r="I1475" s="159"/>
      <c r="J1475" s="159"/>
      <c r="K1475" s="159"/>
      <c r="L1475" s="159"/>
      <c r="M1475" s="159"/>
      <c r="N1475" s="159"/>
      <c r="O1475" s="159"/>
      <c r="P1475" s="159"/>
      <c r="Q1475" s="159"/>
      <c r="R1475" s="159"/>
      <c r="S1475" s="159"/>
      <c r="T1475" s="159"/>
      <c r="U1475" s="159"/>
      <c r="V1475" s="159"/>
      <c r="W1475" s="159"/>
      <c r="X1475" s="150"/>
      <c r="Y1475" s="150"/>
      <c r="Z1475" s="150"/>
      <c r="AA1475" s="150"/>
      <c r="AB1475" s="150"/>
      <c r="AC1475" s="150"/>
      <c r="AD1475" s="150"/>
      <c r="AE1475" s="150"/>
      <c r="AF1475" s="150"/>
      <c r="AG1475" s="150" t="s">
        <v>245</v>
      </c>
      <c r="AH1475" s="150">
        <v>0</v>
      </c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  <c r="BH1475" s="150"/>
    </row>
    <row r="1476" spans="1:60" outlineLevel="1" x14ac:dyDescent="0.2">
      <c r="A1476" s="157"/>
      <c r="B1476" s="158"/>
      <c r="C1476" s="197" t="s">
        <v>2480</v>
      </c>
      <c r="D1476" s="188"/>
      <c r="E1476" s="189"/>
      <c r="F1476" s="159"/>
      <c r="G1476" s="159"/>
      <c r="H1476" s="159"/>
      <c r="I1476" s="159"/>
      <c r="J1476" s="159"/>
      <c r="K1476" s="159"/>
      <c r="L1476" s="159"/>
      <c r="M1476" s="159"/>
      <c r="N1476" s="159"/>
      <c r="O1476" s="159"/>
      <c r="P1476" s="159"/>
      <c r="Q1476" s="159"/>
      <c r="R1476" s="159"/>
      <c r="S1476" s="159"/>
      <c r="T1476" s="159"/>
      <c r="U1476" s="159"/>
      <c r="V1476" s="159"/>
      <c r="W1476" s="159"/>
      <c r="X1476" s="150"/>
      <c r="Y1476" s="150"/>
      <c r="Z1476" s="150"/>
      <c r="AA1476" s="150"/>
      <c r="AB1476" s="150"/>
      <c r="AC1476" s="150"/>
      <c r="AD1476" s="150"/>
      <c r="AE1476" s="150"/>
      <c r="AF1476" s="150"/>
      <c r="AG1476" s="150" t="s">
        <v>245</v>
      </c>
      <c r="AH1476" s="150">
        <v>0</v>
      </c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1" x14ac:dyDescent="0.2">
      <c r="A1477" s="157"/>
      <c r="B1477" s="158"/>
      <c r="C1477" s="197" t="s">
        <v>2703</v>
      </c>
      <c r="D1477" s="188"/>
      <c r="E1477" s="189">
        <v>-5.94</v>
      </c>
      <c r="F1477" s="159"/>
      <c r="G1477" s="159"/>
      <c r="H1477" s="159"/>
      <c r="I1477" s="159"/>
      <c r="J1477" s="159"/>
      <c r="K1477" s="159"/>
      <c r="L1477" s="159"/>
      <c r="M1477" s="159"/>
      <c r="N1477" s="159"/>
      <c r="O1477" s="159"/>
      <c r="P1477" s="159"/>
      <c r="Q1477" s="159"/>
      <c r="R1477" s="159"/>
      <c r="S1477" s="159"/>
      <c r="T1477" s="159"/>
      <c r="U1477" s="159"/>
      <c r="V1477" s="159"/>
      <c r="W1477" s="159"/>
      <c r="X1477" s="150"/>
      <c r="Y1477" s="150"/>
      <c r="Z1477" s="150"/>
      <c r="AA1477" s="150"/>
      <c r="AB1477" s="150"/>
      <c r="AC1477" s="150"/>
      <c r="AD1477" s="150"/>
      <c r="AE1477" s="150"/>
      <c r="AF1477" s="150"/>
      <c r="AG1477" s="150" t="s">
        <v>245</v>
      </c>
      <c r="AH1477" s="150">
        <v>0</v>
      </c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1" x14ac:dyDescent="0.2">
      <c r="A1478" s="157"/>
      <c r="B1478" s="158"/>
      <c r="C1478" s="197" t="s">
        <v>2704</v>
      </c>
      <c r="D1478" s="188"/>
      <c r="E1478" s="189">
        <v>-12.375</v>
      </c>
      <c r="F1478" s="159"/>
      <c r="G1478" s="159"/>
      <c r="H1478" s="159"/>
      <c r="I1478" s="159"/>
      <c r="J1478" s="159"/>
      <c r="K1478" s="159"/>
      <c r="L1478" s="159"/>
      <c r="M1478" s="159"/>
      <c r="N1478" s="159"/>
      <c r="O1478" s="159"/>
      <c r="P1478" s="159"/>
      <c r="Q1478" s="159"/>
      <c r="R1478" s="159"/>
      <c r="S1478" s="159"/>
      <c r="T1478" s="159"/>
      <c r="U1478" s="159"/>
      <c r="V1478" s="159"/>
      <c r="W1478" s="159"/>
      <c r="X1478" s="150"/>
      <c r="Y1478" s="150"/>
      <c r="Z1478" s="150"/>
      <c r="AA1478" s="150"/>
      <c r="AB1478" s="150"/>
      <c r="AC1478" s="150"/>
      <c r="AD1478" s="150"/>
      <c r="AE1478" s="150"/>
      <c r="AF1478" s="150"/>
      <c r="AG1478" s="150" t="s">
        <v>245</v>
      </c>
      <c r="AH1478" s="150">
        <v>0</v>
      </c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1" x14ac:dyDescent="0.2">
      <c r="A1479" s="157"/>
      <c r="B1479" s="158"/>
      <c r="C1479" s="198" t="s">
        <v>272</v>
      </c>
      <c r="D1479" s="190"/>
      <c r="E1479" s="191">
        <v>143.05500000000001</v>
      </c>
      <c r="F1479" s="159"/>
      <c r="G1479" s="159"/>
      <c r="H1479" s="159"/>
      <c r="I1479" s="159"/>
      <c r="J1479" s="159"/>
      <c r="K1479" s="159"/>
      <c r="L1479" s="159"/>
      <c r="M1479" s="159"/>
      <c r="N1479" s="159"/>
      <c r="O1479" s="159"/>
      <c r="P1479" s="159"/>
      <c r="Q1479" s="159"/>
      <c r="R1479" s="159"/>
      <c r="S1479" s="159"/>
      <c r="T1479" s="159"/>
      <c r="U1479" s="159"/>
      <c r="V1479" s="159"/>
      <c r="W1479" s="159"/>
      <c r="X1479" s="150"/>
      <c r="Y1479" s="150"/>
      <c r="Z1479" s="150"/>
      <c r="AA1479" s="150"/>
      <c r="AB1479" s="150"/>
      <c r="AC1479" s="150"/>
      <c r="AD1479" s="150"/>
      <c r="AE1479" s="150"/>
      <c r="AF1479" s="150"/>
      <c r="AG1479" s="150" t="s">
        <v>245</v>
      </c>
      <c r="AH1479" s="150">
        <v>1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1" x14ac:dyDescent="0.2">
      <c r="A1480" s="157"/>
      <c r="B1480" s="158"/>
      <c r="C1480" s="197" t="s">
        <v>2705</v>
      </c>
      <c r="D1480" s="188"/>
      <c r="E1480" s="189"/>
      <c r="F1480" s="159"/>
      <c r="G1480" s="159"/>
      <c r="H1480" s="159"/>
      <c r="I1480" s="159"/>
      <c r="J1480" s="159"/>
      <c r="K1480" s="159"/>
      <c r="L1480" s="159"/>
      <c r="M1480" s="159"/>
      <c r="N1480" s="159"/>
      <c r="O1480" s="159"/>
      <c r="P1480" s="159"/>
      <c r="Q1480" s="159"/>
      <c r="R1480" s="159"/>
      <c r="S1480" s="159"/>
      <c r="T1480" s="159"/>
      <c r="U1480" s="159"/>
      <c r="V1480" s="159"/>
      <c r="W1480" s="159"/>
      <c r="X1480" s="150"/>
      <c r="Y1480" s="150"/>
      <c r="Z1480" s="150"/>
      <c r="AA1480" s="150"/>
      <c r="AB1480" s="150"/>
      <c r="AC1480" s="150"/>
      <c r="AD1480" s="150"/>
      <c r="AE1480" s="150"/>
      <c r="AF1480" s="150"/>
      <c r="AG1480" s="150" t="s">
        <v>245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1" x14ac:dyDescent="0.2">
      <c r="A1481" s="157"/>
      <c r="B1481" s="158"/>
      <c r="C1481" s="197" t="s">
        <v>2488</v>
      </c>
      <c r="D1481" s="188"/>
      <c r="E1481" s="189"/>
      <c r="F1481" s="159"/>
      <c r="G1481" s="159"/>
      <c r="H1481" s="159"/>
      <c r="I1481" s="159"/>
      <c r="J1481" s="159"/>
      <c r="K1481" s="159"/>
      <c r="L1481" s="159"/>
      <c r="M1481" s="159"/>
      <c r="N1481" s="159"/>
      <c r="O1481" s="159"/>
      <c r="P1481" s="159"/>
      <c r="Q1481" s="159"/>
      <c r="R1481" s="159"/>
      <c r="S1481" s="159"/>
      <c r="T1481" s="159"/>
      <c r="U1481" s="159"/>
      <c r="V1481" s="159"/>
      <c r="W1481" s="159"/>
      <c r="X1481" s="150"/>
      <c r="Y1481" s="150"/>
      <c r="Z1481" s="150"/>
      <c r="AA1481" s="150"/>
      <c r="AB1481" s="150"/>
      <c r="AC1481" s="150"/>
      <c r="AD1481" s="150"/>
      <c r="AE1481" s="150"/>
      <c r="AF1481" s="150"/>
      <c r="AG1481" s="150" t="s">
        <v>245</v>
      </c>
      <c r="AH1481" s="150">
        <v>0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1" x14ac:dyDescent="0.2">
      <c r="A1482" s="157"/>
      <c r="B1482" s="158"/>
      <c r="C1482" s="197" t="s">
        <v>2498</v>
      </c>
      <c r="D1482" s="188"/>
      <c r="E1482" s="189">
        <v>96</v>
      </c>
      <c r="F1482" s="159"/>
      <c r="G1482" s="159"/>
      <c r="H1482" s="159"/>
      <c r="I1482" s="159"/>
      <c r="J1482" s="159"/>
      <c r="K1482" s="159"/>
      <c r="L1482" s="159"/>
      <c r="M1482" s="159"/>
      <c r="N1482" s="159"/>
      <c r="O1482" s="159"/>
      <c r="P1482" s="159"/>
      <c r="Q1482" s="159"/>
      <c r="R1482" s="159"/>
      <c r="S1482" s="159"/>
      <c r="T1482" s="159"/>
      <c r="U1482" s="159"/>
      <c r="V1482" s="159"/>
      <c r="W1482" s="159"/>
      <c r="X1482" s="150"/>
      <c r="Y1482" s="150"/>
      <c r="Z1482" s="150"/>
      <c r="AA1482" s="150"/>
      <c r="AB1482" s="150"/>
      <c r="AC1482" s="150"/>
      <c r="AD1482" s="150"/>
      <c r="AE1482" s="150"/>
      <c r="AF1482" s="150"/>
      <c r="AG1482" s="150" t="s">
        <v>245</v>
      </c>
      <c r="AH1482" s="150">
        <v>0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1" x14ac:dyDescent="0.2">
      <c r="A1483" s="157"/>
      <c r="B1483" s="158"/>
      <c r="C1483" s="197" t="s">
        <v>2499</v>
      </c>
      <c r="D1483" s="188"/>
      <c r="E1483" s="189">
        <v>133.19999999999999</v>
      </c>
      <c r="F1483" s="159"/>
      <c r="G1483" s="159"/>
      <c r="H1483" s="159"/>
      <c r="I1483" s="159"/>
      <c r="J1483" s="159"/>
      <c r="K1483" s="159"/>
      <c r="L1483" s="159"/>
      <c r="M1483" s="159"/>
      <c r="N1483" s="159"/>
      <c r="O1483" s="159"/>
      <c r="P1483" s="159"/>
      <c r="Q1483" s="159"/>
      <c r="R1483" s="159"/>
      <c r="S1483" s="159"/>
      <c r="T1483" s="159"/>
      <c r="U1483" s="159"/>
      <c r="V1483" s="159"/>
      <c r="W1483" s="159"/>
      <c r="X1483" s="150"/>
      <c r="Y1483" s="150"/>
      <c r="Z1483" s="150"/>
      <c r="AA1483" s="150"/>
      <c r="AB1483" s="150"/>
      <c r="AC1483" s="150"/>
      <c r="AD1483" s="150"/>
      <c r="AE1483" s="150"/>
      <c r="AF1483" s="150"/>
      <c r="AG1483" s="150" t="s">
        <v>245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1" x14ac:dyDescent="0.2">
      <c r="A1484" s="157"/>
      <c r="B1484" s="158"/>
      <c r="C1484" s="197" t="s">
        <v>2491</v>
      </c>
      <c r="D1484" s="188"/>
      <c r="E1484" s="189"/>
      <c r="F1484" s="159"/>
      <c r="G1484" s="159"/>
      <c r="H1484" s="159"/>
      <c r="I1484" s="159"/>
      <c r="J1484" s="159"/>
      <c r="K1484" s="159"/>
      <c r="L1484" s="159"/>
      <c r="M1484" s="159"/>
      <c r="N1484" s="159"/>
      <c r="O1484" s="159"/>
      <c r="P1484" s="159"/>
      <c r="Q1484" s="159"/>
      <c r="R1484" s="159"/>
      <c r="S1484" s="159"/>
      <c r="T1484" s="159"/>
      <c r="U1484" s="159"/>
      <c r="V1484" s="159"/>
      <c r="W1484" s="159"/>
      <c r="X1484" s="150"/>
      <c r="Y1484" s="150"/>
      <c r="Z1484" s="150"/>
      <c r="AA1484" s="150"/>
      <c r="AB1484" s="150"/>
      <c r="AC1484" s="150"/>
      <c r="AD1484" s="150"/>
      <c r="AE1484" s="150"/>
      <c r="AF1484" s="150"/>
      <c r="AG1484" s="150" t="s">
        <v>245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1" x14ac:dyDescent="0.2">
      <c r="A1485" s="157"/>
      <c r="B1485" s="158"/>
      <c r="C1485" s="197" t="s">
        <v>2500</v>
      </c>
      <c r="D1485" s="188"/>
      <c r="E1485" s="189">
        <v>54</v>
      </c>
      <c r="F1485" s="159"/>
      <c r="G1485" s="159"/>
      <c r="H1485" s="159"/>
      <c r="I1485" s="159"/>
      <c r="J1485" s="159"/>
      <c r="K1485" s="159"/>
      <c r="L1485" s="159"/>
      <c r="M1485" s="159"/>
      <c r="N1485" s="159"/>
      <c r="O1485" s="159"/>
      <c r="P1485" s="159"/>
      <c r="Q1485" s="159"/>
      <c r="R1485" s="159"/>
      <c r="S1485" s="159"/>
      <c r="T1485" s="159"/>
      <c r="U1485" s="159"/>
      <c r="V1485" s="159"/>
      <c r="W1485" s="159"/>
      <c r="X1485" s="150"/>
      <c r="Y1485" s="150"/>
      <c r="Z1485" s="150"/>
      <c r="AA1485" s="150"/>
      <c r="AB1485" s="150"/>
      <c r="AC1485" s="150"/>
      <c r="AD1485" s="150"/>
      <c r="AE1485" s="150"/>
      <c r="AF1485" s="150"/>
      <c r="AG1485" s="150" t="s">
        <v>245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1" x14ac:dyDescent="0.2">
      <c r="A1486" s="157"/>
      <c r="B1486" s="158"/>
      <c r="C1486" s="197" t="s">
        <v>2501</v>
      </c>
      <c r="D1486" s="188"/>
      <c r="E1486" s="189">
        <v>74.924999999999997</v>
      </c>
      <c r="F1486" s="159"/>
      <c r="G1486" s="159"/>
      <c r="H1486" s="159"/>
      <c r="I1486" s="159"/>
      <c r="J1486" s="159"/>
      <c r="K1486" s="159"/>
      <c r="L1486" s="159"/>
      <c r="M1486" s="159"/>
      <c r="N1486" s="159"/>
      <c r="O1486" s="159"/>
      <c r="P1486" s="159"/>
      <c r="Q1486" s="159"/>
      <c r="R1486" s="159"/>
      <c r="S1486" s="159"/>
      <c r="T1486" s="159"/>
      <c r="U1486" s="159"/>
      <c r="V1486" s="159"/>
      <c r="W1486" s="159"/>
      <c r="X1486" s="150"/>
      <c r="Y1486" s="150"/>
      <c r="Z1486" s="150"/>
      <c r="AA1486" s="150"/>
      <c r="AB1486" s="150"/>
      <c r="AC1486" s="150"/>
      <c r="AD1486" s="150"/>
      <c r="AE1486" s="150"/>
      <c r="AF1486" s="150"/>
      <c r="AG1486" s="150" t="s">
        <v>245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1" x14ac:dyDescent="0.2">
      <c r="A1487" s="157"/>
      <c r="B1487" s="158"/>
      <c r="C1487" s="198" t="s">
        <v>272</v>
      </c>
      <c r="D1487" s="190"/>
      <c r="E1487" s="191">
        <v>358.125</v>
      </c>
      <c r="F1487" s="159"/>
      <c r="G1487" s="159"/>
      <c r="H1487" s="159"/>
      <c r="I1487" s="159"/>
      <c r="J1487" s="159"/>
      <c r="K1487" s="159"/>
      <c r="L1487" s="159"/>
      <c r="M1487" s="159"/>
      <c r="N1487" s="159"/>
      <c r="O1487" s="159"/>
      <c r="P1487" s="159"/>
      <c r="Q1487" s="159"/>
      <c r="R1487" s="159"/>
      <c r="S1487" s="159"/>
      <c r="T1487" s="159"/>
      <c r="U1487" s="159"/>
      <c r="V1487" s="159"/>
      <c r="W1487" s="159"/>
      <c r="X1487" s="150"/>
      <c r="Y1487" s="150"/>
      <c r="Z1487" s="150"/>
      <c r="AA1487" s="150"/>
      <c r="AB1487" s="150"/>
      <c r="AC1487" s="150"/>
      <c r="AD1487" s="150"/>
      <c r="AE1487" s="150"/>
      <c r="AF1487" s="150"/>
      <c r="AG1487" s="150" t="s">
        <v>245</v>
      </c>
      <c r="AH1487" s="150">
        <v>1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1" x14ac:dyDescent="0.2">
      <c r="A1488" s="167">
        <v>50</v>
      </c>
      <c r="B1488" s="168" t="s">
        <v>862</v>
      </c>
      <c r="C1488" s="184" t="s">
        <v>863</v>
      </c>
      <c r="D1488" s="169" t="s">
        <v>353</v>
      </c>
      <c r="E1488" s="170">
        <v>459.67500000000001</v>
      </c>
      <c r="F1488" s="171"/>
      <c r="G1488" s="172">
        <f>ROUND(E1488*F1488,2)</f>
        <v>0</v>
      </c>
      <c r="H1488" s="171"/>
      <c r="I1488" s="172">
        <f>ROUND(E1488*H1488,2)</f>
        <v>0</v>
      </c>
      <c r="J1488" s="171"/>
      <c r="K1488" s="172">
        <f>ROUND(E1488*J1488,2)</f>
        <v>0</v>
      </c>
      <c r="L1488" s="172">
        <v>21</v>
      </c>
      <c r="M1488" s="172">
        <f>G1488*(1+L1488/100)</f>
        <v>0</v>
      </c>
      <c r="N1488" s="172">
        <v>1.7</v>
      </c>
      <c r="O1488" s="172">
        <f>ROUND(E1488*N1488,2)</f>
        <v>781.45</v>
      </c>
      <c r="P1488" s="172">
        <v>0</v>
      </c>
      <c r="Q1488" s="172">
        <f>ROUND(E1488*P1488,2)</f>
        <v>0</v>
      </c>
      <c r="R1488" s="172" t="s">
        <v>306</v>
      </c>
      <c r="S1488" s="172" t="s">
        <v>184</v>
      </c>
      <c r="T1488" s="173" t="s">
        <v>184</v>
      </c>
      <c r="U1488" s="159">
        <v>1.587</v>
      </c>
      <c r="V1488" s="159">
        <f>ROUND(E1488*U1488,2)</f>
        <v>729.5</v>
      </c>
      <c r="W1488" s="159"/>
      <c r="X1488" s="150"/>
      <c r="Y1488" s="150"/>
      <c r="Z1488" s="150"/>
      <c r="AA1488" s="150"/>
      <c r="AB1488" s="150"/>
      <c r="AC1488" s="150"/>
      <c r="AD1488" s="150"/>
      <c r="AE1488" s="150"/>
      <c r="AF1488" s="150"/>
      <c r="AG1488" s="150" t="s">
        <v>241</v>
      </c>
      <c r="AH1488" s="150"/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ht="22.5" outlineLevel="1" x14ac:dyDescent="0.2">
      <c r="A1489" s="157"/>
      <c r="B1489" s="158"/>
      <c r="C1489" s="256" t="s">
        <v>864</v>
      </c>
      <c r="D1489" s="257"/>
      <c r="E1489" s="257"/>
      <c r="F1489" s="257"/>
      <c r="G1489" s="257"/>
      <c r="H1489" s="159"/>
      <c r="I1489" s="159"/>
      <c r="J1489" s="159"/>
      <c r="K1489" s="159"/>
      <c r="L1489" s="159"/>
      <c r="M1489" s="159"/>
      <c r="N1489" s="159"/>
      <c r="O1489" s="159"/>
      <c r="P1489" s="159"/>
      <c r="Q1489" s="159"/>
      <c r="R1489" s="159"/>
      <c r="S1489" s="159"/>
      <c r="T1489" s="159"/>
      <c r="U1489" s="159"/>
      <c r="V1489" s="159"/>
      <c r="W1489" s="159"/>
      <c r="X1489" s="150"/>
      <c r="Y1489" s="150"/>
      <c r="Z1489" s="150"/>
      <c r="AA1489" s="150"/>
      <c r="AB1489" s="150"/>
      <c r="AC1489" s="150"/>
      <c r="AD1489" s="150"/>
      <c r="AE1489" s="150"/>
      <c r="AF1489" s="150"/>
      <c r="AG1489" s="150" t="s">
        <v>243</v>
      </c>
      <c r="AH1489" s="150"/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96" t="str">
        <f>C1489</f>
        <v>sypaninou z vhodných hornin tř. 1 - 4 nebo materiálem připraveným podél výkopu ve vzdálenosti do 3 m od jeho kraje, pro jakoukoliv hloubku výkopu a jakoukoliv míru zhutnění,</v>
      </c>
      <c r="BB1489" s="150"/>
      <c r="BC1489" s="150"/>
      <c r="BD1489" s="150"/>
      <c r="BE1489" s="150"/>
      <c r="BF1489" s="150"/>
      <c r="BG1489" s="150"/>
      <c r="BH1489" s="150"/>
    </row>
    <row r="1490" spans="1:60" outlineLevel="1" x14ac:dyDescent="0.2">
      <c r="A1490" s="157"/>
      <c r="B1490" s="158"/>
      <c r="C1490" s="197" t="s">
        <v>2706</v>
      </c>
      <c r="D1490" s="188"/>
      <c r="E1490" s="189">
        <v>36.450000000000003</v>
      </c>
      <c r="F1490" s="159"/>
      <c r="G1490" s="159"/>
      <c r="H1490" s="159"/>
      <c r="I1490" s="159"/>
      <c r="J1490" s="159"/>
      <c r="K1490" s="159"/>
      <c r="L1490" s="159"/>
      <c r="M1490" s="159"/>
      <c r="N1490" s="159"/>
      <c r="O1490" s="159"/>
      <c r="P1490" s="159"/>
      <c r="Q1490" s="159"/>
      <c r="R1490" s="159"/>
      <c r="S1490" s="159"/>
      <c r="T1490" s="159"/>
      <c r="U1490" s="159"/>
      <c r="V1490" s="159"/>
      <c r="W1490" s="159"/>
      <c r="X1490" s="150"/>
      <c r="Y1490" s="150"/>
      <c r="Z1490" s="150"/>
      <c r="AA1490" s="150"/>
      <c r="AB1490" s="150"/>
      <c r="AC1490" s="150"/>
      <c r="AD1490" s="150"/>
      <c r="AE1490" s="150"/>
      <c r="AF1490" s="150"/>
      <c r="AG1490" s="150" t="s">
        <v>245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1" x14ac:dyDescent="0.2">
      <c r="A1491" s="157"/>
      <c r="B1491" s="158"/>
      <c r="C1491" s="197" t="s">
        <v>2707</v>
      </c>
      <c r="D1491" s="188"/>
      <c r="E1491" s="189">
        <v>3.645</v>
      </c>
      <c r="F1491" s="159"/>
      <c r="G1491" s="159"/>
      <c r="H1491" s="159"/>
      <c r="I1491" s="159"/>
      <c r="J1491" s="159"/>
      <c r="K1491" s="159"/>
      <c r="L1491" s="159"/>
      <c r="M1491" s="159"/>
      <c r="N1491" s="159"/>
      <c r="O1491" s="159"/>
      <c r="P1491" s="159"/>
      <c r="Q1491" s="159"/>
      <c r="R1491" s="159"/>
      <c r="S1491" s="159"/>
      <c r="T1491" s="159"/>
      <c r="U1491" s="159"/>
      <c r="V1491" s="159"/>
      <c r="W1491" s="159"/>
      <c r="X1491" s="150"/>
      <c r="Y1491" s="150"/>
      <c r="Z1491" s="150"/>
      <c r="AA1491" s="150"/>
      <c r="AB1491" s="150"/>
      <c r="AC1491" s="150"/>
      <c r="AD1491" s="150"/>
      <c r="AE1491" s="150"/>
      <c r="AF1491" s="150"/>
      <c r="AG1491" s="150" t="s">
        <v>245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1" x14ac:dyDescent="0.2">
      <c r="A1492" s="157"/>
      <c r="B1492" s="158"/>
      <c r="C1492" s="197" t="s">
        <v>2708</v>
      </c>
      <c r="D1492" s="188"/>
      <c r="E1492" s="189">
        <v>46.17</v>
      </c>
      <c r="F1492" s="159"/>
      <c r="G1492" s="159"/>
      <c r="H1492" s="159"/>
      <c r="I1492" s="159"/>
      <c r="J1492" s="159"/>
      <c r="K1492" s="159"/>
      <c r="L1492" s="159"/>
      <c r="M1492" s="159"/>
      <c r="N1492" s="159"/>
      <c r="O1492" s="159"/>
      <c r="P1492" s="159"/>
      <c r="Q1492" s="159"/>
      <c r="R1492" s="159"/>
      <c r="S1492" s="159"/>
      <c r="T1492" s="159"/>
      <c r="U1492" s="159"/>
      <c r="V1492" s="159"/>
      <c r="W1492" s="159"/>
      <c r="X1492" s="150"/>
      <c r="Y1492" s="150"/>
      <c r="Z1492" s="150"/>
      <c r="AA1492" s="150"/>
      <c r="AB1492" s="150"/>
      <c r="AC1492" s="150"/>
      <c r="AD1492" s="150"/>
      <c r="AE1492" s="150"/>
      <c r="AF1492" s="150"/>
      <c r="AG1492" s="150" t="s">
        <v>245</v>
      </c>
      <c r="AH1492" s="150">
        <v>0</v>
      </c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outlineLevel="1" x14ac:dyDescent="0.2">
      <c r="A1493" s="157"/>
      <c r="B1493" s="158"/>
      <c r="C1493" s="197" t="s">
        <v>2709</v>
      </c>
      <c r="D1493" s="188"/>
      <c r="E1493" s="189">
        <v>47.384999999999998</v>
      </c>
      <c r="F1493" s="159"/>
      <c r="G1493" s="159"/>
      <c r="H1493" s="159"/>
      <c r="I1493" s="159"/>
      <c r="J1493" s="159"/>
      <c r="K1493" s="159"/>
      <c r="L1493" s="159"/>
      <c r="M1493" s="159"/>
      <c r="N1493" s="159"/>
      <c r="O1493" s="159"/>
      <c r="P1493" s="159"/>
      <c r="Q1493" s="159"/>
      <c r="R1493" s="159"/>
      <c r="S1493" s="159"/>
      <c r="T1493" s="159"/>
      <c r="U1493" s="159"/>
      <c r="V1493" s="159"/>
      <c r="W1493" s="159"/>
      <c r="X1493" s="150"/>
      <c r="Y1493" s="150"/>
      <c r="Z1493" s="150"/>
      <c r="AA1493" s="150"/>
      <c r="AB1493" s="150"/>
      <c r="AC1493" s="150"/>
      <c r="AD1493" s="150"/>
      <c r="AE1493" s="150"/>
      <c r="AF1493" s="150"/>
      <c r="AG1493" s="150" t="s">
        <v>245</v>
      </c>
      <c r="AH1493" s="150">
        <v>0</v>
      </c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1" x14ac:dyDescent="0.2">
      <c r="A1494" s="157"/>
      <c r="B1494" s="158"/>
      <c r="C1494" s="197" t="s">
        <v>2710</v>
      </c>
      <c r="D1494" s="188"/>
      <c r="E1494" s="189">
        <v>65.407499999999999</v>
      </c>
      <c r="F1494" s="159"/>
      <c r="G1494" s="159"/>
      <c r="H1494" s="159"/>
      <c r="I1494" s="159"/>
      <c r="J1494" s="159"/>
      <c r="K1494" s="159"/>
      <c r="L1494" s="159"/>
      <c r="M1494" s="159"/>
      <c r="N1494" s="159"/>
      <c r="O1494" s="159"/>
      <c r="P1494" s="159"/>
      <c r="Q1494" s="159"/>
      <c r="R1494" s="159"/>
      <c r="S1494" s="159"/>
      <c r="T1494" s="159"/>
      <c r="U1494" s="159"/>
      <c r="V1494" s="159"/>
      <c r="W1494" s="159"/>
      <c r="X1494" s="150"/>
      <c r="Y1494" s="150"/>
      <c r="Z1494" s="150"/>
      <c r="AA1494" s="150"/>
      <c r="AB1494" s="150"/>
      <c r="AC1494" s="150"/>
      <c r="AD1494" s="150"/>
      <c r="AE1494" s="150"/>
      <c r="AF1494" s="150"/>
      <c r="AG1494" s="150" t="s">
        <v>245</v>
      </c>
      <c r="AH1494" s="150">
        <v>0</v>
      </c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1" x14ac:dyDescent="0.2">
      <c r="A1495" s="157"/>
      <c r="B1495" s="158"/>
      <c r="C1495" s="197" t="s">
        <v>2711</v>
      </c>
      <c r="D1495" s="188"/>
      <c r="E1495" s="189">
        <v>11.34</v>
      </c>
      <c r="F1495" s="159"/>
      <c r="G1495" s="159"/>
      <c r="H1495" s="159"/>
      <c r="I1495" s="159"/>
      <c r="J1495" s="159"/>
      <c r="K1495" s="159"/>
      <c r="L1495" s="159"/>
      <c r="M1495" s="159"/>
      <c r="N1495" s="159"/>
      <c r="O1495" s="159"/>
      <c r="P1495" s="159"/>
      <c r="Q1495" s="159"/>
      <c r="R1495" s="159"/>
      <c r="S1495" s="159"/>
      <c r="T1495" s="159"/>
      <c r="U1495" s="159"/>
      <c r="V1495" s="159"/>
      <c r="W1495" s="159"/>
      <c r="X1495" s="150"/>
      <c r="Y1495" s="150"/>
      <c r="Z1495" s="150"/>
      <c r="AA1495" s="150"/>
      <c r="AB1495" s="150"/>
      <c r="AC1495" s="150"/>
      <c r="AD1495" s="150"/>
      <c r="AE1495" s="150"/>
      <c r="AF1495" s="150"/>
      <c r="AG1495" s="150" t="s">
        <v>245</v>
      </c>
      <c r="AH1495" s="150">
        <v>0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1" x14ac:dyDescent="0.2">
      <c r="A1496" s="157"/>
      <c r="B1496" s="158"/>
      <c r="C1496" s="197" t="s">
        <v>2712</v>
      </c>
      <c r="D1496" s="188"/>
      <c r="E1496" s="189">
        <v>9.3149999999999995</v>
      </c>
      <c r="F1496" s="159"/>
      <c r="G1496" s="159"/>
      <c r="H1496" s="159"/>
      <c r="I1496" s="159"/>
      <c r="J1496" s="159"/>
      <c r="K1496" s="159"/>
      <c r="L1496" s="159"/>
      <c r="M1496" s="159"/>
      <c r="N1496" s="159"/>
      <c r="O1496" s="159"/>
      <c r="P1496" s="159"/>
      <c r="Q1496" s="159"/>
      <c r="R1496" s="159"/>
      <c r="S1496" s="159"/>
      <c r="T1496" s="159"/>
      <c r="U1496" s="159"/>
      <c r="V1496" s="159"/>
      <c r="W1496" s="159"/>
      <c r="X1496" s="150"/>
      <c r="Y1496" s="150"/>
      <c r="Z1496" s="150"/>
      <c r="AA1496" s="150"/>
      <c r="AB1496" s="150"/>
      <c r="AC1496" s="150"/>
      <c r="AD1496" s="150"/>
      <c r="AE1496" s="150"/>
      <c r="AF1496" s="150"/>
      <c r="AG1496" s="150" t="s">
        <v>245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1" x14ac:dyDescent="0.2">
      <c r="A1497" s="157"/>
      <c r="B1497" s="158"/>
      <c r="C1497" s="197" t="s">
        <v>2713</v>
      </c>
      <c r="D1497" s="188"/>
      <c r="E1497" s="189">
        <v>11.34</v>
      </c>
      <c r="F1497" s="159"/>
      <c r="G1497" s="159"/>
      <c r="H1497" s="159"/>
      <c r="I1497" s="159"/>
      <c r="J1497" s="159"/>
      <c r="K1497" s="159"/>
      <c r="L1497" s="159"/>
      <c r="M1497" s="159"/>
      <c r="N1497" s="159"/>
      <c r="O1497" s="159"/>
      <c r="P1497" s="159"/>
      <c r="Q1497" s="159"/>
      <c r="R1497" s="159"/>
      <c r="S1497" s="159"/>
      <c r="T1497" s="159"/>
      <c r="U1497" s="159"/>
      <c r="V1497" s="159"/>
      <c r="W1497" s="159"/>
      <c r="X1497" s="150"/>
      <c r="Y1497" s="150"/>
      <c r="Z1497" s="150"/>
      <c r="AA1497" s="150"/>
      <c r="AB1497" s="150"/>
      <c r="AC1497" s="150"/>
      <c r="AD1497" s="150"/>
      <c r="AE1497" s="150"/>
      <c r="AF1497" s="150"/>
      <c r="AG1497" s="150" t="s">
        <v>245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1" x14ac:dyDescent="0.2">
      <c r="A1498" s="157"/>
      <c r="B1498" s="158"/>
      <c r="C1498" s="197" t="s">
        <v>2714</v>
      </c>
      <c r="D1498" s="188"/>
      <c r="E1498" s="189">
        <v>11.137499999999999</v>
      </c>
      <c r="F1498" s="159"/>
      <c r="G1498" s="159"/>
      <c r="H1498" s="159"/>
      <c r="I1498" s="159"/>
      <c r="J1498" s="159"/>
      <c r="K1498" s="159"/>
      <c r="L1498" s="159"/>
      <c r="M1498" s="159"/>
      <c r="N1498" s="159"/>
      <c r="O1498" s="159"/>
      <c r="P1498" s="159"/>
      <c r="Q1498" s="159"/>
      <c r="R1498" s="159"/>
      <c r="S1498" s="159"/>
      <c r="T1498" s="159"/>
      <c r="U1498" s="159"/>
      <c r="V1498" s="159"/>
      <c r="W1498" s="159"/>
      <c r="X1498" s="150"/>
      <c r="Y1498" s="150"/>
      <c r="Z1498" s="150"/>
      <c r="AA1498" s="150"/>
      <c r="AB1498" s="150"/>
      <c r="AC1498" s="150"/>
      <c r="AD1498" s="150"/>
      <c r="AE1498" s="150"/>
      <c r="AF1498" s="150"/>
      <c r="AG1498" s="150" t="s">
        <v>245</v>
      </c>
      <c r="AH1498" s="150">
        <v>0</v>
      </c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outlineLevel="1" x14ac:dyDescent="0.2">
      <c r="A1499" s="157"/>
      <c r="B1499" s="158"/>
      <c r="C1499" s="197" t="s">
        <v>2715</v>
      </c>
      <c r="D1499" s="188"/>
      <c r="E1499" s="189">
        <v>2.0249999999999999</v>
      </c>
      <c r="F1499" s="159"/>
      <c r="G1499" s="159"/>
      <c r="H1499" s="159"/>
      <c r="I1499" s="159"/>
      <c r="J1499" s="159"/>
      <c r="K1499" s="159"/>
      <c r="L1499" s="159"/>
      <c r="M1499" s="159"/>
      <c r="N1499" s="159"/>
      <c r="O1499" s="159"/>
      <c r="P1499" s="159"/>
      <c r="Q1499" s="159"/>
      <c r="R1499" s="159"/>
      <c r="S1499" s="159"/>
      <c r="T1499" s="159"/>
      <c r="U1499" s="159"/>
      <c r="V1499" s="159"/>
      <c r="W1499" s="159"/>
      <c r="X1499" s="150"/>
      <c r="Y1499" s="150"/>
      <c r="Z1499" s="150"/>
      <c r="AA1499" s="150"/>
      <c r="AB1499" s="150"/>
      <c r="AC1499" s="150"/>
      <c r="AD1499" s="150"/>
      <c r="AE1499" s="150"/>
      <c r="AF1499" s="150"/>
      <c r="AG1499" s="150" t="s">
        <v>245</v>
      </c>
      <c r="AH1499" s="150">
        <v>0</v>
      </c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1" x14ac:dyDescent="0.2">
      <c r="A1500" s="157"/>
      <c r="B1500" s="158"/>
      <c r="C1500" s="197" t="s">
        <v>2716</v>
      </c>
      <c r="D1500" s="188"/>
      <c r="E1500" s="189">
        <v>36.854999999999997</v>
      </c>
      <c r="F1500" s="159"/>
      <c r="G1500" s="159"/>
      <c r="H1500" s="159"/>
      <c r="I1500" s="159"/>
      <c r="J1500" s="159"/>
      <c r="K1500" s="159"/>
      <c r="L1500" s="159"/>
      <c r="M1500" s="159"/>
      <c r="N1500" s="159"/>
      <c r="O1500" s="159"/>
      <c r="P1500" s="159"/>
      <c r="Q1500" s="159"/>
      <c r="R1500" s="159"/>
      <c r="S1500" s="159"/>
      <c r="T1500" s="159"/>
      <c r="U1500" s="159"/>
      <c r="V1500" s="159"/>
      <c r="W1500" s="159"/>
      <c r="X1500" s="150"/>
      <c r="Y1500" s="150"/>
      <c r="Z1500" s="150"/>
      <c r="AA1500" s="150"/>
      <c r="AB1500" s="150"/>
      <c r="AC1500" s="150"/>
      <c r="AD1500" s="150"/>
      <c r="AE1500" s="150"/>
      <c r="AF1500" s="150"/>
      <c r="AG1500" s="150" t="s">
        <v>245</v>
      </c>
      <c r="AH1500" s="150">
        <v>0</v>
      </c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1" x14ac:dyDescent="0.2">
      <c r="A1501" s="157"/>
      <c r="B1501" s="158"/>
      <c r="C1501" s="197" t="s">
        <v>2717</v>
      </c>
      <c r="D1501" s="188"/>
      <c r="E1501" s="189">
        <v>39.284999999999997</v>
      </c>
      <c r="F1501" s="159"/>
      <c r="G1501" s="159"/>
      <c r="H1501" s="159"/>
      <c r="I1501" s="159"/>
      <c r="J1501" s="159"/>
      <c r="K1501" s="159"/>
      <c r="L1501" s="159"/>
      <c r="M1501" s="159"/>
      <c r="N1501" s="159"/>
      <c r="O1501" s="159"/>
      <c r="P1501" s="159"/>
      <c r="Q1501" s="159"/>
      <c r="R1501" s="159"/>
      <c r="S1501" s="159"/>
      <c r="T1501" s="159"/>
      <c r="U1501" s="159"/>
      <c r="V1501" s="159"/>
      <c r="W1501" s="159"/>
      <c r="X1501" s="150"/>
      <c r="Y1501" s="150"/>
      <c r="Z1501" s="150"/>
      <c r="AA1501" s="150"/>
      <c r="AB1501" s="150"/>
      <c r="AC1501" s="150"/>
      <c r="AD1501" s="150"/>
      <c r="AE1501" s="150"/>
      <c r="AF1501" s="150"/>
      <c r="AG1501" s="150" t="s">
        <v>245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1" x14ac:dyDescent="0.2">
      <c r="A1502" s="157"/>
      <c r="B1502" s="158"/>
      <c r="C1502" s="197" t="s">
        <v>2718</v>
      </c>
      <c r="D1502" s="188"/>
      <c r="E1502" s="189">
        <v>3.24</v>
      </c>
      <c r="F1502" s="159"/>
      <c r="G1502" s="159"/>
      <c r="H1502" s="159"/>
      <c r="I1502" s="159"/>
      <c r="J1502" s="159"/>
      <c r="K1502" s="159"/>
      <c r="L1502" s="159"/>
      <c r="M1502" s="159"/>
      <c r="N1502" s="159"/>
      <c r="O1502" s="159"/>
      <c r="P1502" s="159"/>
      <c r="Q1502" s="159"/>
      <c r="R1502" s="159"/>
      <c r="S1502" s="159"/>
      <c r="T1502" s="159"/>
      <c r="U1502" s="159"/>
      <c r="V1502" s="159"/>
      <c r="W1502" s="159"/>
      <c r="X1502" s="150"/>
      <c r="Y1502" s="150"/>
      <c r="Z1502" s="150"/>
      <c r="AA1502" s="150"/>
      <c r="AB1502" s="150"/>
      <c r="AC1502" s="150"/>
      <c r="AD1502" s="150"/>
      <c r="AE1502" s="150"/>
      <c r="AF1502" s="150"/>
      <c r="AG1502" s="150" t="s">
        <v>245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1" x14ac:dyDescent="0.2">
      <c r="A1503" s="157"/>
      <c r="B1503" s="158"/>
      <c r="C1503" s="197" t="s">
        <v>2719</v>
      </c>
      <c r="D1503" s="188"/>
      <c r="E1503" s="189">
        <v>3.645</v>
      </c>
      <c r="F1503" s="159"/>
      <c r="G1503" s="159"/>
      <c r="H1503" s="159"/>
      <c r="I1503" s="159"/>
      <c r="J1503" s="159"/>
      <c r="K1503" s="159"/>
      <c r="L1503" s="159"/>
      <c r="M1503" s="159"/>
      <c r="N1503" s="159"/>
      <c r="O1503" s="159"/>
      <c r="P1503" s="159"/>
      <c r="Q1503" s="159"/>
      <c r="R1503" s="159"/>
      <c r="S1503" s="159"/>
      <c r="T1503" s="159"/>
      <c r="U1503" s="159"/>
      <c r="V1503" s="159"/>
      <c r="W1503" s="159"/>
      <c r="X1503" s="150"/>
      <c r="Y1503" s="150"/>
      <c r="Z1503" s="150"/>
      <c r="AA1503" s="150"/>
      <c r="AB1503" s="150"/>
      <c r="AC1503" s="150"/>
      <c r="AD1503" s="150"/>
      <c r="AE1503" s="150"/>
      <c r="AF1503" s="150"/>
      <c r="AG1503" s="150" t="s">
        <v>245</v>
      </c>
      <c r="AH1503" s="150">
        <v>0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1" x14ac:dyDescent="0.2">
      <c r="A1504" s="157"/>
      <c r="B1504" s="158"/>
      <c r="C1504" s="197" t="s">
        <v>2720</v>
      </c>
      <c r="D1504" s="188"/>
      <c r="E1504" s="189">
        <v>54.472499999999997</v>
      </c>
      <c r="F1504" s="159"/>
      <c r="G1504" s="159"/>
      <c r="H1504" s="159"/>
      <c r="I1504" s="159"/>
      <c r="J1504" s="159"/>
      <c r="K1504" s="159"/>
      <c r="L1504" s="159"/>
      <c r="M1504" s="159"/>
      <c r="N1504" s="159"/>
      <c r="O1504" s="159"/>
      <c r="P1504" s="159"/>
      <c r="Q1504" s="159"/>
      <c r="R1504" s="159"/>
      <c r="S1504" s="159"/>
      <c r="T1504" s="159"/>
      <c r="U1504" s="159"/>
      <c r="V1504" s="159"/>
      <c r="W1504" s="159"/>
      <c r="X1504" s="150"/>
      <c r="Y1504" s="150"/>
      <c r="Z1504" s="150"/>
      <c r="AA1504" s="150"/>
      <c r="AB1504" s="150"/>
      <c r="AC1504" s="150"/>
      <c r="AD1504" s="150"/>
      <c r="AE1504" s="150"/>
      <c r="AF1504" s="150"/>
      <c r="AG1504" s="150" t="s">
        <v>245</v>
      </c>
      <c r="AH1504" s="150">
        <v>0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1" x14ac:dyDescent="0.2">
      <c r="A1505" s="157"/>
      <c r="B1505" s="158"/>
      <c r="C1505" s="197" t="s">
        <v>2721</v>
      </c>
      <c r="D1505" s="188"/>
      <c r="E1505" s="189">
        <v>5.4675000000000002</v>
      </c>
      <c r="F1505" s="159"/>
      <c r="G1505" s="159"/>
      <c r="H1505" s="159"/>
      <c r="I1505" s="159"/>
      <c r="J1505" s="159"/>
      <c r="K1505" s="159"/>
      <c r="L1505" s="159"/>
      <c r="M1505" s="159"/>
      <c r="N1505" s="159"/>
      <c r="O1505" s="159"/>
      <c r="P1505" s="159"/>
      <c r="Q1505" s="159"/>
      <c r="R1505" s="159"/>
      <c r="S1505" s="159"/>
      <c r="T1505" s="159"/>
      <c r="U1505" s="159"/>
      <c r="V1505" s="159"/>
      <c r="W1505" s="159"/>
      <c r="X1505" s="150"/>
      <c r="Y1505" s="150"/>
      <c r="Z1505" s="150"/>
      <c r="AA1505" s="150"/>
      <c r="AB1505" s="150"/>
      <c r="AC1505" s="150"/>
      <c r="AD1505" s="150"/>
      <c r="AE1505" s="150"/>
      <c r="AF1505" s="150"/>
      <c r="AG1505" s="150" t="s">
        <v>245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1" x14ac:dyDescent="0.2">
      <c r="A1506" s="157"/>
      <c r="B1506" s="158"/>
      <c r="C1506" s="197" t="s">
        <v>2722</v>
      </c>
      <c r="D1506" s="188"/>
      <c r="E1506" s="189">
        <v>25.717500000000001</v>
      </c>
      <c r="F1506" s="159"/>
      <c r="G1506" s="159"/>
      <c r="H1506" s="159"/>
      <c r="I1506" s="159"/>
      <c r="J1506" s="159"/>
      <c r="K1506" s="159"/>
      <c r="L1506" s="159"/>
      <c r="M1506" s="159"/>
      <c r="N1506" s="159"/>
      <c r="O1506" s="159"/>
      <c r="P1506" s="159"/>
      <c r="Q1506" s="159"/>
      <c r="R1506" s="159"/>
      <c r="S1506" s="159"/>
      <c r="T1506" s="159"/>
      <c r="U1506" s="159"/>
      <c r="V1506" s="159"/>
      <c r="W1506" s="159"/>
      <c r="X1506" s="150"/>
      <c r="Y1506" s="150"/>
      <c r="Z1506" s="150"/>
      <c r="AA1506" s="150"/>
      <c r="AB1506" s="150"/>
      <c r="AC1506" s="150"/>
      <c r="AD1506" s="150"/>
      <c r="AE1506" s="150"/>
      <c r="AF1506" s="150"/>
      <c r="AG1506" s="150" t="s">
        <v>245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1" x14ac:dyDescent="0.2">
      <c r="A1507" s="157"/>
      <c r="B1507" s="158"/>
      <c r="C1507" s="197" t="s">
        <v>2723</v>
      </c>
      <c r="D1507" s="188"/>
      <c r="E1507" s="189">
        <v>17.414999999999999</v>
      </c>
      <c r="F1507" s="159"/>
      <c r="G1507" s="159"/>
      <c r="H1507" s="159"/>
      <c r="I1507" s="159"/>
      <c r="J1507" s="159"/>
      <c r="K1507" s="159"/>
      <c r="L1507" s="159"/>
      <c r="M1507" s="159"/>
      <c r="N1507" s="159"/>
      <c r="O1507" s="159"/>
      <c r="P1507" s="159"/>
      <c r="Q1507" s="159"/>
      <c r="R1507" s="159"/>
      <c r="S1507" s="159"/>
      <c r="T1507" s="159"/>
      <c r="U1507" s="159"/>
      <c r="V1507" s="159"/>
      <c r="W1507" s="159"/>
      <c r="X1507" s="150"/>
      <c r="Y1507" s="150"/>
      <c r="Z1507" s="150"/>
      <c r="AA1507" s="150"/>
      <c r="AB1507" s="150"/>
      <c r="AC1507" s="150"/>
      <c r="AD1507" s="150"/>
      <c r="AE1507" s="150"/>
      <c r="AF1507" s="150"/>
      <c r="AG1507" s="150" t="s">
        <v>245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1" x14ac:dyDescent="0.2">
      <c r="A1508" s="157"/>
      <c r="B1508" s="158"/>
      <c r="C1508" s="197" t="s">
        <v>2724</v>
      </c>
      <c r="D1508" s="188"/>
      <c r="E1508" s="189">
        <v>11.34</v>
      </c>
      <c r="F1508" s="159"/>
      <c r="G1508" s="159"/>
      <c r="H1508" s="159"/>
      <c r="I1508" s="159"/>
      <c r="J1508" s="159"/>
      <c r="K1508" s="159"/>
      <c r="L1508" s="159"/>
      <c r="M1508" s="159"/>
      <c r="N1508" s="159"/>
      <c r="O1508" s="159"/>
      <c r="P1508" s="159"/>
      <c r="Q1508" s="159"/>
      <c r="R1508" s="159"/>
      <c r="S1508" s="159"/>
      <c r="T1508" s="159"/>
      <c r="U1508" s="159"/>
      <c r="V1508" s="159"/>
      <c r="W1508" s="159"/>
      <c r="X1508" s="150"/>
      <c r="Y1508" s="150"/>
      <c r="Z1508" s="150"/>
      <c r="AA1508" s="150"/>
      <c r="AB1508" s="150"/>
      <c r="AC1508" s="150"/>
      <c r="AD1508" s="150"/>
      <c r="AE1508" s="150"/>
      <c r="AF1508" s="150"/>
      <c r="AG1508" s="150" t="s">
        <v>245</v>
      </c>
      <c r="AH1508" s="150">
        <v>0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1" x14ac:dyDescent="0.2">
      <c r="A1509" s="157"/>
      <c r="B1509" s="158"/>
      <c r="C1509" s="197" t="s">
        <v>2725</v>
      </c>
      <c r="D1509" s="188"/>
      <c r="E1509" s="189">
        <v>9.3149999999999995</v>
      </c>
      <c r="F1509" s="159"/>
      <c r="G1509" s="159"/>
      <c r="H1509" s="159"/>
      <c r="I1509" s="159"/>
      <c r="J1509" s="159"/>
      <c r="K1509" s="159"/>
      <c r="L1509" s="159"/>
      <c r="M1509" s="159"/>
      <c r="N1509" s="159"/>
      <c r="O1509" s="159"/>
      <c r="P1509" s="159"/>
      <c r="Q1509" s="159"/>
      <c r="R1509" s="159"/>
      <c r="S1509" s="159"/>
      <c r="T1509" s="159"/>
      <c r="U1509" s="159"/>
      <c r="V1509" s="159"/>
      <c r="W1509" s="159"/>
      <c r="X1509" s="150"/>
      <c r="Y1509" s="150"/>
      <c r="Z1509" s="150"/>
      <c r="AA1509" s="150"/>
      <c r="AB1509" s="150"/>
      <c r="AC1509" s="150"/>
      <c r="AD1509" s="150"/>
      <c r="AE1509" s="150"/>
      <c r="AF1509" s="150"/>
      <c r="AG1509" s="150" t="s">
        <v>245</v>
      </c>
      <c r="AH1509" s="150">
        <v>0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1" x14ac:dyDescent="0.2">
      <c r="A1510" s="157"/>
      <c r="B1510" s="158"/>
      <c r="C1510" s="197" t="s">
        <v>2726</v>
      </c>
      <c r="D1510" s="188"/>
      <c r="E1510" s="189">
        <v>2.835</v>
      </c>
      <c r="F1510" s="159"/>
      <c r="G1510" s="159"/>
      <c r="H1510" s="159"/>
      <c r="I1510" s="159"/>
      <c r="J1510" s="159"/>
      <c r="K1510" s="159"/>
      <c r="L1510" s="159"/>
      <c r="M1510" s="159"/>
      <c r="N1510" s="159"/>
      <c r="O1510" s="159"/>
      <c r="P1510" s="159"/>
      <c r="Q1510" s="159"/>
      <c r="R1510" s="159"/>
      <c r="S1510" s="159"/>
      <c r="T1510" s="159"/>
      <c r="U1510" s="159"/>
      <c r="V1510" s="159"/>
      <c r="W1510" s="159"/>
      <c r="X1510" s="150"/>
      <c r="Y1510" s="150"/>
      <c r="Z1510" s="150"/>
      <c r="AA1510" s="150"/>
      <c r="AB1510" s="150"/>
      <c r="AC1510" s="150"/>
      <c r="AD1510" s="150"/>
      <c r="AE1510" s="150"/>
      <c r="AF1510" s="150"/>
      <c r="AG1510" s="150" t="s">
        <v>245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1" x14ac:dyDescent="0.2">
      <c r="A1511" s="157"/>
      <c r="B1511" s="158"/>
      <c r="C1511" s="197" t="s">
        <v>2727</v>
      </c>
      <c r="D1511" s="188"/>
      <c r="E1511" s="189">
        <v>2.835</v>
      </c>
      <c r="F1511" s="159"/>
      <c r="G1511" s="159"/>
      <c r="H1511" s="159"/>
      <c r="I1511" s="159"/>
      <c r="J1511" s="159"/>
      <c r="K1511" s="159"/>
      <c r="L1511" s="159"/>
      <c r="M1511" s="159"/>
      <c r="N1511" s="159"/>
      <c r="O1511" s="159"/>
      <c r="P1511" s="159"/>
      <c r="Q1511" s="159"/>
      <c r="R1511" s="159"/>
      <c r="S1511" s="159"/>
      <c r="T1511" s="159"/>
      <c r="U1511" s="159"/>
      <c r="V1511" s="159"/>
      <c r="W1511" s="159"/>
      <c r="X1511" s="150"/>
      <c r="Y1511" s="150"/>
      <c r="Z1511" s="150"/>
      <c r="AA1511" s="150"/>
      <c r="AB1511" s="150"/>
      <c r="AC1511" s="150"/>
      <c r="AD1511" s="150"/>
      <c r="AE1511" s="150"/>
      <c r="AF1511" s="150"/>
      <c r="AG1511" s="150" t="s">
        <v>245</v>
      </c>
      <c r="AH1511" s="150">
        <v>0</v>
      </c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1" x14ac:dyDescent="0.2">
      <c r="A1512" s="157"/>
      <c r="B1512" s="158"/>
      <c r="C1512" s="197" t="s">
        <v>2728</v>
      </c>
      <c r="D1512" s="188"/>
      <c r="E1512" s="189">
        <v>3.0375000000000001</v>
      </c>
      <c r="F1512" s="159"/>
      <c r="G1512" s="159"/>
      <c r="H1512" s="159"/>
      <c r="I1512" s="159"/>
      <c r="J1512" s="159"/>
      <c r="K1512" s="159"/>
      <c r="L1512" s="159"/>
      <c r="M1512" s="159"/>
      <c r="N1512" s="159"/>
      <c r="O1512" s="159"/>
      <c r="P1512" s="159"/>
      <c r="Q1512" s="159"/>
      <c r="R1512" s="159"/>
      <c r="S1512" s="159"/>
      <c r="T1512" s="159"/>
      <c r="U1512" s="159"/>
      <c r="V1512" s="159"/>
      <c r="W1512" s="159"/>
      <c r="X1512" s="150"/>
      <c r="Y1512" s="150"/>
      <c r="Z1512" s="150"/>
      <c r="AA1512" s="150"/>
      <c r="AB1512" s="150"/>
      <c r="AC1512" s="150"/>
      <c r="AD1512" s="150"/>
      <c r="AE1512" s="150"/>
      <c r="AF1512" s="150"/>
      <c r="AG1512" s="150" t="s">
        <v>245</v>
      </c>
      <c r="AH1512" s="150">
        <v>0</v>
      </c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ht="22.5" outlineLevel="1" x14ac:dyDescent="0.2">
      <c r="A1513" s="167">
        <v>51</v>
      </c>
      <c r="B1513" s="168" t="s">
        <v>895</v>
      </c>
      <c r="C1513" s="184" t="s">
        <v>896</v>
      </c>
      <c r="D1513" s="169" t="s">
        <v>239</v>
      </c>
      <c r="E1513" s="170">
        <v>104.4</v>
      </c>
      <c r="F1513" s="171"/>
      <c r="G1513" s="172">
        <f>ROUND(E1513*F1513,2)</f>
        <v>0</v>
      </c>
      <c r="H1513" s="171"/>
      <c r="I1513" s="172">
        <f>ROUND(E1513*H1513,2)</f>
        <v>0</v>
      </c>
      <c r="J1513" s="171"/>
      <c r="K1513" s="172">
        <f>ROUND(E1513*J1513,2)</f>
        <v>0</v>
      </c>
      <c r="L1513" s="172">
        <v>21</v>
      </c>
      <c r="M1513" s="172">
        <f>G1513*(1+L1513/100)</f>
        <v>0</v>
      </c>
      <c r="N1513" s="172">
        <v>0</v>
      </c>
      <c r="O1513" s="172">
        <f>ROUND(E1513*N1513,2)</f>
        <v>0</v>
      </c>
      <c r="P1513" s="172">
        <v>0</v>
      </c>
      <c r="Q1513" s="172">
        <f>ROUND(E1513*P1513,2)</f>
        <v>0</v>
      </c>
      <c r="R1513" s="172" t="s">
        <v>306</v>
      </c>
      <c r="S1513" s="172" t="s">
        <v>184</v>
      </c>
      <c r="T1513" s="173" t="s">
        <v>184</v>
      </c>
      <c r="U1513" s="159">
        <v>0.17699999999999999</v>
      </c>
      <c r="V1513" s="159">
        <f>ROUND(E1513*U1513,2)</f>
        <v>18.48</v>
      </c>
      <c r="W1513" s="159"/>
      <c r="X1513" s="150"/>
      <c r="Y1513" s="150"/>
      <c r="Z1513" s="150"/>
      <c r="AA1513" s="150"/>
      <c r="AB1513" s="150"/>
      <c r="AC1513" s="150"/>
      <c r="AD1513" s="150"/>
      <c r="AE1513" s="150"/>
      <c r="AF1513" s="150"/>
      <c r="AG1513" s="150" t="s">
        <v>241</v>
      </c>
      <c r="AH1513" s="150"/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57"/>
      <c r="B1514" s="158"/>
      <c r="C1514" s="256" t="s">
        <v>897</v>
      </c>
      <c r="D1514" s="257"/>
      <c r="E1514" s="257"/>
      <c r="F1514" s="257"/>
      <c r="G1514" s="257"/>
      <c r="H1514" s="159"/>
      <c r="I1514" s="159"/>
      <c r="J1514" s="159"/>
      <c r="K1514" s="159"/>
      <c r="L1514" s="159"/>
      <c r="M1514" s="159"/>
      <c r="N1514" s="159"/>
      <c r="O1514" s="159"/>
      <c r="P1514" s="159"/>
      <c r="Q1514" s="159"/>
      <c r="R1514" s="159"/>
      <c r="S1514" s="159"/>
      <c r="T1514" s="159"/>
      <c r="U1514" s="159"/>
      <c r="V1514" s="159"/>
      <c r="W1514" s="159"/>
      <c r="X1514" s="150"/>
      <c r="Y1514" s="150"/>
      <c r="Z1514" s="150"/>
      <c r="AA1514" s="150"/>
      <c r="AB1514" s="150"/>
      <c r="AC1514" s="150"/>
      <c r="AD1514" s="150"/>
      <c r="AE1514" s="150"/>
      <c r="AF1514" s="150"/>
      <c r="AG1514" s="150" t="s">
        <v>243</v>
      </c>
      <c r="AH1514" s="150"/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1" x14ac:dyDescent="0.2">
      <c r="A1515" s="157"/>
      <c r="B1515" s="158"/>
      <c r="C1515" s="197" t="s">
        <v>2729</v>
      </c>
      <c r="D1515" s="188"/>
      <c r="E1515" s="189"/>
      <c r="F1515" s="159"/>
      <c r="G1515" s="159"/>
      <c r="H1515" s="159"/>
      <c r="I1515" s="159"/>
      <c r="J1515" s="159"/>
      <c r="K1515" s="159"/>
      <c r="L1515" s="159"/>
      <c r="M1515" s="159"/>
      <c r="N1515" s="159"/>
      <c r="O1515" s="159"/>
      <c r="P1515" s="159"/>
      <c r="Q1515" s="159"/>
      <c r="R1515" s="159"/>
      <c r="S1515" s="159"/>
      <c r="T1515" s="159"/>
      <c r="U1515" s="159"/>
      <c r="V1515" s="159"/>
      <c r="W1515" s="159"/>
      <c r="X1515" s="150"/>
      <c r="Y1515" s="150"/>
      <c r="Z1515" s="150"/>
      <c r="AA1515" s="150"/>
      <c r="AB1515" s="150"/>
      <c r="AC1515" s="150"/>
      <c r="AD1515" s="150"/>
      <c r="AE1515" s="150"/>
      <c r="AF1515" s="150"/>
      <c r="AG1515" s="150" t="s">
        <v>245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1" x14ac:dyDescent="0.2">
      <c r="A1516" s="157"/>
      <c r="B1516" s="158"/>
      <c r="C1516" s="197" t="s">
        <v>2730</v>
      </c>
      <c r="D1516" s="188"/>
      <c r="E1516" s="189">
        <v>18</v>
      </c>
      <c r="F1516" s="159"/>
      <c r="G1516" s="159"/>
      <c r="H1516" s="159"/>
      <c r="I1516" s="159"/>
      <c r="J1516" s="159"/>
      <c r="K1516" s="159"/>
      <c r="L1516" s="159"/>
      <c r="M1516" s="159"/>
      <c r="N1516" s="159"/>
      <c r="O1516" s="159"/>
      <c r="P1516" s="159"/>
      <c r="Q1516" s="159"/>
      <c r="R1516" s="159"/>
      <c r="S1516" s="159"/>
      <c r="T1516" s="159"/>
      <c r="U1516" s="159"/>
      <c r="V1516" s="159"/>
      <c r="W1516" s="159"/>
      <c r="X1516" s="150"/>
      <c r="Y1516" s="150"/>
      <c r="Z1516" s="150"/>
      <c r="AA1516" s="150"/>
      <c r="AB1516" s="150"/>
      <c r="AC1516" s="150"/>
      <c r="AD1516" s="150"/>
      <c r="AE1516" s="150"/>
      <c r="AF1516" s="150"/>
      <c r="AG1516" s="150" t="s">
        <v>245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1" x14ac:dyDescent="0.2">
      <c r="A1517" s="157"/>
      <c r="B1517" s="158"/>
      <c r="C1517" s="197" t="s">
        <v>2731</v>
      </c>
      <c r="D1517" s="188"/>
      <c r="E1517" s="189">
        <v>3.6</v>
      </c>
      <c r="F1517" s="159"/>
      <c r="G1517" s="159"/>
      <c r="H1517" s="159"/>
      <c r="I1517" s="159"/>
      <c r="J1517" s="159"/>
      <c r="K1517" s="159"/>
      <c r="L1517" s="159"/>
      <c r="M1517" s="159"/>
      <c r="N1517" s="159"/>
      <c r="O1517" s="159"/>
      <c r="P1517" s="159"/>
      <c r="Q1517" s="159"/>
      <c r="R1517" s="159"/>
      <c r="S1517" s="159"/>
      <c r="T1517" s="159"/>
      <c r="U1517" s="159"/>
      <c r="V1517" s="159"/>
      <c r="W1517" s="159"/>
      <c r="X1517" s="150"/>
      <c r="Y1517" s="150"/>
      <c r="Z1517" s="150"/>
      <c r="AA1517" s="150"/>
      <c r="AB1517" s="150"/>
      <c r="AC1517" s="150"/>
      <c r="AD1517" s="150"/>
      <c r="AE1517" s="150"/>
      <c r="AF1517" s="150"/>
      <c r="AG1517" s="150" t="s">
        <v>245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57"/>
      <c r="B1518" s="158"/>
      <c r="C1518" s="197" t="s">
        <v>2208</v>
      </c>
      <c r="D1518" s="188"/>
      <c r="E1518" s="189">
        <v>3.6</v>
      </c>
      <c r="F1518" s="159"/>
      <c r="G1518" s="159"/>
      <c r="H1518" s="159"/>
      <c r="I1518" s="159"/>
      <c r="J1518" s="159"/>
      <c r="K1518" s="159"/>
      <c r="L1518" s="159"/>
      <c r="M1518" s="159"/>
      <c r="N1518" s="159"/>
      <c r="O1518" s="159"/>
      <c r="P1518" s="159"/>
      <c r="Q1518" s="159"/>
      <c r="R1518" s="159"/>
      <c r="S1518" s="159"/>
      <c r="T1518" s="159"/>
      <c r="U1518" s="159"/>
      <c r="V1518" s="159"/>
      <c r="W1518" s="159"/>
      <c r="X1518" s="150"/>
      <c r="Y1518" s="150"/>
      <c r="Z1518" s="150"/>
      <c r="AA1518" s="150"/>
      <c r="AB1518" s="150"/>
      <c r="AC1518" s="150"/>
      <c r="AD1518" s="150"/>
      <c r="AE1518" s="150"/>
      <c r="AF1518" s="150"/>
      <c r="AG1518" s="150" t="s">
        <v>245</v>
      </c>
      <c r="AH1518" s="150">
        <v>0</v>
      </c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1" x14ac:dyDescent="0.2">
      <c r="A1519" s="157"/>
      <c r="B1519" s="158"/>
      <c r="C1519" s="197" t="s">
        <v>2732</v>
      </c>
      <c r="D1519" s="188"/>
      <c r="E1519" s="189">
        <v>1.8</v>
      </c>
      <c r="F1519" s="159"/>
      <c r="G1519" s="159"/>
      <c r="H1519" s="159"/>
      <c r="I1519" s="159"/>
      <c r="J1519" s="159"/>
      <c r="K1519" s="159"/>
      <c r="L1519" s="159"/>
      <c r="M1519" s="159"/>
      <c r="N1519" s="159"/>
      <c r="O1519" s="159"/>
      <c r="P1519" s="159"/>
      <c r="Q1519" s="159"/>
      <c r="R1519" s="159"/>
      <c r="S1519" s="159"/>
      <c r="T1519" s="159"/>
      <c r="U1519" s="159"/>
      <c r="V1519" s="159"/>
      <c r="W1519" s="159"/>
      <c r="X1519" s="150"/>
      <c r="Y1519" s="150"/>
      <c r="Z1519" s="150"/>
      <c r="AA1519" s="150"/>
      <c r="AB1519" s="150"/>
      <c r="AC1519" s="150"/>
      <c r="AD1519" s="150"/>
      <c r="AE1519" s="150"/>
      <c r="AF1519" s="150"/>
      <c r="AG1519" s="150" t="s">
        <v>245</v>
      </c>
      <c r="AH1519" s="150">
        <v>0</v>
      </c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outlineLevel="1" x14ac:dyDescent="0.2">
      <c r="A1520" s="157"/>
      <c r="B1520" s="158"/>
      <c r="C1520" s="197" t="s">
        <v>2733</v>
      </c>
      <c r="D1520" s="188"/>
      <c r="E1520" s="189">
        <v>2.7</v>
      </c>
      <c r="F1520" s="159"/>
      <c r="G1520" s="159"/>
      <c r="H1520" s="159"/>
      <c r="I1520" s="159"/>
      <c r="J1520" s="159"/>
      <c r="K1520" s="159"/>
      <c r="L1520" s="159"/>
      <c r="M1520" s="159"/>
      <c r="N1520" s="159"/>
      <c r="O1520" s="159"/>
      <c r="P1520" s="159"/>
      <c r="Q1520" s="159"/>
      <c r="R1520" s="159"/>
      <c r="S1520" s="159"/>
      <c r="T1520" s="159"/>
      <c r="U1520" s="159"/>
      <c r="V1520" s="159"/>
      <c r="W1520" s="159"/>
      <c r="X1520" s="150"/>
      <c r="Y1520" s="150"/>
      <c r="Z1520" s="150"/>
      <c r="AA1520" s="150"/>
      <c r="AB1520" s="150"/>
      <c r="AC1520" s="150"/>
      <c r="AD1520" s="150"/>
      <c r="AE1520" s="150"/>
      <c r="AF1520" s="150"/>
      <c r="AG1520" s="150" t="s">
        <v>245</v>
      </c>
      <c r="AH1520" s="150">
        <v>0</v>
      </c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  <c r="BH1520" s="150"/>
    </row>
    <row r="1521" spans="1:60" outlineLevel="1" x14ac:dyDescent="0.2">
      <c r="A1521" s="157"/>
      <c r="B1521" s="158"/>
      <c r="C1521" s="197" t="s">
        <v>2734</v>
      </c>
      <c r="D1521" s="188"/>
      <c r="E1521" s="189">
        <v>1.35</v>
      </c>
      <c r="F1521" s="159"/>
      <c r="G1521" s="159"/>
      <c r="H1521" s="159"/>
      <c r="I1521" s="159"/>
      <c r="J1521" s="159"/>
      <c r="K1521" s="159"/>
      <c r="L1521" s="159"/>
      <c r="M1521" s="159"/>
      <c r="N1521" s="159"/>
      <c r="O1521" s="159"/>
      <c r="P1521" s="159"/>
      <c r="Q1521" s="159"/>
      <c r="R1521" s="159"/>
      <c r="S1521" s="159"/>
      <c r="T1521" s="159"/>
      <c r="U1521" s="159"/>
      <c r="V1521" s="159"/>
      <c r="W1521" s="159"/>
      <c r="X1521" s="150"/>
      <c r="Y1521" s="150"/>
      <c r="Z1521" s="150"/>
      <c r="AA1521" s="150"/>
      <c r="AB1521" s="150"/>
      <c r="AC1521" s="150"/>
      <c r="AD1521" s="150"/>
      <c r="AE1521" s="150"/>
      <c r="AF1521" s="150"/>
      <c r="AG1521" s="150" t="s">
        <v>245</v>
      </c>
      <c r="AH1521" s="150">
        <v>0</v>
      </c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1" x14ac:dyDescent="0.2">
      <c r="A1522" s="157"/>
      <c r="B1522" s="158"/>
      <c r="C1522" s="197" t="s">
        <v>2735</v>
      </c>
      <c r="D1522" s="188"/>
      <c r="E1522" s="189">
        <v>6.3</v>
      </c>
      <c r="F1522" s="159"/>
      <c r="G1522" s="159"/>
      <c r="H1522" s="159"/>
      <c r="I1522" s="159"/>
      <c r="J1522" s="159"/>
      <c r="K1522" s="159"/>
      <c r="L1522" s="159"/>
      <c r="M1522" s="159"/>
      <c r="N1522" s="159"/>
      <c r="O1522" s="159"/>
      <c r="P1522" s="159"/>
      <c r="Q1522" s="159"/>
      <c r="R1522" s="159"/>
      <c r="S1522" s="159"/>
      <c r="T1522" s="159"/>
      <c r="U1522" s="159"/>
      <c r="V1522" s="159"/>
      <c r="W1522" s="159"/>
      <c r="X1522" s="150"/>
      <c r="Y1522" s="150"/>
      <c r="Z1522" s="150"/>
      <c r="AA1522" s="150"/>
      <c r="AB1522" s="150"/>
      <c r="AC1522" s="150"/>
      <c r="AD1522" s="150"/>
      <c r="AE1522" s="150"/>
      <c r="AF1522" s="150"/>
      <c r="AG1522" s="150" t="s">
        <v>245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1" x14ac:dyDescent="0.2">
      <c r="A1523" s="157"/>
      <c r="B1523" s="158"/>
      <c r="C1523" s="197" t="s">
        <v>2736</v>
      </c>
      <c r="D1523" s="188"/>
      <c r="E1523" s="189">
        <v>0.9</v>
      </c>
      <c r="F1523" s="159"/>
      <c r="G1523" s="159"/>
      <c r="H1523" s="159"/>
      <c r="I1523" s="159"/>
      <c r="J1523" s="159"/>
      <c r="K1523" s="159"/>
      <c r="L1523" s="159"/>
      <c r="M1523" s="159"/>
      <c r="N1523" s="159"/>
      <c r="O1523" s="159"/>
      <c r="P1523" s="159"/>
      <c r="Q1523" s="159"/>
      <c r="R1523" s="159"/>
      <c r="S1523" s="159"/>
      <c r="T1523" s="159"/>
      <c r="U1523" s="159"/>
      <c r="V1523" s="159"/>
      <c r="W1523" s="159"/>
      <c r="X1523" s="150"/>
      <c r="Y1523" s="150"/>
      <c r="Z1523" s="150"/>
      <c r="AA1523" s="150"/>
      <c r="AB1523" s="150"/>
      <c r="AC1523" s="150"/>
      <c r="AD1523" s="150"/>
      <c r="AE1523" s="150"/>
      <c r="AF1523" s="150"/>
      <c r="AG1523" s="150" t="s">
        <v>245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1" x14ac:dyDescent="0.2">
      <c r="A1524" s="157"/>
      <c r="B1524" s="158"/>
      <c r="C1524" s="197" t="s">
        <v>2737</v>
      </c>
      <c r="D1524" s="188"/>
      <c r="E1524" s="189">
        <v>21.6</v>
      </c>
      <c r="F1524" s="159"/>
      <c r="G1524" s="159"/>
      <c r="H1524" s="159"/>
      <c r="I1524" s="159"/>
      <c r="J1524" s="159"/>
      <c r="K1524" s="159"/>
      <c r="L1524" s="159"/>
      <c r="M1524" s="159"/>
      <c r="N1524" s="159"/>
      <c r="O1524" s="159"/>
      <c r="P1524" s="159"/>
      <c r="Q1524" s="159"/>
      <c r="R1524" s="159"/>
      <c r="S1524" s="159"/>
      <c r="T1524" s="159"/>
      <c r="U1524" s="159"/>
      <c r="V1524" s="159"/>
      <c r="W1524" s="159"/>
      <c r="X1524" s="150"/>
      <c r="Y1524" s="150"/>
      <c r="Z1524" s="150"/>
      <c r="AA1524" s="150"/>
      <c r="AB1524" s="150"/>
      <c r="AC1524" s="150"/>
      <c r="AD1524" s="150"/>
      <c r="AE1524" s="150"/>
      <c r="AF1524" s="150"/>
      <c r="AG1524" s="150" t="s">
        <v>245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57"/>
      <c r="B1525" s="158"/>
      <c r="C1525" s="197" t="s">
        <v>2738</v>
      </c>
      <c r="D1525" s="188"/>
      <c r="E1525" s="189">
        <v>1.8</v>
      </c>
      <c r="F1525" s="159"/>
      <c r="G1525" s="159"/>
      <c r="H1525" s="159"/>
      <c r="I1525" s="159"/>
      <c r="J1525" s="159"/>
      <c r="K1525" s="159"/>
      <c r="L1525" s="159"/>
      <c r="M1525" s="159"/>
      <c r="N1525" s="159"/>
      <c r="O1525" s="159"/>
      <c r="P1525" s="159"/>
      <c r="Q1525" s="159"/>
      <c r="R1525" s="159"/>
      <c r="S1525" s="159"/>
      <c r="T1525" s="159"/>
      <c r="U1525" s="159"/>
      <c r="V1525" s="159"/>
      <c r="W1525" s="159"/>
      <c r="X1525" s="150"/>
      <c r="Y1525" s="150"/>
      <c r="Z1525" s="150"/>
      <c r="AA1525" s="150"/>
      <c r="AB1525" s="150"/>
      <c r="AC1525" s="150"/>
      <c r="AD1525" s="150"/>
      <c r="AE1525" s="150"/>
      <c r="AF1525" s="150"/>
      <c r="AG1525" s="150" t="s">
        <v>245</v>
      </c>
      <c r="AH1525" s="150">
        <v>0</v>
      </c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1" x14ac:dyDescent="0.2">
      <c r="A1526" s="157"/>
      <c r="B1526" s="158"/>
      <c r="C1526" s="197" t="s">
        <v>2739</v>
      </c>
      <c r="D1526" s="188"/>
      <c r="E1526" s="189">
        <v>1.8</v>
      </c>
      <c r="F1526" s="159"/>
      <c r="G1526" s="159"/>
      <c r="H1526" s="159"/>
      <c r="I1526" s="159"/>
      <c r="J1526" s="159"/>
      <c r="K1526" s="159"/>
      <c r="L1526" s="159"/>
      <c r="M1526" s="159"/>
      <c r="N1526" s="159"/>
      <c r="O1526" s="159"/>
      <c r="P1526" s="159"/>
      <c r="Q1526" s="159"/>
      <c r="R1526" s="159"/>
      <c r="S1526" s="159"/>
      <c r="T1526" s="159"/>
      <c r="U1526" s="159"/>
      <c r="V1526" s="159"/>
      <c r="W1526" s="159"/>
      <c r="X1526" s="150"/>
      <c r="Y1526" s="150"/>
      <c r="Z1526" s="150"/>
      <c r="AA1526" s="150"/>
      <c r="AB1526" s="150"/>
      <c r="AC1526" s="150"/>
      <c r="AD1526" s="150"/>
      <c r="AE1526" s="150"/>
      <c r="AF1526" s="150"/>
      <c r="AG1526" s="150" t="s">
        <v>245</v>
      </c>
      <c r="AH1526" s="150">
        <v>0</v>
      </c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outlineLevel="1" x14ac:dyDescent="0.2">
      <c r="A1527" s="157"/>
      <c r="B1527" s="158"/>
      <c r="C1527" s="197" t="s">
        <v>2740</v>
      </c>
      <c r="D1527" s="188"/>
      <c r="E1527" s="189">
        <v>12.6</v>
      </c>
      <c r="F1527" s="159"/>
      <c r="G1527" s="159"/>
      <c r="H1527" s="159"/>
      <c r="I1527" s="159"/>
      <c r="J1527" s="159"/>
      <c r="K1527" s="159"/>
      <c r="L1527" s="159"/>
      <c r="M1527" s="159"/>
      <c r="N1527" s="159"/>
      <c r="O1527" s="159"/>
      <c r="P1527" s="159"/>
      <c r="Q1527" s="159"/>
      <c r="R1527" s="159"/>
      <c r="S1527" s="159"/>
      <c r="T1527" s="159"/>
      <c r="U1527" s="159"/>
      <c r="V1527" s="159"/>
      <c r="W1527" s="159"/>
      <c r="X1527" s="150"/>
      <c r="Y1527" s="150"/>
      <c r="Z1527" s="150"/>
      <c r="AA1527" s="150"/>
      <c r="AB1527" s="150"/>
      <c r="AC1527" s="150"/>
      <c r="AD1527" s="150"/>
      <c r="AE1527" s="150"/>
      <c r="AF1527" s="150"/>
      <c r="AG1527" s="150" t="s">
        <v>245</v>
      </c>
      <c r="AH1527" s="150">
        <v>0</v>
      </c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  <c r="BH1527" s="150"/>
    </row>
    <row r="1528" spans="1:60" outlineLevel="1" x14ac:dyDescent="0.2">
      <c r="A1528" s="157"/>
      <c r="B1528" s="158"/>
      <c r="C1528" s="197" t="s">
        <v>2741</v>
      </c>
      <c r="D1528" s="188"/>
      <c r="E1528" s="189">
        <v>1.8</v>
      </c>
      <c r="F1528" s="159"/>
      <c r="G1528" s="159"/>
      <c r="H1528" s="159"/>
      <c r="I1528" s="159"/>
      <c r="J1528" s="159"/>
      <c r="K1528" s="159"/>
      <c r="L1528" s="159"/>
      <c r="M1528" s="159"/>
      <c r="N1528" s="159"/>
      <c r="O1528" s="159"/>
      <c r="P1528" s="159"/>
      <c r="Q1528" s="159"/>
      <c r="R1528" s="159"/>
      <c r="S1528" s="159"/>
      <c r="T1528" s="159"/>
      <c r="U1528" s="159"/>
      <c r="V1528" s="159"/>
      <c r="W1528" s="159"/>
      <c r="X1528" s="150"/>
      <c r="Y1528" s="150"/>
      <c r="Z1528" s="150"/>
      <c r="AA1528" s="150"/>
      <c r="AB1528" s="150"/>
      <c r="AC1528" s="150"/>
      <c r="AD1528" s="150"/>
      <c r="AE1528" s="150"/>
      <c r="AF1528" s="150"/>
      <c r="AG1528" s="150" t="s">
        <v>245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57"/>
      <c r="B1529" s="158"/>
      <c r="C1529" s="197" t="s">
        <v>2224</v>
      </c>
      <c r="D1529" s="188"/>
      <c r="E1529" s="189">
        <v>7.2</v>
      </c>
      <c r="F1529" s="159"/>
      <c r="G1529" s="159"/>
      <c r="H1529" s="159"/>
      <c r="I1529" s="159"/>
      <c r="J1529" s="159"/>
      <c r="K1529" s="159"/>
      <c r="L1529" s="159"/>
      <c r="M1529" s="159"/>
      <c r="N1529" s="159"/>
      <c r="O1529" s="159"/>
      <c r="P1529" s="159"/>
      <c r="Q1529" s="159"/>
      <c r="R1529" s="159"/>
      <c r="S1529" s="159"/>
      <c r="T1529" s="159"/>
      <c r="U1529" s="159"/>
      <c r="V1529" s="159"/>
      <c r="W1529" s="159"/>
      <c r="X1529" s="150"/>
      <c r="Y1529" s="150"/>
      <c r="Z1529" s="150"/>
      <c r="AA1529" s="150"/>
      <c r="AB1529" s="150"/>
      <c r="AC1529" s="150"/>
      <c r="AD1529" s="150"/>
      <c r="AE1529" s="150"/>
      <c r="AF1529" s="150"/>
      <c r="AG1529" s="150" t="s">
        <v>245</v>
      </c>
      <c r="AH1529" s="150">
        <v>0</v>
      </c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1" x14ac:dyDescent="0.2">
      <c r="A1530" s="157"/>
      <c r="B1530" s="158"/>
      <c r="C1530" s="197" t="s">
        <v>2742</v>
      </c>
      <c r="D1530" s="188"/>
      <c r="E1530" s="189">
        <v>4.95</v>
      </c>
      <c r="F1530" s="159"/>
      <c r="G1530" s="159"/>
      <c r="H1530" s="159"/>
      <c r="I1530" s="159"/>
      <c r="J1530" s="159"/>
      <c r="K1530" s="159"/>
      <c r="L1530" s="159"/>
      <c r="M1530" s="159"/>
      <c r="N1530" s="159"/>
      <c r="O1530" s="159"/>
      <c r="P1530" s="159"/>
      <c r="Q1530" s="159"/>
      <c r="R1530" s="159"/>
      <c r="S1530" s="159"/>
      <c r="T1530" s="159"/>
      <c r="U1530" s="159"/>
      <c r="V1530" s="159"/>
      <c r="W1530" s="159"/>
      <c r="X1530" s="150"/>
      <c r="Y1530" s="150"/>
      <c r="Z1530" s="150"/>
      <c r="AA1530" s="150"/>
      <c r="AB1530" s="150"/>
      <c r="AC1530" s="150"/>
      <c r="AD1530" s="150"/>
      <c r="AE1530" s="150"/>
      <c r="AF1530" s="150"/>
      <c r="AG1530" s="150" t="s">
        <v>245</v>
      </c>
      <c r="AH1530" s="150">
        <v>0</v>
      </c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outlineLevel="1" x14ac:dyDescent="0.2">
      <c r="A1531" s="157"/>
      <c r="B1531" s="158"/>
      <c r="C1531" s="197" t="s">
        <v>2743</v>
      </c>
      <c r="D1531" s="188"/>
      <c r="E1531" s="189">
        <v>4.5</v>
      </c>
      <c r="F1531" s="159"/>
      <c r="G1531" s="159"/>
      <c r="H1531" s="159"/>
      <c r="I1531" s="159"/>
      <c r="J1531" s="159"/>
      <c r="K1531" s="159"/>
      <c r="L1531" s="159"/>
      <c r="M1531" s="159"/>
      <c r="N1531" s="159"/>
      <c r="O1531" s="159"/>
      <c r="P1531" s="159"/>
      <c r="Q1531" s="159"/>
      <c r="R1531" s="159"/>
      <c r="S1531" s="159"/>
      <c r="T1531" s="159"/>
      <c r="U1531" s="159"/>
      <c r="V1531" s="159"/>
      <c r="W1531" s="159"/>
      <c r="X1531" s="150"/>
      <c r="Y1531" s="150"/>
      <c r="Z1531" s="150"/>
      <c r="AA1531" s="150"/>
      <c r="AB1531" s="150"/>
      <c r="AC1531" s="150"/>
      <c r="AD1531" s="150"/>
      <c r="AE1531" s="150"/>
      <c r="AF1531" s="150"/>
      <c r="AG1531" s="150" t="s">
        <v>245</v>
      </c>
      <c r="AH1531" s="150">
        <v>0</v>
      </c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  <c r="BH1531" s="150"/>
    </row>
    <row r="1532" spans="1:60" outlineLevel="1" x14ac:dyDescent="0.2">
      <c r="A1532" s="157"/>
      <c r="B1532" s="158"/>
      <c r="C1532" s="197" t="s">
        <v>2744</v>
      </c>
      <c r="D1532" s="188"/>
      <c r="E1532" s="189">
        <v>4.5</v>
      </c>
      <c r="F1532" s="159"/>
      <c r="G1532" s="159"/>
      <c r="H1532" s="159"/>
      <c r="I1532" s="159"/>
      <c r="J1532" s="159"/>
      <c r="K1532" s="159"/>
      <c r="L1532" s="159"/>
      <c r="M1532" s="159"/>
      <c r="N1532" s="159"/>
      <c r="O1532" s="159"/>
      <c r="P1532" s="159"/>
      <c r="Q1532" s="159"/>
      <c r="R1532" s="159"/>
      <c r="S1532" s="159"/>
      <c r="T1532" s="159"/>
      <c r="U1532" s="159"/>
      <c r="V1532" s="159"/>
      <c r="W1532" s="159"/>
      <c r="X1532" s="150"/>
      <c r="Y1532" s="150"/>
      <c r="Z1532" s="150"/>
      <c r="AA1532" s="150"/>
      <c r="AB1532" s="150"/>
      <c r="AC1532" s="150"/>
      <c r="AD1532" s="150"/>
      <c r="AE1532" s="150"/>
      <c r="AF1532" s="150"/>
      <c r="AG1532" s="150" t="s">
        <v>245</v>
      </c>
      <c r="AH1532" s="150">
        <v>0</v>
      </c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outlineLevel="1" x14ac:dyDescent="0.2">
      <c r="A1533" s="157"/>
      <c r="B1533" s="158"/>
      <c r="C1533" s="197" t="s">
        <v>2745</v>
      </c>
      <c r="D1533" s="188"/>
      <c r="E1533" s="189">
        <v>5.4</v>
      </c>
      <c r="F1533" s="159"/>
      <c r="G1533" s="159"/>
      <c r="H1533" s="159"/>
      <c r="I1533" s="159"/>
      <c r="J1533" s="159"/>
      <c r="K1533" s="159"/>
      <c r="L1533" s="159"/>
      <c r="M1533" s="159"/>
      <c r="N1533" s="159"/>
      <c r="O1533" s="159"/>
      <c r="P1533" s="159"/>
      <c r="Q1533" s="159"/>
      <c r="R1533" s="159"/>
      <c r="S1533" s="159"/>
      <c r="T1533" s="159"/>
      <c r="U1533" s="159"/>
      <c r="V1533" s="159"/>
      <c r="W1533" s="159"/>
      <c r="X1533" s="150"/>
      <c r="Y1533" s="150"/>
      <c r="Z1533" s="150"/>
      <c r="AA1533" s="150"/>
      <c r="AB1533" s="150"/>
      <c r="AC1533" s="150"/>
      <c r="AD1533" s="150"/>
      <c r="AE1533" s="150"/>
      <c r="AF1533" s="150"/>
      <c r="AG1533" s="150" t="s">
        <v>245</v>
      </c>
      <c r="AH1533" s="150">
        <v>0</v>
      </c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67">
        <v>52</v>
      </c>
      <c r="B1534" s="168" t="s">
        <v>908</v>
      </c>
      <c r="C1534" s="184" t="s">
        <v>909</v>
      </c>
      <c r="D1534" s="169" t="s">
        <v>353</v>
      </c>
      <c r="E1534" s="170">
        <v>1194.18</v>
      </c>
      <c r="F1534" s="171"/>
      <c r="G1534" s="172">
        <f>ROUND(E1534*F1534,2)</f>
        <v>0</v>
      </c>
      <c r="H1534" s="171"/>
      <c r="I1534" s="172">
        <f>ROUND(E1534*H1534,2)</f>
        <v>0</v>
      </c>
      <c r="J1534" s="171"/>
      <c r="K1534" s="172">
        <f>ROUND(E1534*J1534,2)</f>
        <v>0</v>
      </c>
      <c r="L1534" s="172">
        <v>21</v>
      </c>
      <c r="M1534" s="172">
        <f>G1534*(1+L1534/100)</f>
        <v>0</v>
      </c>
      <c r="N1534" s="172">
        <v>0</v>
      </c>
      <c r="O1534" s="172">
        <f>ROUND(E1534*N1534,2)</f>
        <v>0</v>
      </c>
      <c r="P1534" s="172">
        <v>0</v>
      </c>
      <c r="Q1534" s="172">
        <f>ROUND(E1534*P1534,2)</f>
        <v>0</v>
      </c>
      <c r="R1534" s="172" t="s">
        <v>306</v>
      </c>
      <c r="S1534" s="172" t="s">
        <v>184</v>
      </c>
      <c r="T1534" s="173" t="s">
        <v>185</v>
      </c>
      <c r="U1534" s="159">
        <v>0</v>
      </c>
      <c r="V1534" s="159">
        <f>ROUND(E1534*U1534,2)</f>
        <v>0</v>
      </c>
      <c r="W1534" s="159"/>
      <c r="X1534" s="150"/>
      <c r="Y1534" s="150"/>
      <c r="Z1534" s="150"/>
      <c r="AA1534" s="150"/>
      <c r="AB1534" s="150"/>
      <c r="AC1534" s="150"/>
      <c r="AD1534" s="150"/>
      <c r="AE1534" s="150"/>
      <c r="AF1534" s="150"/>
      <c r="AG1534" s="150" t="s">
        <v>241</v>
      </c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1" x14ac:dyDescent="0.2">
      <c r="A1535" s="157"/>
      <c r="B1535" s="158"/>
      <c r="C1535" s="199" t="s">
        <v>355</v>
      </c>
      <c r="D1535" s="192"/>
      <c r="E1535" s="193"/>
      <c r="F1535" s="159"/>
      <c r="G1535" s="159"/>
      <c r="H1535" s="159"/>
      <c r="I1535" s="159"/>
      <c r="J1535" s="159"/>
      <c r="K1535" s="159"/>
      <c r="L1535" s="159"/>
      <c r="M1535" s="159"/>
      <c r="N1535" s="159"/>
      <c r="O1535" s="159"/>
      <c r="P1535" s="159"/>
      <c r="Q1535" s="159"/>
      <c r="R1535" s="159"/>
      <c r="S1535" s="159"/>
      <c r="T1535" s="159"/>
      <c r="U1535" s="159"/>
      <c r="V1535" s="159"/>
      <c r="W1535" s="159"/>
      <c r="X1535" s="150"/>
      <c r="Y1535" s="150"/>
      <c r="Z1535" s="150"/>
      <c r="AA1535" s="150"/>
      <c r="AB1535" s="150"/>
      <c r="AC1535" s="150"/>
      <c r="AD1535" s="150"/>
      <c r="AE1535" s="150"/>
      <c r="AF1535" s="150"/>
      <c r="AG1535" s="150" t="s">
        <v>245</v>
      </c>
      <c r="AH1535" s="150"/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57"/>
      <c r="B1536" s="158"/>
      <c r="C1536" s="200" t="s">
        <v>2746</v>
      </c>
      <c r="D1536" s="192"/>
      <c r="E1536" s="193">
        <v>1487.4794999999999</v>
      </c>
      <c r="F1536" s="159"/>
      <c r="G1536" s="159"/>
      <c r="H1536" s="159"/>
      <c r="I1536" s="159"/>
      <c r="J1536" s="159"/>
      <c r="K1536" s="159"/>
      <c r="L1536" s="159"/>
      <c r="M1536" s="159"/>
      <c r="N1536" s="159"/>
      <c r="O1536" s="159"/>
      <c r="P1536" s="159"/>
      <c r="Q1536" s="159"/>
      <c r="R1536" s="159"/>
      <c r="S1536" s="159"/>
      <c r="T1536" s="159"/>
      <c r="U1536" s="159"/>
      <c r="V1536" s="159"/>
      <c r="W1536" s="159"/>
      <c r="X1536" s="150"/>
      <c r="Y1536" s="150"/>
      <c r="Z1536" s="150"/>
      <c r="AA1536" s="150"/>
      <c r="AB1536" s="150"/>
      <c r="AC1536" s="150"/>
      <c r="AD1536" s="150"/>
      <c r="AE1536" s="150"/>
      <c r="AF1536" s="150"/>
      <c r="AG1536" s="150" t="s">
        <v>245</v>
      </c>
      <c r="AH1536" s="150">
        <v>2</v>
      </c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outlineLevel="1" x14ac:dyDescent="0.2">
      <c r="A1537" s="157"/>
      <c r="B1537" s="158"/>
      <c r="C1537" s="200" t="s">
        <v>2747</v>
      </c>
      <c r="D1537" s="192"/>
      <c r="E1537" s="193">
        <v>5.2457599999999998</v>
      </c>
      <c r="F1537" s="159"/>
      <c r="G1537" s="159"/>
      <c r="H1537" s="159"/>
      <c r="I1537" s="159"/>
      <c r="J1537" s="159"/>
      <c r="K1537" s="159"/>
      <c r="L1537" s="159"/>
      <c r="M1537" s="159"/>
      <c r="N1537" s="159"/>
      <c r="O1537" s="159"/>
      <c r="P1537" s="159"/>
      <c r="Q1537" s="159"/>
      <c r="R1537" s="159"/>
      <c r="S1537" s="159"/>
      <c r="T1537" s="159"/>
      <c r="U1537" s="159"/>
      <c r="V1537" s="159"/>
      <c r="W1537" s="159"/>
      <c r="X1537" s="150"/>
      <c r="Y1537" s="150"/>
      <c r="Z1537" s="150"/>
      <c r="AA1537" s="150"/>
      <c r="AB1537" s="150"/>
      <c r="AC1537" s="150"/>
      <c r="AD1537" s="150"/>
      <c r="AE1537" s="150"/>
      <c r="AF1537" s="150"/>
      <c r="AG1537" s="150" t="s">
        <v>245</v>
      </c>
      <c r="AH1537" s="150">
        <v>2</v>
      </c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57"/>
      <c r="B1538" s="158"/>
      <c r="C1538" s="199" t="s">
        <v>370</v>
      </c>
      <c r="D1538" s="192"/>
      <c r="E1538" s="193"/>
      <c r="F1538" s="159"/>
      <c r="G1538" s="159"/>
      <c r="H1538" s="159"/>
      <c r="I1538" s="159"/>
      <c r="J1538" s="159"/>
      <c r="K1538" s="159"/>
      <c r="L1538" s="159"/>
      <c r="M1538" s="159"/>
      <c r="N1538" s="159"/>
      <c r="O1538" s="159"/>
      <c r="P1538" s="159"/>
      <c r="Q1538" s="159"/>
      <c r="R1538" s="159"/>
      <c r="S1538" s="159"/>
      <c r="T1538" s="159"/>
      <c r="U1538" s="159"/>
      <c r="V1538" s="159"/>
      <c r="W1538" s="159"/>
      <c r="X1538" s="150"/>
      <c r="Y1538" s="150"/>
      <c r="Z1538" s="150"/>
      <c r="AA1538" s="150"/>
      <c r="AB1538" s="150"/>
      <c r="AC1538" s="150"/>
      <c r="AD1538" s="150"/>
      <c r="AE1538" s="150"/>
      <c r="AF1538" s="150"/>
      <c r="AG1538" s="150" t="s">
        <v>245</v>
      </c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1" x14ac:dyDescent="0.2">
      <c r="A1539" s="157"/>
      <c r="B1539" s="158"/>
      <c r="C1539" s="197" t="s">
        <v>2748</v>
      </c>
      <c r="D1539" s="188"/>
      <c r="E1539" s="189">
        <v>1194.18</v>
      </c>
      <c r="F1539" s="159"/>
      <c r="G1539" s="159"/>
      <c r="H1539" s="159"/>
      <c r="I1539" s="159"/>
      <c r="J1539" s="159"/>
      <c r="K1539" s="159"/>
      <c r="L1539" s="159"/>
      <c r="M1539" s="159"/>
      <c r="N1539" s="159"/>
      <c r="O1539" s="159"/>
      <c r="P1539" s="159"/>
      <c r="Q1539" s="159"/>
      <c r="R1539" s="159"/>
      <c r="S1539" s="159"/>
      <c r="T1539" s="159"/>
      <c r="U1539" s="159"/>
      <c r="V1539" s="159"/>
      <c r="W1539" s="159"/>
      <c r="X1539" s="150"/>
      <c r="Y1539" s="150"/>
      <c r="Z1539" s="150"/>
      <c r="AA1539" s="150"/>
      <c r="AB1539" s="150"/>
      <c r="AC1539" s="150"/>
      <c r="AD1539" s="150"/>
      <c r="AE1539" s="150"/>
      <c r="AF1539" s="150"/>
      <c r="AG1539" s="150" t="s">
        <v>245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67">
        <v>53</v>
      </c>
      <c r="B1540" s="168" t="s">
        <v>915</v>
      </c>
      <c r="C1540" s="184" t="s">
        <v>916</v>
      </c>
      <c r="D1540" s="169" t="s">
        <v>353</v>
      </c>
      <c r="E1540" s="170">
        <v>298.54500000000002</v>
      </c>
      <c r="F1540" s="171"/>
      <c r="G1540" s="172">
        <f>ROUND(E1540*F1540,2)</f>
        <v>0</v>
      </c>
      <c r="H1540" s="171"/>
      <c r="I1540" s="172">
        <f>ROUND(E1540*H1540,2)</f>
        <v>0</v>
      </c>
      <c r="J1540" s="171"/>
      <c r="K1540" s="172">
        <f>ROUND(E1540*J1540,2)</f>
        <v>0</v>
      </c>
      <c r="L1540" s="172">
        <v>21</v>
      </c>
      <c r="M1540" s="172">
        <f>G1540*(1+L1540/100)</f>
        <v>0</v>
      </c>
      <c r="N1540" s="172">
        <v>0</v>
      </c>
      <c r="O1540" s="172">
        <f>ROUND(E1540*N1540,2)</f>
        <v>0</v>
      </c>
      <c r="P1540" s="172">
        <v>0</v>
      </c>
      <c r="Q1540" s="172">
        <f>ROUND(E1540*P1540,2)</f>
        <v>0</v>
      </c>
      <c r="R1540" s="172" t="s">
        <v>306</v>
      </c>
      <c r="S1540" s="172" t="s">
        <v>184</v>
      </c>
      <c r="T1540" s="173" t="s">
        <v>185</v>
      </c>
      <c r="U1540" s="159">
        <v>0</v>
      </c>
      <c r="V1540" s="159">
        <f>ROUND(E1540*U1540,2)</f>
        <v>0</v>
      </c>
      <c r="W1540" s="159"/>
      <c r="X1540" s="150"/>
      <c r="Y1540" s="150"/>
      <c r="Z1540" s="150"/>
      <c r="AA1540" s="150"/>
      <c r="AB1540" s="150"/>
      <c r="AC1540" s="150"/>
      <c r="AD1540" s="150"/>
      <c r="AE1540" s="150"/>
      <c r="AF1540" s="150"/>
      <c r="AG1540" s="150" t="s">
        <v>241</v>
      </c>
      <c r="AH1540" s="150"/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1" x14ac:dyDescent="0.2">
      <c r="A1541" s="157"/>
      <c r="B1541" s="158"/>
      <c r="C1541" s="199" t="s">
        <v>355</v>
      </c>
      <c r="D1541" s="192"/>
      <c r="E1541" s="193"/>
      <c r="F1541" s="159"/>
      <c r="G1541" s="159"/>
      <c r="H1541" s="159"/>
      <c r="I1541" s="159"/>
      <c r="J1541" s="159"/>
      <c r="K1541" s="159"/>
      <c r="L1541" s="159"/>
      <c r="M1541" s="159"/>
      <c r="N1541" s="159"/>
      <c r="O1541" s="159"/>
      <c r="P1541" s="159"/>
      <c r="Q1541" s="159"/>
      <c r="R1541" s="159"/>
      <c r="S1541" s="159"/>
      <c r="T1541" s="159"/>
      <c r="U1541" s="159"/>
      <c r="V1541" s="159"/>
      <c r="W1541" s="159"/>
      <c r="X1541" s="150"/>
      <c r="Y1541" s="150"/>
      <c r="Z1541" s="150"/>
      <c r="AA1541" s="150"/>
      <c r="AB1541" s="150"/>
      <c r="AC1541" s="150"/>
      <c r="AD1541" s="150"/>
      <c r="AE1541" s="150"/>
      <c r="AF1541" s="150"/>
      <c r="AG1541" s="150" t="s">
        <v>245</v>
      </c>
      <c r="AH1541" s="150"/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outlineLevel="1" x14ac:dyDescent="0.2">
      <c r="A1542" s="157"/>
      <c r="B1542" s="158"/>
      <c r="C1542" s="200" t="s">
        <v>2746</v>
      </c>
      <c r="D1542" s="192"/>
      <c r="E1542" s="193">
        <v>1487.4794999999999</v>
      </c>
      <c r="F1542" s="159"/>
      <c r="G1542" s="159"/>
      <c r="H1542" s="159"/>
      <c r="I1542" s="159"/>
      <c r="J1542" s="159"/>
      <c r="K1542" s="159"/>
      <c r="L1542" s="159"/>
      <c r="M1542" s="159"/>
      <c r="N1542" s="159"/>
      <c r="O1542" s="159"/>
      <c r="P1542" s="159"/>
      <c r="Q1542" s="159"/>
      <c r="R1542" s="159"/>
      <c r="S1542" s="159"/>
      <c r="T1542" s="159"/>
      <c r="U1542" s="159"/>
      <c r="V1542" s="159"/>
      <c r="W1542" s="159"/>
      <c r="X1542" s="150"/>
      <c r="Y1542" s="150"/>
      <c r="Z1542" s="150"/>
      <c r="AA1542" s="150"/>
      <c r="AB1542" s="150"/>
      <c r="AC1542" s="150"/>
      <c r="AD1542" s="150"/>
      <c r="AE1542" s="150"/>
      <c r="AF1542" s="150"/>
      <c r="AG1542" s="150" t="s">
        <v>245</v>
      </c>
      <c r="AH1542" s="150">
        <v>2</v>
      </c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1" x14ac:dyDescent="0.2">
      <c r="A1543" s="157"/>
      <c r="B1543" s="158"/>
      <c r="C1543" s="200" t="s">
        <v>2747</v>
      </c>
      <c r="D1543" s="192"/>
      <c r="E1543" s="193">
        <v>5.2457599999999998</v>
      </c>
      <c r="F1543" s="159"/>
      <c r="G1543" s="159"/>
      <c r="H1543" s="159"/>
      <c r="I1543" s="159"/>
      <c r="J1543" s="159"/>
      <c r="K1543" s="159"/>
      <c r="L1543" s="159"/>
      <c r="M1543" s="159"/>
      <c r="N1543" s="159"/>
      <c r="O1543" s="159"/>
      <c r="P1543" s="159"/>
      <c r="Q1543" s="159"/>
      <c r="R1543" s="159"/>
      <c r="S1543" s="159"/>
      <c r="T1543" s="159"/>
      <c r="U1543" s="159"/>
      <c r="V1543" s="159"/>
      <c r="W1543" s="159"/>
      <c r="X1543" s="150"/>
      <c r="Y1543" s="150"/>
      <c r="Z1543" s="150"/>
      <c r="AA1543" s="150"/>
      <c r="AB1543" s="150"/>
      <c r="AC1543" s="150"/>
      <c r="AD1543" s="150"/>
      <c r="AE1543" s="150"/>
      <c r="AF1543" s="150"/>
      <c r="AG1543" s="150" t="s">
        <v>245</v>
      </c>
      <c r="AH1543" s="150">
        <v>2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1" x14ac:dyDescent="0.2">
      <c r="A1544" s="157"/>
      <c r="B1544" s="158"/>
      <c r="C1544" s="199" t="s">
        <v>370</v>
      </c>
      <c r="D1544" s="192"/>
      <c r="E1544" s="193"/>
      <c r="F1544" s="159"/>
      <c r="G1544" s="159"/>
      <c r="H1544" s="159"/>
      <c r="I1544" s="159"/>
      <c r="J1544" s="159"/>
      <c r="K1544" s="159"/>
      <c r="L1544" s="159"/>
      <c r="M1544" s="159"/>
      <c r="N1544" s="159"/>
      <c r="O1544" s="159"/>
      <c r="P1544" s="159"/>
      <c r="Q1544" s="159"/>
      <c r="R1544" s="159"/>
      <c r="S1544" s="159"/>
      <c r="T1544" s="159"/>
      <c r="U1544" s="159"/>
      <c r="V1544" s="159"/>
      <c r="W1544" s="159"/>
      <c r="X1544" s="150"/>
      <c r="Y1544" s="150"/>
      <c r="Z1544" s="150"/>
      <c r="AA1544" s="150"/>
      <c r="AB1544" s="150"/>
      <c r="AC1544" s="150"/>
      <c r="AD1544" s="150"/>
      <c r="AE1544" s="150"/>
      <c r="AF1544" s="150"/>
      <c r="AG1544" s="150" t="s">
        <v>245</v>
      </c>
      <c r="AH1544" s="150"/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outlineLevel="1" x14ac:dyDescent="0.2">
      <c r="A1545" s="157"/>
      <c r="B1545" s="158"/>
      <c r="C1545" s="197" t="s">
        <v>2749</v>
      </c>
      <c r="D1545" s="188"/>
      <c r="E1545" s="189">
        <v>298.54500000000002</v>
      </c>
      <c r="F1545" s="159"/>
      <c r="G1545" s="159"/>
      <c r="H1545" s="159"/>
      <c r="I1545" s="159"/>
      <c r="J1545" s="159"/>
      <c r="K1545" s="159"/>
      <c r="L1545" s="159"/>
      <c r="M1545" s="159"/>
      <c r="N1545" s="159"/>
      <c r="O1545" s="159"/>
      <c r="P1545" s="159"/>
      <c r="Q1545" s="159"/>
      <c r="R1545" s="159"/>
      <c r="S1545" s="159"/>
      <c r="T1545" s="159"/>
      <c r="U1545" s="159"/>
      <c r="V1545" s="159"/>
      <c r="W1545" s="159"/>
      <c r="X1545" s="150"/>
      <c r="Y1545" s="150"/>
      <c r="Z1545" s="150"/>
      <c r="AA1545" s="150"/>
      <c r="AB1545" s="150"/>
      <c r="AC1545" s="150"/>
      <c r="AD1545" s="150"/>
      <c r="AE1545" s="150"/>
      <c r="AF1545" s="150"/>
      <c r="AG1545" s="150" t="s">
        <v>245</v>
      </c>
      <c r="AH1545" s="150">
        <v>0</v>
      </c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1" x14ac:dyDescent="0.2">
      <c r="A1546" s="167">
        <v>54</v>
      </c>
      <c r="B1546" s="168" t="s">
        <v>2750</v>
      </c>
      <c r="C1546" s="184" t="s">
        <v>2751</v>
      </c>
      <c r="D1546" s="169" t="s">
        <v>305</v>
      </c>
      <c r="E1546" s="170">
        <v>10</v>
      </c>
      <c r="F1546" s="171"/>
      <c r="G1546" s="172">
        <f>ROUND(E1546*F1546,2)</f>
        <v>0</v>
      </c>
      <c r="H1546" s="171"/>
      <c r="I1546" s="172">
        <f>ROUND(E1546*H1546,2)</f>
        <v>0</v>
      </c>
      <c r="J1546" s="171"/>
      <c r="K1546" s="172">
        <f>ROUND(E1546*J1546,2)</f>
        <v>0</v>
      </c>
      <c r="L1546" s="172">
        <v>21</v>
      </c>
      <c r="M1546" s="172">
        <f>G1546*(1+L1546/100)</f>
        <v>0</v>
      </c>
      <c r="N1546" s="172">
        <v>0</v>
      </c>
      <c r="O1546" s="172">
        <f>ROUND(E1546*N1546,2)</f>
        <v>0</v>
      </c>
      <c r="P1546" s="172">
        <v>0.13133</v>
      </c>
      <c r="Q1546" s="172">
        <f>ROUND(E1546*P1546,2)</f>
        <v>1.31</v>
      </c>
      <c r="R1546" s="172"/>
      <c r="S1546" s="172" t="s">
        <v>221</v>
      </c>
      <c r="T1546" s="173" t="s">
        <v>250</v>
      </c>
      <c r="U1546" s="159">
        <v>0.20799999999999999</v>
      </c>
      <c r="V1546" s="159">
        <f>ROUND(E1546*U1546,2)</f>
        <v>2.08</v>
      </c>
      <c r="W1546" s="159"/>
      <c r="X1546" s="150"/>
      <c r="Y1546" s="150"/>
      <c r="Z1546" s="150"/>
      <c r="AA1546" s="150"/>
      <c r="AB1546" s="150"/>
      <c r="AC1546" s="150"/>
      <c r="AD1546" s="150"/>
      <c r="AE1546" s="150"/>
      <c r="AF1546" s="150"/>
      <c r="AG1546" s="150" t="s">
        <v>241</v>
      </c>
      <c r="AH1546" s="150"/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1" x14ac:dyDescent="0.2">
      <c r="A1547" s="157"/>
      <c r="B1547" s="158"/>
      <c r="C1547" s="197" t="s">
        <v>251</v>
      </c>
      <c r="D1547" s="188"/>
      <c r="E1547" s="189"/>
      <c r="F1547" s="159"/>
      <c r="G1547" s="159"/>
      <c r="H1547" s="159"/>
      <c r="I1547" s="159"/>
      <c r="J1547" s="159"/>
      <c r="K1547" s="159"/>
      <c r="L1547" s="159"/>
      <c r="M1547" s="159"/>
      <c r="N1547" s="159"/>
      <c r="O1547" s="159"/>
      <c r="P1547" s="159"/>
      <c r="Q1547" s="159"/>
      <c r="R1547" s="159"/>
      <c r="S1547" s="159"/>
      <c r="T1547" s="159"/>
      <c r="U1547" s="159"/>
      <c r="V1547" s="159"/>
      <c r="W1547" s="159"/>
      <c r="X1547" s="150"/>
      <c r="Y1547" s="150"/>
      <c r="Z1547" s="150"/>
      <c r="AA1547" s="150"/>
      <c r="AB1547" s="150"/>
      <c r="AC1547" s="150"/>
      <c r="AD1547" s="150"/>
      <c r="AE1547" s="150"/>
      <c r="AF1547" s="150"/>
      <c r="AG1547" s="150" t="s">
        <v>245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outlineLevel="1" x14ac:dyDescent="0.2">
      <c r="A1548" s="157"/>
      <c r="B1548" s="158"/>
      <c r="C1548" s="197" t="s">
        <v>2752</v>
      </c>
      <c r="D1548" s="188"/>
      <c r="E1548" s="189">
        <v>1</v>
      </c>
      <c r="F1548" s="159"/>
      <c r="G1548" s="159"/>
      <c r="H1548" s="159"/>
      <c r="I1548" s="159"/>
      <c r="J1548" s="159"/>
      <c r="K1548" s="159"/>
      <c r="L1548" s="159"/>
      <c r="M1548" s="159"/>
      <c r="N1548" s="159"/>
      <c r="O1548" s="159"/>
      <c r="P1548" s="159"/>
      <c r="Q1548" s="159"/>
      <c r="R1548" s="159"/>
      <c r="S1548" s="159"/>
      <c r="T1548" s="159"/>
      <c r="U1548" s="159"/>
      <c r="V1548" s="159"/>
      <c r="W1548" s="159"/>
      <c r="X1548" s="150"/>
      <c r="Y1548" s="150"/>
      <c r="Z1548" s="150"/>
      <c r="AA1548" s="150"/>
      <c r="AB1548" s="150"/>
      <c r="AC1548" s="150"/>
      <c r="AD1548" s="150"/>
      <c r="AE1548" s="150"/>
      <c r="AF1548" s="150"/>
      <c r="AG1548" s="150" t="s">
        <v>245</v>
      </c>
      <c r="AH1548" s="150">
        <v>0</v>
      </c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1" x14ac:dyDescent="0.2">
      <c r="A1549" s="157"/>
      <c r="B1549" s="158"/>
      <c r="C1549" s="197" t="s">
        <v>2753</v>
      </c>
      <c r="D1549" s="188"/>
      <c r="E1549" s="189">
        <v>8</v>
      </c>
      <c r="F1549" s="159"/>
      <c r="G1549" s="159"/>
      <c r="H1549" s="159"/>
      <c r="I1549" s="159"/>
      <c r="J1549" s="159"/>
      <c r="K1549" s="159"/>
      <c r="L1549" s="159"/>
      <c r="M1549" s="159"/>
      <c r="N1549" s="159"/>
      <c r="O1549" s="159"/>
      <c r="P1549" s="159"/>
      <c r="Q1549" s="159"/>
      <c r="R1549" s="159"/>
      <c r="S1549" s="159"/>
      <c r="T1549" s="159"/>
      <c r="U1549" s="159"/>
      <c r="V1549" s="159"/>
      <c r="W1549" s="159"/>
      <c r="X1549" s="150"/>
      <c r="Y1549" s="150"/>
      <c r="Z1549" s="150"/>
      <c r="AA1549" s="150"/>
      <c r="AB1549" s="150"/>
      <c r="AC1549" s="150"/>
      <c r="AD1549" s="150"/>
      <c r="AE1549" s="150"/>
      <c r="AF1549" s="150"/>
      <c r="AG1549" s="150" t="s">
        <v>245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1" x14ac:dyDescent="0.2">
      <c r="A1550" s="157"/>
      <c r="B1550" s="158"/>
      <c r="C1550" s="197" t="s">
        <v>2754</v>
      </c>
      <c r="D1550" s="188"/>
      <c r="E1550" s="189">
        <v>1</v>
      </c>
      <c r="F1550" s="159"/>
      <c r="G1550" s="159"/>
      <c r="H1550" s="159"/>
      <c r="I1550" s="159"/>
      <c r="J1550" s="159"/>
      <c r="K1550" s="159"/>
      <c r="L1550" s="159"/>
      <c r="M1550" s="159"/>
      <c r="N1550" s="159"/>
      <c r="O1550" s="159"/>
      <c r="P1550" s="159"/>
      <c r="Q1550" s="159"/>
      <c r="R1550" s="159"/>
      <c r="S1550" s="159"/>
      <c r="T1550" s="159"/>
      <c r="U1550" s="159"/>
      <c r="V1550" s="159"/>
      <c r="W1550" s="159"/>
      <c r="X1550" s="150"/>
      <c r="Y1550" s="150"/>
      <c r="Z1550" s="150"/>
      <c r="AA1550" s="150"/>
      <c r="AB1550" s="150"/>
      <c r="AC1550" s="150"/>
      <c r="AD1550" s="150"/>
      <c r="AE1550" s="150"/>
      <c r="AF1550" s="150"/>
      <c r="AG1550" s="150" t="s">
        <v>245</v>
      </c>
      <c r="AH1550" s="150">
        <v>0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1" x14ac:dyDescent="0.2">
      <c r="A1551" s="167">
        <v>55</v>
      </c>
      <c r="B1551" s="168" t="s">
        <v>918</v>
      </c>
      <c r="C1551" s="184" t="s">
        <v>919</v>
      </c>
      <c r="D1551" s="169" t="s">
        <v>305</v>
      </c>
      <c r="E1551" s="170">
        <v>54</v>
      </c>
      <c r="F1551" s="171"/>
      <c r="G1551" s="172">
        <f>ROUND(E1551*F1551,2)</f>
        <v>0</v>
      </c>
      <c r="H1551" s="171"/>
      <c r="I1551" s="172">
        <f>ROUND(E1551*H1551,2)</f>
        <v>0</v>
      </c>
      <c r="J1551" s="171"/>
      <c r="K1551" s="172">
        <f>ROUND(E1551*J1551,2)</f>
        <v>0</v>
      </c>
      <c r="L1551" s="172">
        <v>21</v>
      </c>
      <c r="M1551" s="172">
        <f>G1551*(1+L1551/100)</f>
        <v>0</v>
      </c>
      <c r="N1551" s="172">
        <v>2.478E-2</v>
      </c>
      <c r="O1551" s="172">
        <f>ROUND(E1551*N1551,2)</f>
        <v>1.34</v>
      </c>
      <c r="P1551" s="172">
        <v>0</v>
      </c>
      <c r="Q1551" s="172">
        <f>ROUND(E1551*P1551,2)</f>
        <v>0</v>
      </c>
      <c r="R1551" s="172"/>
      <c r="S1551" s="172" t="s">
        <v>221</v>
      </c>
      <c r="T1551" s="173" t="s">
        <v>185</v>
      </c>
      <c r="U1551" s="159">
        <v>0.54700000000000004</v>
      </c>
      <c r="V1551" s="159">
        <f>ROUND(E1551*U1551,2)</f>
        <v>29.54</v>
      </c>
      <c r="W1551" s="159"/>
      <c r="X1551" s="150"/>
      <c r="Y1551" s="150"/>
      <c r="Z1551" s="150"/>
      <c r="AA1551" s="150"/>
      <c r="AB1551" s="150"/>
      <c r="AC1551" s="150"/>
      <c r="AD1551" s="150"/>
      <c r="AE1551" s="150"/>
      <c r="AF1551" s="150"/>
      <c r="AG1551" s="150" t="s">
        <v>241</v>
      </c>
      <c r="AH1551" s="150"/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1" x14ac:dyDescent="0.2">
      <c r="A1552" s="157"/>
      <c r="B1552" s="158"/>
      <c r="C1552" s="197" t="s">
        <v>2297</v>
      </c>
      <c r="D1552" s="188"/>
      <c r="E1552" s="189"/>
      <c r="F1552" s="159"/>
      <c r="G1552" s="159"/>
      <c r="H1552" s="159"/>
      <c r="I1552" s="159"/>
      <c r="J1552" s="159"/>
      <c r="K1552" s="159"/>
      <c r="L1552" s="159"/>
      <c r="M1552" s="159"/>
      <c r="N1552" s="159"/>
      <c r="O1552" s="159"/>
      <c r="P1552" s="159"/>
      <c r="Q1552" s="159"/>
      <c r="R1552" s="159"/>
      <c r="S1552" s="159"/>
      <c r="T1552" s="159"/>
      <c r="U1552" s="159"/>
      <c r="V1552" s="159"/>
      <c r="W1552" s="159"/>
      <c r="X1552" s="150"/>
      <c r="Y1552" s="150"/>
      <c r="Z1552" s="150"/>
      <c r="AA1552" s="150"/>
      <c r="AB1552" s="150"/>
      <c r="AC1552" s="150"/>
      <c r="AD1552" s="150"/>
      <c r="AE1552" s="150"/>
      <c r="AF1552" s="150"/>
      <c r="AG1552" s="150" t="s">
        <v>245</v>
      </c>
      <c r="AH1552" s="150">
        <v>0</v>
      </c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outlineLevel="1" x14ac:dyDescent="0.2">
      <c r="A1553" s="157"/>
      <c r="B1553" s="158"/>
      <c r="C1553" s="197" t="s">
        <v>2755</v>
      </c>
      <c r="D1553" s="188"/>
      <c r="E1553" s="189">
        <v>20</v>
      </c>
      <c r="F1553" s="159"/>
      <c r="G1553" s="159"/>
      <c r="H1553" s="159"/>
      <c r="I1553" s="159"/>
      <c r="J1553" s="159"/>
      <c r="K1553" s="159"/>
      <c r="L1553" s="159"/>
      <c r="M1553" s="159"/>
      <c r="N1553" s="159"/>
      <c r="O1553" s="159"/>
      <c r="P1553" s="159"/>
      <c r="Q1553" s="159"/>
      <c r="R1553" s="159"/>
      <c r="S1553" s="159"/>
      <c r="T1553" s="159"/>
      <c r="U1553" s="159"/>
      <c r="V1553" s="159"/>
      <c r="W1553" s="159"/>
      <c r="X1553" s="150"/>
      <c r="Y1553" s="150"/>
      <c r="Z1553" s="150"/>
      <c r="AA1553" s="150"/>
      <c r="AB1553" s="150"/>
      <c r="AC1553" s="150"/>
      <c r="AD1553" s="150"/>
      <c r="AE1553" s="150"/>
      <c r="AF1553" s="150"/>
      <c r="AG1553" s="150" t="s">
        <v>245</v>
      </c>
      <c r="AH1553" s="150">
        <v>0</v>
      </c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outlineLevel="1" x14ac:dyDescent="0.2">
      <c r="A1554" s="157"/>
      <c r="B1554" s="158"/>
      <c r="C1554" s="197" t="s">
        <v>2756</v>
      </c>
      <c r="D1554" s="188"/>
      <c r="E1554" s="189">
        <v>6</v>
      </c>
      <c r="F1554" s="159"/>
      <c r="G1554" s="159"/>
      <c r="H1554" s="159"/>
      <c r="I1554" s="159"/>
      <c r="J1554" s="159"/>
      <c r="K1554" s="159"/>
      <c r="L1554" s="159"/>
      <c r="M1554" s="159"/>
      <c r="N1554" s="159"/>
      <c r="O1554" s="159"/>
      <c r="P1554" s="159"/>
      <c r="Q1554" s="159"/>
      <c r="R1554" s="159"/>
      <c r="S1554" s="159"/>
      <c r="T1554" s="159"/>
      <c r="U1554" s="159"/>
      <c r="V1554" s="159"/>
      <c r="W1554" s="159"/>
      <c r="X1554" s="150"/>
      <c r="Y1554" s="150"/>
      <c r="Z1554" s="150"/>
      <c r="AA1554" s="150"/>
      <c r="AB1554" s="150"/>
      <c r="AC1554" s="150"/>
      <c r="AD1554" s="150"/>
      <c r="AE1554" s="150"/>
      <c r="AF1554" s="150"/>
      <c r="AG1554" s="150" t="s">
        <v>245</v>
      </c>
      <c r="AH1554" s="150">
        <v>0</v>
      </c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  <c r="BH1554" s="150"/>
    </row>
    <row r="1555" spans="1:60" outlineLevel="1" x14ac:dyDescent="0.2">
      <c r="A1555" s="157"/>
      <c r="B1555" s="158"/>
      <c r="C1555" s="197" t="s">
        <v>2757</v>
      </c>
      <c r="D1555" s="188"/>
      <c r="E1555" s="189">
        <v>6</v>
      </c>
      <c r="F1555" s="159"/>
      <c r="G1555" s="159"/>
      <c r="H1555" s="159"/>
      <c r="I1555" s="159"/>
      <c r="J1555" s="159"/>
      <c r="K1555" s="159"/>
      <c r="L1555" s="159"/>
      <c r="M1555" s="159"/>
      <c r="N1555" s="159"/>
      <c r="O1555" s="159"/>
      <c r="P1555" s="159"/>
      <c r="Q1555" s="159"/>
      <c r="R1555" s="159"/>
      <c r="S1555" s="159"/>
      <c r="T1555" s="159"/>
      <c r="U1555" s="159"/>
      <c r="V1555" s="159"/>
      <c r="W1555" s="159"/>
      <c r="X1555" s="150"/>
      <c r="Y1555" s="150"/>
      <c r="Z1555" s="150"/>
      <c r="AA1555" s="150"/>
      <c r="AB1555" s="150"/>
      <c r="AC1555" s="150"/>
      <c r="AD1555" s="150"/>
      <c r="AE1555" s="150"/>
      <c r="AF1555" s="150"/>
      <c r="AG1555" s="150" t="s">
        <v>245</v>
      </c>
      <c r="AH1555" s="150">
        <v>0</v>
      </c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1" x14ac:dyDescent="0.2">
      <c r="A1556" s="157"/>
      <c r="B1556" s="158"/>
      <c r="C1556" s="197" t="s">
        <v>2758</v>
      </c>
      <c r="D1556" s="188"/>
      <c r="E1556" s="189">
        <v>18</v>
      </c>
      <c r="F1556" s="159"/>
      <c r="G1556" s="159"/>
      <c r="H1556" s="159"/>
      <c r="I1556" s="159"/>
      <c r="J1556" s="159"/>
      <c r="K1556" s="159"/>
      <c r="L1556" s="159"/>
      <c r="M1556" s="159"/>
      <c r="N1556" s="159"/>
      <c r="O1556" s="159"/>
      <c r="P1556" s="159"/>
      <c r="Q1556" s="159"/>
      <c r="R1556" s="159"/>
      <c r="S1556" s="159"/>
      <c r="T1556" s="159"/>
      <c r="U1556" s="159"/>
      <c r="V1556" s="159"/>
      <c r="W1556" s="159"/>
      <c r="X1556" s="150"/>
      <c r="Y1556" s="150"/>
      <c r="Z1556" s="150"/>
      <c r="AA1556" s="150"/>
      <c r="AB1556" s="150"/>
      <c r="AC1556" s="150"/>
      <c r="AD1556" s="150"/>
      <c r="AE1556" s="150"/>
      <c r="AF1556" s="150"/>
      <c r="AG1556" s="150" t="s">
        <v>245</v>
      </c>
      <c r="AH1556" s="150">
        <v>0</v>
      </c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57"/>
      <c r="B1557" s="158"/>
      <c r="C1557" s="197" t="s">
        <v>2759</v>
      </c>
      <c r="D1557" s="188"/>
      <c r="E1557" s="189">
        <v>4</v>
      </c>
      <c r="F1557" s="159"/>
      <c r="G1557" s="159"/>
      <c r="H1557" s="159"/>
      <c r="I1557" s="159"/>
      <c r="J1557" s="159"/>
      <c r="K1557" s="159"/>
      <c r="L1557" s="159"/>
      <c r="M1557" s="159"/>
      <c r="N1557" s="159"/>
      <c r="O1557" s="159"/>
      <c r="P1557" s="159"/>
      <c r="Q1557" s="159"/>
      <c r="R1557" s="159"/>
      <c r="S1557" s="159"/>
      <c r="T1557" s="159"/>
      <c r="U1557" s="159"/>
      <c r="V1557" s="159"/>
      <c r="W1557" s="159"/>
      <c r="X1557" s="150"/>
      <c r="Y1557" s="150"/>
      <c r="Z1557" s="150"/>
      <c r="AA1557" s="150"/>
      <c r="AB1557" s="150"/>
      <c r="AC1557" s="150"/>
      <c r="AD1557" s="150"/>
      <c r="AE1557" s="150"/>
      <c r="AF1557" s="150"/>
      <c r="AG1557" s="150" t="s">
        <v>245</v>
      </c>
      <c r="AH1557" s="150">
        <v>0</v>
      </c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1" x14ac:dyDescent="0.2">
      <c r="A1558" s="167">
        <v>56</v>
      </c>
      <c r="B1558" s="168" t="s">
        <v>930</v>
      </c>
      <c r="C1558" s="184" t="s">
        <v>931</v>
      </c>
      <c r="D1558" s="169" t="s">
        <v>239</v>
      </c>
      <c r="E1558" s="170">
        <v>104.4</v>
      </c>
      <c r="F1558" s="171"/>
      <c r="G1558" s="172">
        <f>ROUND(E1558*F1558,2)</f>
        <v>0</v>
      </c>
      <c r="H1558" s="171"/>
      <c r="I1558" s="172">
        <f>ROUND(E1558*H1558,2)</f>
        <v>0</v>
      </c>
      <c r="J1558" s="171"/>
      <c r="K1558" s="172">
        <f>ROUND(E1558*J1558,2)</f>
        <v>0</v>
      </c>
      <c r="L1558" s="172">
        <v>21</v>
      </c>
      <c r="M1558" s="172">
        <f>G1558*(1+L1558/100)</f>
        <v>0</v>
      </c>
      <c r="N1558" s="172">
        <v>3.0000000000000001E-5</v>
      </c>
      <c r="O1558" s="172">
        <f>ROUND(E1558*N1558,2)</f>
        <v>0</v>
      </c>
      <c r="P1558" s="172">
        <v>0</v>
      </c>
      <c r="Q1558" s="172">
        <f>ROUND(E1558*P1558,2)</f>
        <v>0</v>
      </c>
      <c r="R1558" s="172" t="s">
        <v>932</v>
      </c>
      <c r="S1558" s="172" t="s">
        <v>184</v>
      </c>
      <c r="T1558" s="173" t="s">
        <v>184</v>
      </c>
      <c r="U1558" s="159">
        <v>0</v>
      </c>
      <c r="V1558" s="159">
        <f>ROUND(E1558*U1558,2)</f>
        <v>0</v>
      </c>
      <c r="W1558" s="159"/>
      <c r="X1558" s="150"/>
      <c r="Y1558" s="150"/>
      <c r="Z1558" s="150"/>
      <c r="AA1558" s="150"/>
      <c r="AB1558" s="150"/>
      <c r="AC1558" s="150"/>
      <c r="AD1558" s="150"/>
      <c r="AE1558" s="150"/>
      <c r="AF1558" s="150"/>
      <c r="AG1558" s="150" t="s">
        <v>933</v>
      </c>
      <c r="AH1558" s="150"/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1" x14ac:dyDescent="0.2">
      <c r="A1559" s="157"/>
      <c r="B1559" s="158"/>
      <c r="C1559" s="197" t="s">
        <v>2729</v>
      </c>
      <c r="D1559" s="188"/>
      <c r="E1559" s="189"/>
      <c r="F1559" s="159"/>
      <c r="G1559" s="159"/>
      <c r="H1559" s="159"/>
      <c r="I1559" s="159"/>
      <c r="J1559" s="159"/>
      <c r="K1559" s="159"/>
      <c r="L1559" s="159"/>
      <c r="M1559" s="159"/>
      <c r="N1559" s="159"/>
      <c r="O1559" s="159"/>
      <c r="P1559" s="159"/>
      <c r="Q1559" s="159"/>
      <c r="R1559" s="159"/>
      <c r="S1559" s="159"/>
      <c r="T1559" s="159"/>
      <c r="U1559" s="159"/>
      <c r="V1559" s="159"/>
      <c r="W1559" s="159"/>
      <c r="X1559" s="150"/>
      <c r="Y1559" s="150"/>
      <c r="Z1559" s="150"/>
      <c r="AA1559" s="150"/>
      <c r="AB1559" s="150"/>
      <c r="AC1559" s="150"/>
      <c r="AD1559" s="150"/>
      <c r="AE1559" s="150"/>
      <c r="AF1559" s="150"/>
      <c r="AG1559" s="150" t="s">
        <v>245</v>
      </c>
      <c r="AH1559" s="150">
        <v>0</v>
      </c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outlineLevel="1" x14ac:dyDescent="0.2">
      <c r="A1560" s="157"/>
      <c r="B1560" s="158"/>
      <c r="C1560" s="197" t="s">
        <v>2730</v>
      </c>
      <c r="D1560" s="188"/>
      <c r="E1560" s="189">
        <v>18</v>
      </c>
      <c r="F1560" s="159"/>
      <c r="G1560" s="159"/>
      <c r="H1560" s="159"/>
      <c r="I1560" s="159"/>
      <c r="J1560" s="159"/>
      <c r="K1560" s="159"/>
      <c r="L1560" s="159"/>
      <c r="M1560" s="159"/>
      <c r="N1560" s="159"/>
      <c r="O1560" s="159"/>
      <c r="P1560" s="159"/>
      <c r="Q1560" s="159"/>
      <c r="R1560" s="159"/>
      <c r="S1560" s="159"/>
      <c r="T1560" s="159"/>
      <c r="U1560" s="159"/>
      <c r="V1560" s="159"/>
      <c r="W1560" s="159"/>
      <c r="X1560" s="150"/>
      <c r="Y1560" s="150"/>
      <c r="Z1560" s="150"/>
      <c r="AA1560" s="150"/>
      <c r="AB1560" s="150"/>
      <c r="AC1560" s="150"/>
      <c r="AD1560" s="150"/>
      <c r="AE1560" s="150"/>
      <c r="AF1560" s="150"/>
      <c r="AG1560" s="150" t="s">
        <v>245</v>
      </c>
      <c r="AH1560" s="150">
        <v>0</v>
      </c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1" x14ac:dyDescent="0.2">
      <c r="A1561" s="157"/>
      <c r="B1561" s="158"/>
      <c r="C1561" s="197" t="s">
        <v>2731</v>
      </c>
      <c r="D1561" s="188"/>
      <c r="E1561" s="189">
        <v>3.6</v>
      </c>
      <c r="F1561" s="159"/>
      <c r="G1561" s="159"/>
      <c r="H1561" s="159"/>
      <c r="I1561" s="159"/>
      <c r="J1561" s="159"/>
      <c r="K1561" s="159"/>
      <c r="L1561" s="159"/>
      <c r="M1561" s="159"/>
      <c r="N1561" s="159"/>
      <c r="O1561" s="159"/>
      <c r="P1561" s="159"/>
      <c r="Q1561" s="159"/>
      <c r="R1561" s="159"/>
      <c r="S1561" s="159"/>
      <c r="T1561" s="159"/>
      <c r="U1561" s="159"/>
      <c r="V1561" s="159"/>
      <c r="W1561" s="159"/>
      <c r="X1561" s="150"/>
      <c r="Y1561" s="150"/>
      <c r="Z1561" s="150"/>
      <c r="AA1561" s="150"/>
      <c r="AB1561" s="150"/>
      <c r="AC1561" s="150"/>
      <c r="AD1561" s="150"/>
      <c r="AE1561" s="150"/>
      <c r="AF1561" s="150"/>
      <c r="AG1561" s="150" t="s">
        <v>245</v>
      </c>
      <c r="AH1561" s="150">
        <v>0</v>
      </c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1" x14ac:dyDescent="0.2">
      <c r="A1562" s="157"/>
      <c r="B1562" s="158"/>
      <c r="C1562" s="197" t="s">
        <v>2208</v>
      </c>
      <c r="D1562" s="188"/>
      <c r="E1562" s="189">
        <v>3.6</v>
      </c>
      <c r="F1562" s="159"/>
      <c r="G1562" s="159"/>
      <c r="H1562" s="159"/>
      <c r="I1562" s="159"/>
      <c r="J1562" s="159"/>
      <c r="K1562" s="159"/>
      <c r="L1562" s="159"/>
      <c r="M1562" s="159"/>
      <c r="N1562" s="159"/>
      <c r="O1562" s="159"/>
      <c r="P1562" s="159"/>
      <c r="Q1562" s="159"/>
      <c r="R1562" s="159"/>
      <c r="S1562" s="159"/>
      <c r="T1562" s="159"/>
      <c r="U1562" s="159"/>
      <c r="V1562" s="159"/>
      <c r="W1562" s="159"/>
      <c r="X1562" s="150"/>
      <c r="Y1562" s="150"/>
      <c r="Z1562" s="150"/>
      <c r="AA1562" s="150"/>
      <c r="AB1562" s="150"/>
      <c r="AC1562" s="150"/>
      <c r="AD1562" s="150"/>
      <c r="AE1562" s="150"/>
      <c r="AF1562" s="150"/>
      <c r="AG1562" s="150" t="s">
        <v>245</v>
      </c>
      <c r="AH1562" s="150">
        <v>0</v>
      </c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1" x14ac:dyDescent="0.2">
      <c r="A1563" s="157"/>
      <c r="B1563" s="158"/>
      <c r="C1563" s="197" t="s">
        <v>2732</v>
      </c>
      <c r="D1563" s="188"/>
      <c r="E1563" s="189">
        <v>1.8</v>
      </c>
      <c r="F1563" s="159"/>
      <c r="G1563" s="159"/>
      <c r="H1563" s="159"/>
      <c r="I1563" s="159"/>
      <c r="J1563" s="159"/>
      <c r="K1563" s="159"/>
      <c r="L1563" s="159"/>
      <c r="M1563" s="159"/>
      <c r="N1563" s="159"/>
      <c r="O1563" s="159"/>
      <c r="P1563" s="159"/>
      <c r="Q1563" s="159"/>
      <c r="R1563" s="159"/>
      <c r="S1563" s="159"/>
      <c r="T1563" s="159"/>
      <c r="U1563" s="159"/>
      <c r="V1563" s="159"/>
      <c r="W1563" s="159"/>
      <c r="X1563" s="150"/>
      <c r="Y1563" s="150"/>
      <c r="Z1563" s="150"/>
      <c r="AA1563" s="150"/>
      <c r="AB1563" s="150"/>
      <c r="AC1563" s="150"/>
      <c r="AD1563" s="150"/>
      <c r="AE1563" s="150"/>
      <c r="AF1563" s="150"/>
      <c r="AG1563" s="150" t="s">
        <v>245</v>
      </c>
      <c r="AH1563" s="150">
        <v>0</v>
      </c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1" x14ac:dyDescent="0.2">
      <c r="A1564" s="157"/>
      <c r="B1564" s="158"/>
      <c r="C1564" s="197" t="s">
        <v>2733</v>
      </c>
      <c r="D1564" s="188"/>
      <c r="E1564" s="189">
        <v>2.7</v>
      </c>
      <c r="F1564" s="159"/>
      <c r="G1564" s="159"/>
      <c r="H1564" s="159"/>
      <c r="I1564" s="159"/>
      <c r="J1564" s="159"/>
      <c r="K1564" s="159"/>
      <c r="L1564" s="159"/>
      <c r="M1564" s="159"/>
      <c r="N1564" s="159"/>
      <c r="O1564" s="159"/>
      <c r="P1564" s="159"/>
      <c r="Q1564" s="159"/>
      <c r="R1564" s="159"/>
      <c r="S1564" s="159"/>
      <c r="T1564" s="159"/>
      <c r="U1564" s="159"/>
      <c r="V1564" s="159"/>
      <c r="W1564" s="159"/>
      <c r="X1564" s="150"/>
      <c r="Y1564" s="150"/>
      <c r="Z1564" s="150"/>
      <c r="AA1564" s="150"/>
      <c r="AB1564" s="150"/>
      <c r="AC1564" s="150"/>
      <c r="AD1564" s="150"/>
      <c r="AE1564" s="150"/>
      <c r="AF1564" s="150"/>
      <c r="AG1564" s="150" t="s">
        <v>245</v>
      </c>
      <c r="AH1564" s="150">
        <v>0</v>
      </c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57"/>
      <c r="B1565" s="158"/>
      <c r="C1565" s="197" t="s">
        <v>2734</v>
      </c>
      <c r="D1565" s="188"/>
      <c r="E1565" s="189">
        <v>1.35</v>
      </c>
      <c r="F1565" s="159"/>
      <c r="G1565" s="159"/>
      <c r="H1565" s="159"/>
      <c r="I1565" s="159"/>
      <c r="J1565" s="159"/>
      <c r="K1565" s="159"/>
      <c r="L1565" s="159"/>
      <c r="M1565" s="159"/>
      <c r="N1565" s="159"/>
      <c r="O1565" s="159"/>
      <c r="P1565" s="159"/>
      <c r="Q1565" s="159"/>
      <c r="R1565" s="159"/>
      <c r="S1565" s="159"/>
      <c r="T1565" s="159"/>
      <c r="U1565" s="159"/>
      <c r="V1565" s="159"/>
      <c r="W1565" s="159"/>
      <c r="X1565" s="150"/>
      <c r="Y1565" s="150"/>
      <c r="Z1565" s="150"/>
      <c r="AA1565" s="150"/>
      <c r="AB1565" s="150"/>
      <c r="AC1565" s="150"/>
      <c r="AD1565" s="150"/>
      <c r="AE1565" s="150"/>
      <c r="AF1565" s="150"/>
      <c r="AG1565" s="150" t="s">
        <v>245</v>
      </c>
      <c r="AH1565" s="150">
        <v>0</v>
      </c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57"/>
      <c r="B1566" s="158"/>
      <c r="C1566" s="197" t="s">
        <v>2735</v>
      </c>
      <c r="D1566" s="188"/>
      <c r="E1566" s="189">
        <v>6.3</v>
      </c>
      <c r="F1566" s="159"/>
      <c r="G1566" s="159"/>
      <c r="H1566" s="159"/>
      <c r="I1566" s="159"/>
      <c r="J1566" s="159"/>
      <c r="K1566" s="159"/>
      <c r="L1566" s="159"/>
      <c r="M1566" s="159"/>
      <c r="N1566" s="159"/>
      <c r="O1566" s="159"/>
      <c r="P1566" s="159"/>
      <c r="Q1566" s="159"/>
      <c r="R1566" s="159"/>
      <c r="S1566" s="159"/>
      <c r="T1566" s="159"/>
      <c r="U1566" s="159"/>
      <c r="V1566" s="159"/>
      <c r="W1566" s="159"/>
      <c r="X1566" s="150"/>
      <c r="Y1566" s="150"/>
      <c r="Z1566" s="150"/>
      <c r="AA1566" s="150"/>
      <c r="AB1566" s="150"/>
      <c r="AC1566" s="150"/>
      <c r="AD1566" s="150"/>
      <c r="AE1566" s="150"/>
      <c r="AF1566" s="150"/>
      <c r="AG1566" s="150" t="s">
        <v>245</v>
      </c>
      <c r="AH1566" s="150">
        <v>0</v>
      </c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1" x14ac:dyDescent="0.2">
      <c r="A1567" s="157"/>
      <c r="B1567" s="158"/>
      <c r="C1567" s="197" t="s">
        <v>2736</v>
      </c>
      <c r="D1567" s="188"/>
      <c r="E1567" s="189">
        <v>0.9</v>
      </c>
      <c r="F1567" s="159"/>
      <c r="G1567" s="159"/>
      <c r="H1567" s="159"/>
      <c r="I1567" s="159"/>
      <c r="J1567" s="159"/>
      <c r="K1567" s="159"/>
      <c r="L1567" s="159"/>
      <c r="M1567" s="159"/>
      <c r="N1567" s="159"/>
      <c r="O1567" s="159"/>
      <c r="P1567" s="159"/>
      <c r="Q1567" s="159"/>
      <c r="R1567" s="159"/>
      <c r="S1567" s="159"/>
      <c r="T1567" s="159"/>
      <c r="U1567" s="159"/>
      <c r="V1567" s="159"/>
      <c r="W1567" s="159"/>
      <c r="X1567" s="150"/>
      <c r="Y1567" s="150"/>
      <c r="Z1567" s="150"/>
      <c r="AA1567" s="150"/>
      <c r="AB1567" s="150"/>
      <c r="AC1567" s="150"/>
      <c r="AD1567" s="150"/>
      <c r="AE1567" s="150"/>
      <c r="AF1567" s="150"/>
      <c r="AG1567" s="150" t="s">
        <v>245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1" x14ac:dyDescent="0.2">
      <c r="A1568" s="157"/>
      <c r="B1568" s="158"/>
      <c r="C1568" s="197" t="s">
        <v>2737</v>
      </c>
      <c r="D1568" s="188"/>
      <c r="E1568" s="189">
        <v>21.6</v>
      </c>
      <c r="F1568" s="159"/>
      <c r="G1568" s="159"/>
      <c r="H1568" s="159"/>
      <c r="I1568" s="159"/>
      <c r="J1568" s="159"/>
      <c r="K1568" s="159"/>
      <c r="L1568" s="159"/>
      <c r="M1568" s="159"/>
      <c r="N1568" s="159"/>
      <c r="O1568" s="159"/>
      <c r="P1568" s="159"/>
      <c r="Q1568" s="159"/>
      <c r="R1568" s="159"/>
      <c r="S1568" s="159"/>
      <c r="T1568" s="159"/>
      <c r="U1568" s="159"/>
      <c r="V1568" s="159"/>
      <c r="W1568" s="159"/>
      <c r="X1568" s="150"/>
      <c r="Y1568" s="150"/>
      <c r="Z1568" s="150"/>
      <c r="AA1568" s="150"/>
      <c r="AB1568" s="150"/>
      <c r="AC1568" s="150"/>
      <c r="AD1568" s="150"/>
      <c r="AE1568" s="150"/>
      <c r="AF1568" s="150"/>
      <c r="AG1568" s="150" t="s">
        <v>245</v>
      </c>
      <c r="AH1568" s="150">
        <v>0</v>
      </c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outlineLevel="1" x14ac:dyDescent="0.2">
      <c r="A1569" s="157"/>
      <c r="B1569" s="158"/>
      <c r="C1569" s="197" t="s">
        <v>2738</v>
      </c>
      <c r="D1569" s="188"/>
      <c r="E1569" s="189">
        <v>1.8</v>
      </c>
      <c r="F1569" s="159"/>
      <c r="G1569" s="159"/>
      <c r="H1569" s="159"/>
      <c r="I1569" s="159"/>
      <c r="J1569" s="159"/>
      <c r="K1569" s="159"/>
      <c r="L1569" s="159"/>
      <c r="M1569" s="159"/>
      <c r="N1569" s="159"/>
      <c r="O1569" s="159"/>
      <c r="P1569" s="159"/>
      <c r="Q1569" s="159"/>
      <c r="R1569" s="159"/>
      <c r="S1569" s="159"/>
      <c r="T1569" s="159"/>
      <c r="U1569" s="159"/>
      <c r="V1569" s="159"/>
      <c r="W1569" s="159"/>
      <c r="X1569" s="150"/>
      <c r="Y1569" s="150"/>
      <c r="Z1569" s="150"/>
      <c r="AA1569" s="150"/>
      <c r="AB1569" s="150"/>
      <c r="AC1569" s="150"/>
      <c r="AD1569" s="150"/>
      <c r="AE1569" s="150"/>
      <c r="AF1569" s="150"/>
      <c r="AG1569" s="150" t="s">
        <v>245</v>
      </c>
      <c r="AH1569" s="150">
        <v>0</v>
      </c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outlineLevel="1" x14ac:dyDescent="0.2">
      <c r="A1570" s="157"/>
      <c r="B1570" s="158"/>
      <c r="C1570" s="197" t="s">
        <v>2739</v>
      </c>
      <c r="D1570" s="188"/>
      <c r="E1570" s="189">
        <v>1.8</v>
      </c>
      <c r="F1570" s="159"/>
      <c r="G1570" s="159"/>
      <c r="H1570" s="159"/>
      <c r="I1570" s="159"/>
      <c r="J1570" s="159"/>
      <c r="K1570" s="159"/>
      <c r="L1570" s="159"/>
      <c r="M1570" s="159"/>
      <c r="N1570" s="159"/>
      <c r="O1570" s="159"/>
      <c r="P1570" s="159"/>
      <c r="Q1570" s="159"/>
      <c r="R1570" s="159"/>
      <c r="S1570" s="159"/>
      <c r="T1570" s="159"/>
      <c r="U1570" s="159"/>
      <c r="V1570" s="159"/>
      <c r="W1570" s="159"/>
      <c r="X1570" s="150"/>
      <c r="Y1570" s="150"/>
      <c r="Z1570" s="150"/>
      <c r="AA1570" s="150"/>
      <c r="AB1570" s="150"/>
      <c r="AC1570" s="150"/>
      <c r="AD1570" s="150"/>
      <c r="AE1570" s="150"/>
      <c r="AF1570" s="150"/>
      <c r="AG1570" s="150" t="s">
        <v>245</v>
      </c>
      <c r="AH1570" s="150">
        <v>0</v>
      </c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  <c r="BH1570" s="150"/>
    </row>
    <row r="1571" spans="1:60" outlineLevel="1" x14ac:dyDescent="0.2">
      <c r="A1571" s="157"/>
      <c r="B1571" s="158"/>
      <c r="C1571" s="197" t="s">
        <v>2740</v>
      </c>
      <c r="D1571" s="188"/>
      <c r="E1571" s="189">
        <v>12.6</v>
      </c>
      <c r="F1571" s="159"/>
      <c r="G1571" s="159"/>
      <c r="H1571" s="159"/>
      <c r="I1571" s="159"/>
      <c r="J1571" s="159"/>
      <c r="K1571" s="159"/>
      <c r="L1571" s="159"/>
      <c r="M1571" s="159"/>
      <c r="N1571" s="159"/>
      <c r="O1571" s="159"/>
      <c r="P1571" s="159"/>
      <c r="Q1571" s="159"/>
      <c r="R1571" s="159"/>
      <c r="S1571" s="159"/>
      <c r="T1571" s="159"/>
      <c r="U1571" s="159"/>
      <c r="V1571" s="159"/>
      <c r="W1571" s="159"/>
      <c r="X1571" s="150"/>
      <c r="Y1571" s="150"/>
      <c r="Z1571" s="150"/>
      <c r="AA1571" s="150"/>
      <c r="AB1571" s="150"/>
      <c r="AC1571" s="150"/>
      <c r="AD1571" s="150"/>
      <c r="AE1571" s="150"/>
      <c r="AF1571" s="150"/>
      <c r="AG1571" s="150" t="s">
        <v>245</v>
      </c>
      <c r="AH1571" s="150">
        <v>0</v>
      </c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outlineLevel="1" x14ac:dyDescent="0.2">
      <c r="A1572" s="157"/>
      <c r="B1572" s="158"/>
      <c r="C1572" s="197" t="s">
        <v>2741</v>
      </c>
      <c r="D1572" s="188"/>
      <c r="E1572" s="189">
        <v>1.8</v>
      </c>
      <c r="F1572" s="159"/>
      <c r="G1572" s="159"/>
      <c r="H1572" s="159"/>
      <c r="I1572" s="159"/>
      <c r="J1572" s="159"/>
      <c r="K1572" s="159"/>
      <c r="L1572" s="159"/>
      <c r="M1572" s="159"/>
      <c r="N1572" s="159"/>
      <c r="O1572" s="159"/>
      <c r="P1572" s="159"/>
      <c r="Q1572" s="159"/>
      <c r="R1572" s="159"/>
      <c r="S1572" s="159"/>
      <c r="T1572" s="159"/>
      <c r="U1572" s="159"/>
      <c r="V1572" s="159"/>
      <c r="W1572" s="159"/>
      <c r="X1572" s="150"/>
      <c r="Y1572" s="150"/>
      <c r="Z1572" s="150"/>
      <c r="AA1572" s="150"/>
      <c r="AB1572" s="150"/>
      <c r="AC1572" s="150"/>
      <c r="AD1572" s="150"/>
      <c r="AE1572" s="150"/>
      <c r="AF1572" s="150"/>
      <c r="AG1572" s="150" t="s">
        <v>245</v>
      </c>
      <c r="AH1572" s="150">
        <v>0</v>
      </c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1" x14ac:dyDescent="0.2">
      <c r="A1573" s="157"/>
      <c r="B1573" s="158"/>
      <c r="C1573" s="197" t="s">
        <v>2224</v>
      </c>
      <c r="D1573" s="188"/>
      <c r="E1573" s="189">
        <v>7.2</v>
      </c>
      <c r="F1573" s="159"/>
      <c r="G1573" s="159"/>
      <c r="H1573" s="159"/>
      <c r="I1573" s="159"/>
      <c r="J1573" s="159"/>
      <c r="K1573" s="159"/>
      <c r="L1573" s="159"/>
      <c r="M1573" s="159"/>
      <c r="N1573" s="159"/>
      <c r="O1573" s="159"/>
      <c r="P1573" s="159"/>
      <c r="Q1573" s="159"/>
      <c r="R1573" s="159"/>
      <c r="S1573" s="159"/>
      <c r="T1573" s="159"/>
      <c r="U1573" s="159"/>
      <c r="V1573" s="159"/>
      <c r="W1573" s="159"/>
      <c r="X1573" s="150"/>
      <c r="Y1573" s="150"/>
      <c r="Z1573" s="150"/>
      <c r="AA1573" s="150"/>
      <c r="AB1573" s="150"/>
      <c r="AC1573" s="150"/>
      <c r="AD1573" s="150"/>
      <c r="AE1573" s="150"/>
      <c r="AF1573" s="150"/>
      <c r="AG1573" s="150" t="s">
        <v>245</v>
      </c>
      <c r="AH1573" s="150">
        <v>0</v>
      </c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1" x14ac:dyDescent="0.2">
      <c r="A1574" s="157"/>
      <c r="B1574" s="158"/>
      <c r="C1574" s="197" t="s">
        <v>2742</v>
      </c>
      <c r="D1574" s="188"/>
      <c r="E1574" s="189">
        <v>4.95</v>
      </c>
      <c r="F1574" s="159"/>
      <c r="G1574" s="159"/>
      <c r="H1574" s="159"/>
      <c r="I1574" s="159"/>
      <c r="J1574" s="159"/>
      <c r="K1574" s="159"/>
      <c r="L1574" s="159"/>
      <c r="M1574" s="159"/>
      <c r="N1574" s="159"/>
      <c r="O1574" s="159"/>
      <c r="P1574" s="159"/>
      <c r="Q1574" s="159"/>
      <c r="R1574" s="159"/>
      <c r="S1574" s="159"/>
      <c r="T1574" s="159"/>
      <c r="U1574" s="159"/>
      <c r="V1574" s="159"/>
      <c r="W1574" s="159"/>
      <c r="X1574" s="150"/>
      <c r="Y1574" s="150"/>
      <c r="Z1574" s="150"/>
      <c r="AA1574" s="150"/>
      <c r="AB1574" s="150"/>
      <c r="AC1574" s="150"/>
      <c r="AD1574" s="150"/>
      <c r="AE1574" s="150"/>
      <c r="AF1574" s="150"/>
      <c r="AG1574" s="150" t="s">
        <v>245</v>
      </c>
      <c r="AH1574" s="150">
        <v>0</v>
      </c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1" x14ac:dyDescent="0.2">
      <c r="A1575" s="157"/>
      <c r="B1575" s="158"/>
      <c r="C1575" s="197" t="s">
        <v>2743</v>
      </c>
      <c r="D1575" s="188"/>
      <c r="E1575" s="189">
        <v>4.5</v>
      </c>
      <c r="F1575" s="159"/>
      <c r="G1575" s="159"/>
      <c r="H1575" s="159"/>
      <c r="I1575" s="159"/>
      <c r="J1575" s="159"/>
      <c r="K1575" s="159"/>
      <c r="L1575" s="159"/>
      <c r="M1575" s="159"/>
      <c r="N1575" s="159"/>
      <c r="O1575" s="159"/>
      <c r="P1575" s="159"/>
      <c r="Q1575" s="159"/>
      <c r="R1575" s="159"/>
      <c r="S1575" s="159"/>
      <c r="T1575" s="159"/>
      <c r="U1575" s="159"/>
      <c r="V1575" s="159"/>
      <c r="W1575" s="159"/>
      <c r="X1575" s="150"/>
      <c r="Y1575" s="150"/>
      <c r="Z1575" s="150"/>
      <c r="AA1575" s="150"/>
      <c r="AB1575" s="150"/>
      <c r="AC1575" s="150"/>
      <c r="AD1575" s="150"/>
      <c r="AE1575" s="150"/>
      <c r="AF1575" s="150"/>
      <c r="AG1575" s="150" t="s">
        <v>245</v>
      </c>
      <c r="AH1575" s="150">
        <v>0</v>
      </c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57"/>
      <c r="B1576" s="158"/>
      <c r="C1576" s="197" t="s">
        <v>2744</v>
      </c>
      <c r="D1576" s="188"/>
      <c r="E1576" s="189">
        <v>4.5</v>
      </c>
      <c r="F1576" s="159"/>
      <c r="G1576" s="159"/>
      <c r="H1576" s="159"/>
      <c r="I1576" s="159"/>
      <c r="J1576" s="159"/>
      <c r="K1576" s="159"/>
      <c r="L1576" s="159"/>
      <c r="M1576" s="159"/>
      <c r="N1576" s="159"/>
      <c r="O1576" s="159"/>
      <c r="P1576" s="159"/>
      <c r="Q1576" s="159"/>
      <c r="R1576" s="159"/>
      <c r="S1576" s="159"/>
      <c r="T1576" s="159"/>
      <c r="U1576" s="159"/>
      <c r="V1576" s="159"/>
      <c r="W1576" s="159"/>
      <c r="X1576" s="150"/>
      <c r="Y1576" s="150"/>
      <c r="Z1576" s="150"/>
      <c r="AA1576" s="150"/>
      <c r="AB1576" s="150"/>
      <c r="AC1576" s="150"/>
      <c r="AD1576" s="150"/>
      <c r="AE1576" s="150"/>
      <c r="AF1576" s="150"/>
      <c r="AG1576" s="150" t="s">
        <v>245</v>
      </c>
      <c r="AH1576" s="150">
        <v>0</v>
      </c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1" x14ac:dyDescent="0.2">
      <c r="A1577" s="157"/>
      <c r="B1577" s="158"/>
      <c r="C1577" s="197" t="s">
        <v>2745</v>
      </c>
      <c r="D1577" s="188"/>
      <c r="E1577" s="189">
        <v>5.4</v>
      </c>
      <c r="F1577" s="159"/>
      <c r="G1577" s="159"/>
      <c r="H1577" s="159"/>
      <c r="I1577" s="159"/>
      <c r="J1577" s="159"/>
      <c r="K1577" s="159"/>
      <c r="L1577" s="159"/>
      <c r="M1577" s="159"/>
      <c r="N1577" s="159"/>
      <c r="O1577" s="159"/>
      <c r="P1577" s="159"/>
      <c r="Q1577" s="159"/>
      <c r="R1577" s="159"/>
      <c r="S1577" s="159"/>
      <c r="T1577" s="159"/>
      <c r="U1577" s="159"/>
      <c r="V1577" s="159"/>
      <c r="W1577" s="159"/>
      <c r="X1577" s="150"/>
      <c r="Y1577" s="150"/>
      <c r="Z1577" s="150"/>
      <c r="AA1577" s="150"/>
      <c r="AB1577" s="150"/>
      <c r="AC1577" s="150"/>
      <c r="AD1577" s="150"/>
      <c r="AE1577" s="150"/>
      <c r="AF1577" s="150"/>
      <c r="AG1577" s="150" t="s">
        <v>245</v>
      </c>
      <c r="AH1577" s="150">
        <v>0</v>
      </c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ht="22.5" outlineLevel="1" x14ac:dyDescent="0.2">
      <c r="A1578" s="167">
        <v>57</v>
      </c>
      <c r="B1578" s="168" t="s">
        <v>2760</v>
      </c>
      <c r="C1578" s="184" t="s">
        <v>2761</v>
      </c>
      <c r="D1578" s="169" t="s">
        <v>305</v>
      </c>
      <c r="E1578" s="170">
        <v>108.9</v>
      </c>
      <c r="F1578" s="171"/>
      <c r="G1578" s="172">
        <f>ROUND(E1578*F1578,2)</f>
        <v>0</v>
      </c>
      <c r="H1578" s="171"/>
      <c r="I1578" s="172">
        <f>ROUND(E1578*H1578,2)</f>
        <v>0</v>
      </c>
      <c r="J1578" s="171"/>
      <c r="K1578" s="172">
        <f>ROUND(E1578*J1578,2)</f>
        <v>0</v>
      </c>
      <c r="L1578" s="172">
        <v>21</v>
      </c>
      <c r="M1578" s="172">
        <f>G1578*(1+L1578/100)</f>
        <v>0</v>
      </c>
      <c r="N1578" s="172">
        <v>6.234E-2</v>
      </c>
      <c r="O1578" s="172">
        <f>ROUND(E1578*N1578,2)</f>
        <v>6.79</v>
      </c>
      <c r="P1578" s="172">
        <v>0</v>
      </c>
      <c r="Q1578" s="172">
        <f>ROUND(E1578*P1578,2)</f>
        <v>0</v>
      </c>
      <c r="R1578" s="172" t="s">
        <v>938</v>
      </c>
      <c r="S1578" s="172" t="s">
        <v>184</v>
      </c>
      <c r="T1578" s="173" t="s">
        <v>184</v>
      </c>
      <c r="U1578" s="159">
        <v>0</v>
      </c>
      <c r="V1578" s="159">
        <f>ROUND(E1578*U1578,2)</f>
        <v>0</v>
      </c>
      <c r="W1578" s="159"/>
      <c r="X1578" s="150"/>
      <c r="Y1578" s="150"/>
      <c r="Z1578" s="150"/>
      <c r="AA1578" s="150"/>
      <c r="AB1578" s="150"/>
      <c r="AC1578" s="150"/>
      <c r="AD1578" s="150"/>
      <c r="AE1578" s="150"/>
      <c r="AF1578" s="150"/>
      <c r="AG1578" s="150" t="s">
        <v>939</v>
      </c>
      <c r="AH1578" s="150"/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1" x14ac:dyDescent="0.2">
      <c r="A1579" s="157"/>
      <c r="B1579" s="158"/>
      <c r="C1579" s="199" t="s">
        <v>355</v>
      </c>
      <c r="D1579" s="192"/>
      <c r="E1579" s="193"/>
      <c r="F1579" s="159"/>
      <c r="G1579" s="159"/>
      <c r="H1579" s="159"/>
      <c r="I1579" s="159"/>
      <c r="J1579" s="159"/>
      <c r="K1579" s="159"/>
      <c r="L1579" s="159"/>
      <c r="M1579" s="159"/>
      <c r="N1579" s="159"/>
      <c r="O1579" s="159"/>
      <c r="P1579" s="159"/>
      <c r="Q1579" s="159"/>
      <c r="R1579" s="159"/>
      <c r="S1579" s="159"/>
      <c r="T1579" s="159"/>
      <c r="U1579" s="159"/>
      <c r="V1579" s="159"/>
      <c r="W1579" s="159"/>
      <c r="X1579" s="150"/>
      <c r="Y1579" s="150"/>
      <c r="Z1579" s="150"/>
      <c r="AA1579" s="150"/>
      <c r="AB1579" s="150"/>
      <c r="AC1579" s="150"/>
      <c r="AD1579" s="150"/>
      <c r="AE1579" s="150"/>
      <c r="AF1579" s="150"/>
      <c r="AG1579" s="150" t="s">
        <v>245</v>
      </c>
      <c r="AH1579" s="150"/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1" x14ac:dyDescent="0.2">
      <c r="A1580" s="157"/>
      <c r="B1580" s="158"/>
      <c r="C1580" s="200" t="s">
        <v>383</v>
      </c>
      <c r="D1580" s="192"/>
      <c r="E1580" s="193"/>
      <c r="F1580" s="159"/>
      <c r="G1580" s="159"/>
      <c r="H1580" s="159"/>
      <c r="I1580" s="159"/>
      <c r="J1580" s="159"/>
      <c r="K1580" s="159"/>
      <c r="L1580" s="159"/>
      <c r="M1580" s="159"/>
      <c r="N1580" s="159"/>
      <c r="O1580" s="159"/>
      <c r="P1580" s="159"/>
      <c r="Q1580" s="159"/>
      <c r="R1580" s="159"/>
      <c r="S1580" s="159"/>
      <c r="T1580" s="159"/>
      <c r="U1580" s="159"/>
      <c r="V1580" s="159"/>
      <c r="W1580" s="159"/>
      <c r="X1580" s="150"/>
      <c r="Y1580" s="150"/>
      <c r="Z1580" s="150"/>
      <c r="AA1580" s="150"/>
      <c r="AB1580" s="150"/>
      <c r="AC1580" s="150"/>
      <c r="AD1580" s="150"/>
      <c r="AE1580" s="150"/>
      <c r="AF1580" s="150"/>
      <c r="AG1580" s="150" t="s">
        <v>245</v>
      </c>
      <c r="AH1580" s="150">
        <v>2</v>
      </c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1" x14ac:dyDescent="0.2">
      <c r="A1581" s="157"/>
      <c r="B1581" s="158"/>
      <c r="C1581" s="200" t="s">
        <v>2762</v>
      </c>
      <c r="D1581" s="192"/>
      <c r="E1581" s="193"/>
      <c r="F1581" s="159"/>
      <c r="G1581" s="159"/>
      <c r="H1581" s="159"/>
      <c r="I1581" s="159"/>
      <c r="J1581" s="159"/>
      <c r="K1581" s="159"/>
      <c r="L1581" s="159"/>
      <c r="M1581" s="159"/>
      <c r="N1581" s="159"/>
      <c r="O1581" s="159"/>
      <c r="P1581" s="159"/>
      <c r="Q1581" s="159"/>
      <c r="R1581" s="159"/>
      <c r="S1581" s="159"/>
      <c r="T1581" s="159"/>
      <c r="U1581" s="159"/>
      <c r="V1581" s="159"/>
      <c r="W1581" s="159"/>
      <c r="X1581" s="150"/>
      <c r="Y1581" s="150"/>
      <c r="Z1581" s="150"/>
      <c r="AA1581" s="150"/>
      <c r="AB1581" s="150"/>
      <c r="AC1581" s="150"/>
      <c r="AD1581" s="150"/>
      <c r="AE1581" s="150"/>
      <c r="AF1581" s="150"/>
      <c r="AG1581" s="150" t="s">
        <v>245</v>
      </c>
      <c r="AH1581" s="150">
        <v>2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57"/>
      <c r="B1582" s="158"/>
      <c r="C1582" s="200" t="s">
        <v>2763</v>
      </c>
      <c r="D1582" s="192"/>
      <c r="E1582" s="193">
        <v>50</v>
      </c>
      <c r="F1582" s="159"/>
      <c r="G1582" s="159"/>
      <c r="H1582" s="159"/>
      <c r="I1582" s="159"/>
      <c r="J1582" s="159"/>
      <c r="K1582" s="159"/>
      <c r="L1582" s="159"/>
      <c r="M1582" s="159"/>
      <c r="N1582" s="159"/>
      <c r="O1582" s="159"/>
      <c r="P1582" s="159"/>
      <c r="Q1582" s="159"/>
      <c r="R1582" s="159"/>
      <c r="S1582" s="159"/>
      <c r="T1582" s="159"/>
      <c r="U1582" s="159"/>
      <c r="V1582" s="159"/>
      <c r="W1582" s="159"/>
      <c r="X1582" s="150"/>
      <c r="Y1582" s="150"/>
      <c r="Z1582" s="150"/>
      <c r="AA1582" s="150"/>
      <c r="AB1582" s="150"/>
      <c r="AC1582" s="150"/>
      <c r="AD1582" s="150"/>
      <c r="AE1582" s="150"/>
      <c r="AF1582" s="150"/>
      <c r="AG1582" s="150" t="s">
        <v>245</v>
      </c>
      <c r="AH1582" s="150">
        <v>2</v>
      </c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1" x14ac:dyDescent="0.2">
      <c r="A1583" s="157"/>
      <c r="B1583" s="158"/>
      <c r="C1583" s="200" t="s">
        <v>394</v>
      </c>
      <c r="D1583" s="192"/>
      <c r="E1583" s="193"/>
      <c r="F1583" s="159"/>
      <c r="G1583" s="159"/>
      <c r="H1583" s="159"/>
      <c r="I1583" s="159"/>
      <c r="J1583" s="159"/>
      <c r="K1583" s="159"/>
      <c r="L1583" s="159"/>
      <c r="M1583" s="159"/>
      <c r="N1583" s="159"/>
      <c r="O1583" s="159"/>
      <c r="P1583" s="159"/>
      <c r="Q1583" s="159"/>
      <c r="R1583" s="159"/>
      <c r="S1583" s="159"/>
      <c r="T1583" s="159"/>
      <c r="U1583" s="159"/>
      <c r="V1583" s="159"/>
      <c r="W1583" s="159"/>
      <c r="X1583" s="150"/>
      <c r="Y1583" s="150"/>
      <c r="Z1583" s="150"/>
      <c r="AA1583" s="150"/>
      <c r="AB1583" s="150"/>
      <c r="AC1583" s="150"/>
      <c r="AD1583" s="150"/>
      <c r="AE1583" s="150"/>
      <c r="AF1583" s="150"/>
      <c r="AG1583" s="150" t="s">
        <v>245</v>
      </c>
      <c r="AH1583" s="150">
        <v>2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1" x14ac:dyDescent="0.2">
      <c r="A1584" s="157"/>
      <c r="B1584" s="158"/>
      <c r="C1584" s="200" t="s">
        <v>2762</v>
      </c>
      <c r="D1584" s="192"/>
      <c r="E1584" s="193"/>
      <c r="F1584" s="159"/>
      <c r="G1584" s="159"/>
      <c r="H1584" s="159"/>
      <c r="I1584" s="159"/>
      <c r="J1584" s="159"/>
      <c r="K1584" s="159"/>
      <c r="L1584" s="159"/>
      <c r="M1584" s="159"/>
      <c r="N1584" s="159"/>
      <c r="O1584" s="159"/>
      <c r="P1584" s="159"/>
      <c r="Q1584" s="159"/>
      <c r="R1584" s="159"/>
      <c r="S1584" s="159"/>
      <c r="T1584" s="159"/>
      <c r="U1584" s="159"/>
      <c r="V1584" s="159"/>
      <c r="W1584" s="159"/>
      <c r="X1584" s="150"/>
      <c r="Y1584" s="150"/>
      <c r="Z1584" s="150"/>
      <c r="AA1584" s="150"/>
      <c r="AB1584" s="150"/>
      <c r="AC1584" s="150"/>
      <c r="AD1584" s="150"/>
      <c r="AE1584" s="150"/>
      <c r="AF1584" s="150"/>
      <c r="AG1584" s="150" t="s">
        <v>245</v>
      </c>
      <c r="AH1584" s="150">
        <v>2</v>
      </c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outlineLevel="1" x14ac:dyDescent="0.2">
      <c r="A1585" s="157"/>
      <c r="B1585" s="158"/>
      <c r="C1585" s="200" t="s">
        <v>2764</v>
      </c>
      <c r="D1585" s="192"/>
      <c r="E1585" s="193">
        <v>6</v>
      </c>
      <c r="F1585" s="159"/>
      <c r="G1585" s="159"/>
      <c r="H1585" s="159"/>
      <c r="I1585" s="159"/>
      <c r="J1585" s="159"/>
      <c r="K1585" s="159"/>
      <c r="L1585" s="159"/>
      <c r="M1585" s="159"/>
      <c r="N1585" s="159"/>
      <c r="O1585" s="159"/>
      <c r="P1585" s="159"/>
      <c r="Q1585" s="159"/>
      <c r="R1585" s="159"/>
      <c r="S1585" s="159"/>
      <c r="T1585" s="159"/>
      <c r="U1585" s="159"/>
      <c r="V1585" s="159"/>
      <c r="W1585" s="159"/>
      <c r="X1585" s="150"/>
      <c r="Y1585" s="150"/>
      <c r="Z1585" s="150"/>
      <c r="AA1585" s="150"/>
      <c r="AB1585" s="150"/>
      <c r="AC1585" s="150"/>
      <c r="AD1585" s="150"/>
      <c r="AE1585" s="150"/>
      <c r="AF1585" s="150"/>
      <c r="AG1585" s="150" t="s">
        <v>245</v>
      </c>
      <c r="AH1585" s="150">
        <v>2</v>
      </c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outlineLevel="1" x14ac:dyDescent="0.2">
      <c r="A1586" s="157"/>
      <c r="B1586" s="158"/>
      <c r="C1586" s="200" t="s">
        <v>2765</v>
      </c>
      <c r="D1586" s="192"/>
      <c r="E1586" s="193">
        <v>35</v>
      </c>
      <c r="F1586" s="159"/>
      <c r="G1586" s="159"/>
      <c r="H1586" s="159"/>
      <c r="I1586" s="159"/>
      <c r="J1586" s="159"/>
      <c r="K1586" s="159"/>
      <c r="L1586" s="159"/>
      <c r="M1586" s="159"/>
      <c r="N1586" s="159"/>
      <c r="O1586" s="159"/>
      <c r="P1586" s="159"/>
      <c r="Q1586" s="159"/>
      <c r="R1586" s="159"/>
      <c r="S1586" s="159"/>
      <c r="T1586" s="159"/>
      <c r="U1586" s="159"/>
      <c r="V1586" s="159"/>
      <c r="W1586" s="159"/>
      <c r="X1586" s="150"/>
      <c r="Y1586" s="150"/>
      <c r="Z1586" s="150"/>
      <c r="AA1586" s="150"/>
      <c r="AB1586" s="150"/>
      <c r="AC1586" s="150"/>
      <c r="AD1586" s="150"/>
      <c r="AE1586" s="150"/>
      <c r="AF1586" s="150"/>
      <c r="AG1586" s="150" t="s">
        <v>245</v>
      </c>
      <c r="AH1586" s="150">
        <v>2</v>
      </c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57"/>
      <c r="B1587" s="158"/>
      <c r="C1587" s="200" t="s">
        <v>2766</v>
      </c>
      <c r="D1587" s="192"/>
      <c r="E1587" s="193">
        <v>8</v>
      </c>
      <c r="F1587" s="159"/>
      <c r="G1587" s="159"/>
      <c r="H1587" s="159"/>
      <c r="I1587" s="159"/>
      <c r="J1587" s="159"/>
      <c r="K1587" s="159"/>
      <c r="L1587" s="159"/>
      <c r="M1587" s="159"/>
      <c r="N1587" s="159"/>
      <c r="O1587" s="159"/>
      <c r="P1587" s="159"/>
      <c r="Q1587" s="159"/>
      <c r="R1587" s="159"/>
      <c r="S1587" s="159"/>
      <c r="T1587" s="159"/>
      <c r="U1587" s="159"/>
      <c r="V1587" s="159"/>
      <c r="W1587" s="159"/>
      <c r="X1587" s="150"/>
      <c r="Y1587" s="150"/>
      <c r="Z1587" s="150"/>
      <c r="AA1587" s="150"/>
      <c r="AB1587" s="150"/>
      <c r="AC1587" s="150"/>
      <c r="AD1587" s="150"/>
      <c r="AE1587" s="150"/>
      <c r="AF1587" s="150"/>
      <c r="AG1587" s="150" t="s">
        <v>245</v>
      </c>
      <c r="AH1587" s="150">
        <v>2</v>
      </c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1" x14ac:dyDescent="0.2">
      <c r="A1588" s="157"/>
      <c r="B1588" s="158"/>
      <c r="C1588" s="199" t="s">
        <v>370</v>
      </c>
      <c r="D1588" s="192"/>
      <c r="E1588" s="193"/>
      <c r="F1588" s="159"/>
      <c r="G1588" s="159"/>
      <c r="H1588" s="159"/>
      <c r="I1588" s="159"/>
      <c r="J1588" s="159"/>
      <c r="K1588" s="159"/>
      <c r="L1588" s="159"/>
      <c r="M1588" s="159"/>
      <c r="N1588" s="159"/>
      <c r="O1588" s="159"/>
      <c r="P1588" s="159"/>
      <c r="Q1588" s="159"/>
      <c r="R1588" s="159"/>
      <c r="S1588" s="159"/>
      <c r="T1588" s="159"/>
      <c r="U1588" s="159"/>
      <c r="V1588" s="159"/>
      <c r="W1588" s="159"/>
      <c r="X1588" s="150"/>
      <c r="Y1588" s="150"/>
      <c r="Z1588" s="150"/>
      <c r="AA1588" s="150"/>
      <c r="AB1588" s="150"/>
      <c r="AC1588" s="150"/>
      <c r="AD1588" s="150"/>
      <c r="AE1588" s="150"/>
      <c r="AF1588" s="150"/>
      <c r="AG1588" s="150" t="s">
        <v>245</v>
      </c>
      <c r="AH1588" s="150"/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1" x14ac:dyDescent="0.2">
      <c r="A1589" s="157"/>
      <c r="B1589" s="158"/>
      <c r="C1589" s="197" t="s">
        <v>2767</v>
      </c>
      <c r="D1589" s="188"/>
      <c r="E1589" s="189">
        <v>108.9</v>
      </c>
      <c r="F1589" s="159"/>
      <c r="G1589" s="159"/>
      <c r="H1589" s="159"/>
      <c r="I1589" s="159"/>
      <c r="J1589" s="159"/>
      <c r="K1589" s="159"/>
      <c r="L1589" s="159"/>
      <c r="M1589" s="159"/>
      <c r="N1589" s="159"/>
      <c r="O1589" s="159"/>
      <c r="P1589" s="159"/>
      <c r="Q1589" s="159"/>
      <c r="R1589" s="159"/>
      <c r="S1589" s="159"/>
      <c r="T1589" s="159"/>
      <c r="U1589" s="159"/>
      <c r="V1589" s="159"/>
      <c r="W1589" s="159"/>
      <c r="X1589" s="150"/>
      <c r="Y1589" s="150"/>
      <c r="Z1589" s="150"/>
      <c r="AA1589" s="150"/>
      <c r="AB1589" s="150"/>
      <c r="AC1589" s="150"/>
      <c r="AD1589" s="150"/>
      <c r="AE1589" s="150"/>
      <c r="AF1589" s="150"/>
      <c r="AG1589" s="150" t="s">
        <v>245</v>
      </c>
      <c r="AH1589" s="150">
        <v>0</v>
      </c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outlineLevel="1" x14ac:dyDescent="0.2">
      <c r="A1590" s="167">
        <v>58</v>
      </c>
      <c r="B1590" s="168" t="s">
        <v>936</v>
      </c>
      <c r="C1590" s="184" t="s">
        <v>937</v>
      </c>
      <c r="D1590" s="169" t="s">
        <v>353</v>
      </c>
      <c r="E1590" s="170">
        <v>1449.3293100000001</v>
      </c>
      <c r="F1590" s="171"/>
      <c r="G1590" s="172">
        <f>ROUND(E1590*F1590,2)</f>
        <v>0</v>
      </c>
      <c r="H1590" s="171"/>
      <c r="I1590" s="172">
        <f>ROUND(E1590*H1590,2)</f>
        <v>0</v>
      </c>
      <c r="J1590" s="171"/>
      <c r="K1590" s="172">
        <f>ROUND(E1590*J1590,2)</f>
        <v>0</v>
      </c>
      <c r="L1590" s="172">
        <v>21</v>
      </c>
      <c r="M1590" s="172">
        <f>G1590*(1+L1590/100)</f>
        <v>0</v>
      </c>
      <c r="N1590" s="172">
        <v>1.67</v>
      </c>
      <c r="O1590" s="172">
        <f>ROUND(E1590*N1590,2)</f>
        <v>2420.38</v>
      </c>
      <c r="P1590" s="172">
        <v>0</v>
      </c>
      <c r="Q1590" s="172">
        <f>ROUND(E1590*P1590,2)</f>
        <v>0</v>
      </c>
      <c r="R1590" s="172" t="s">
        <v>938</v>
      </c>
      <c r="S1590" s="172" t="s">
        <v>184</v>
      </c>
      <c r="T1590" s="173" t="s">
        <v>184</v>
      </c>
      <c r="U1590" s="159">
        <v>0</v>
      </c>
      <c r="V1590" s="159">
        <f>ROUND(E1590*U1590,2)</f>
        <v>0</v>
      </c>
      <c r="W1590" s="159"/>
      <c r="X1590" s="150"/>
      <c r="Y1590" s="150"/>
      <c r="Z1590" s="150"/>
      <c r="AA1590" s="150"/>
      <c r="AB1590" s="150"/>
      <c r="AC1590" s="150"/>
      <c r="AD1590" s="150"/>
      <c r="AE1590" s="150"/>
      <c r="AF1590" s="150"/>
      <c r="AG1590" s="150" t="s">
        <v>939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1" x14ac:dyDescent="0.2">
      <c r="A1591" s="157"/>
      <c r="B1591" s="158"/>
      <c r="C1591" s="197" t="s">
        <v>2768</v>
      </c>
      <c r="D1591" s="188"/>
      <c r="E1591" s="189">
        <v>1449.3293100000001</v>
      </c>
      <c r="F1591" s="159"/>
      <c r="G1591" s="159"/>
      <c r="H1591" s="159"/>
      <c r="I1591" s="159"/>
      <c r="J1591" s="159"/>
      <c r="K1591" s="159"/>
      <c r="L1591" s="159"/>
      <c r="M1591" s="159"/>
      <c r="N1591" s="159"/>
      <c r="O1591" s="159"/>
      <c r="P1591" s="159"/>
      <c r="Q1591" s="159"/>
      <c r="R1591" s="159"/>
      <c r="S1591" s="159"/>
      <c r="T1591" s="159"/>
      <c r="U1591" s="159"/>
      <c r="V1591" s="159"/>
      <c r="W1591" s="159"/>
      <c r="X1591" s="150"/>
      <c r="Y1591" s="150"/>
      <c r="Z1591" s="150"/>
      <c r="AA1591" s="150"/>
      <c r="AB1591" s="150"/>
      <c r="AC1591" s="150"/>
      <c r="AD1591" s="150"/>
      <c r="AE1591" s="150"/>
      <c r="AF1591" s="150"/>
      <c r="AG1591" s="150" t="s">
        <v>245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x14ac:dyDescent="0.2">
      <c r="A1592" s="161" t="s">
        <v>179</v>
      </c>
      <c r="B1592" s="162" t="s">
        <v>86</v>
      </c>
      <c r="C1592" s="182" t="s">
        <v>116</v>
      </c>
      <c r="D1592" s="163"/>
      <c r="E1592" s="164"/>
      <c r="F1592" s="165"/>
      <c r="G1592" s="165">
        <f>SUMIF(AG1593:AG1617,"&lt;&gt;NOR",G1593:G1617)</f>
        <v>0</v>
      </c>
      <c r="H1592" s="165"/>
      <c r="I1592" s="165">
        <f>SUM(I1593:I1617)</f>
        <v>0</v>
      </c>
      <c r="J1592" s="165"/>
      <c r="K1592" s="165">
        <f>SUM(K1593:K1617)</f>
        <v>0</v>
      </c>
      <c r="L1592" s="165"/>
      <c r="M1592" s="165">
        <f>SUM(M1593:M1617)</f>
        <v>0</v>
      </c>
      <c r="N1592" s="165"/>
      <c r="O1592" s="165">
        <f>SUM(O1593:O1617)</f>
        <v>193.14</v>
      </c>
      <c r="P1592" s="165"/>
      <c r="Q1592" s="165">
        <f>SUM(Q1593:Q1617)</f>
        <v>0</v>
      </c>
      <c r="R1592" s="165"/>
      <c r="S1592" s="165"/>
      <c r="T1592" s="166"/>
      <c r="U1592" s="160"/>
      <c r="V1592" s="160">
        <f>SUM(V1593:V1617)</f>
        <v>173.14</v>
      </c>
      <c r="W1592" s="160"/>
      <c r="AG1592" t="s">
        <v>180</v>
      </c>
    </row>
    <row r="1593" spans="1:60" outlineLevel="1" x14ac:dyDescent="0.2">
      <c r="A1593" s="167">
        <v>59</v>
      </c>
      <c r="B1593" s="168" t="s">
        <v>947</v>
      </c>
      <c r="C1593" s="184" t="s">
        <v>948</v>
      </c>
      <c r="D1593" s="169" t="s">
        <v>353</v>
      </c>
      <c r="E1593" s="170">
        <v>102.15</v>
      </c>
      <c r="F1593" s="171"/>
      <c r="G1593" s="172">
        <f>ROUND(E1593*F1593,2)</f>
        <v>0</v>
      </c>
      <c r="H1593" s="171"/>
      <c r="I1593" s="172">
        <f>ROUND(E1593*H1593,2)</f>
        <v>0</v>
      </c>
      <c r="J1593" s="171"/>
      <c r="K1593" s="172">
        <f>ROUND(E1593*J1593,2)</f>
        <v>0</v>
      </c>
      <c r="L1593" s="172">
        <v>21</v>
      </c>
      <c r="M1593" s="172">
        <f>G1593*(1+L1593/100)</f>
        <v>0</v>
      </c>
      <c r="N1593" s="172">
        <v>1.8907700000000001</v>
      </c>
      <c r="O1593" s="172">
        <f>ROUND(E1593*N1593,2)</f>
        <v>193.14</v>
      </c>
      <c r="P1593" s="172">
        <v>0</v>
      </c>
      <c r="Q1593" s="172">
        <f>ROUND(E1593*P1593,2)</f>
        <v>0</v>
      </c>
      <c r="R1593" s="172" t="s">
        <v>949</v>
      </c>
      <c r="S1593" s="172" t="s">
        <v>184</v>
      </c>
      <c r="T1593" s="173" t="s">
        <v>184</v>
      </c>
      <c r="U1593" s="159">
        <v>1.6950000000000001</v>
      </c>
      <c r="V1593" s="159">
        <f>ROUND(E1593*U1593,2)</f>
        <v>173.14</v>
      </c>
      <c r="W1593" s="159"/>
      <c r="X1593" s="150"/>
      <c r="Y1593" s="150"/>
      <c r="Z1593" s="150"/>
      <c r="AA1593" s="150"/>
      <c r="AB1593" s="150"/>
      <c r="AC1593" s="150"/>
      <c r="AD1593" s="150"/>
      <c r="AE1593" s="150"/>
      <c r="AF1593" s="150"/>
      <c r="AG1593" s="150" t="s">
        <v>241</v>
      </c>
      <c r="AH1593" s="150"/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57"/>
      <c r="B1594" s="158"/>
      <c r="C1594" s="256" t="s">
        <v>950</v>
      </c>
      <c r="D1594" s="257"/>
      <c r="E1594" s="257"/>
      <c r="F1594" s="257"/>
      <c r="G1594" s="257"/>
      <c r="H1594" s="159"/>
      <c r="I1594" s="159"/>
      <c r="J1594" s="159"/>
      <c r="K1594" s="159"/>
      <c r="L1594" s="159"/>
      <c r="M1594" s="159"/>
      <c r="N1594" s="159"/>
      <c r="O1594" s="159"/>
      <c r="P1594" s="159"/>
      <c r="Q1594" s="159"/>
      <c r="R1594" s="159"/>
      <c r="S1594" s="159"/>
      <c r="T1594" s="159"/>
      <c r="U1594" s="159"/>
      <c r="V1594" s="159"/>
      <c r="W1594" s="159"/>
      <c r="X1594" s="150"/>
      <c r="Y1594" s="150"/>
      <c r="Z1594" s="150"/>
      <c r="AA1594" s="150"/>
      <c r="AB1594" s="150"/>
      <c r="AC1594" s="150"/>
      <c r="AD1594" s="150"/>
      <c r="AE1594" s="150"/>
      <c r="AF1594" s="150"/>
      <c r="AG1594" s="150" t="s">
        <v>243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outlineLevel="1" x14ac:dyDescent="0.2">
      <c r="A1595" s="157"/>
      <c r="B1595" s="158"/>
      <c r="C1595" s="197" t="s">
        <v>2769</v>
      </c>
      <c r="D1595" s="188"/>
      <c r="E1595" s="189">
        <v>8.1</v>
      </c>
      <c r="F1595" s="159"/>
      <c r="G1595" s="159"/>
      <c r="H1595" s="159"/>
      <c r="I1595" s="159"/>
      <c r="J1595" s="159"/>
      <c r="K1595" s="159"/>
      <c r="L1595" s="159"/>
      <c r="M1595" s="159"/>
      <c r="N1595" s="159"/>
      <c r="O1595" s="159"/>
      <c r="P1595" s="159"/>
      <c r="Q1595" s="159"/>
      <c r="R1595" s="159"/>
      <c r="S1595" s="159"/>
      <c r="T1595" s="159"/>
      <c r="U1595" s="159"/>
      <c r="V1595" s="159"/>
      <c r="W1595" s="159"/>
      <c r="X1595" s="150"/>
      <c r="Y1595" s="150"/>
      <c r="Z1595" s="150"/>
      <c r="AA1595" s="150"/>
      <c r="AB1595" s="150"/>
      <c r="AC1595" s="150"/>
      <c r="AD1595" s="150"/>
      <c r="AE1595" s="150"/>
      <c r="AF1595" s="150"/>
      <c r="AG1595" s="150" t="s">
        <v>245</v>
      </c>
      <c r="AH1595" s="150">
        <v>0</v>
      </c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outlineLevel="1" x14ac:dyDescent="0.2">
      <c r="A1596" s="157"/>
      <c r="B1596" s="158"/>
      <c r="C1596" s="197" t="s">
        <v>2770</v>
      </c>
      <c r="D1596" s="188"/>
      <c r="E1596" s="189">
        <v>0.81</v>
      </c>
      <c r="F1596" s="159"/>
      <c r="G1596" s="159"/>
      <c r="H1596" s="159"/>
      <c r="I1596" s="159"/>
      <c r="J1596" s="159"/>
      <c r="K1596" s="159"/>
      <c r="L1596" s="159"/>
      <c r="M1596" s="159"/>
      <c r="N1596" s="159"/>
      <c r="O1596" s="159"/>
      <c r="P1596" s="159"/>
      <c r="Q1596" s="159"/>
      <c r="R1596" s="159"/>
      <c r="S1596" s="159"/>
      <c r="T1596" s="159"/>
      <c r="U1596" s="159"/>
      <c r="V1596" s="159"/>
      <c r="W1596" s="159"/>
      <c r="X1596" s="150"/>
      <c r="Y1596" s="150"/>
      <c r="Z1596" s="150"/>
      <c r="AA1596" s="150"/>
      <c r="AB1596" s="150"/>
      <c r="AC1596" s="150"/>
      <c r="AD1596" s="150"/>
      <c r="AE1596" s="150"/>
      <c r="AF1596" s="150"/>
      <c r="AG1596" s="150" t="s">
        <v>245</v>
      </c>
      <c r="AH1596" s="150">
        <v>0</v>
      </c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  <c r="BH1596" s="150"/>
    </row>
    <row r="1597" spans="1:60" outlineLevel="1" x14ac:dyDescent="0.2">
      <c r="A1597" s="157"/>
      <c r="B1597" s="158"/>
      <c r="C1597" s="197" t="s">
        <v>2771</v>
      </c>
      <c r="D1597" s="188"/>
      <c r="E1597" s="189">
        <v>10.26</v>
      </c>
      <c r="F1597" s="159"/>
      <c r="G1597" s="159"/>
      <c r="H1597" s="159"/>
      <c r="I1597" s="159"/>
      <c r="J1597" s="159"/>
      <c r="K1597" s="159"/>
      <c r="L1597" s="159"/>
      <c r="M1597" s="159"/>
      <c r="N1597" s="159"/>
      <c r="O1597" s="159"/>
      <c r="P1597" s="159"/>
      <c r="Q1597" s="159"/>
      <c r="R1597" s="159"/>
      <c r="S1597" s="159"/>
      <c r="T1597" s="159"/>
      <c r="U1597" s="159"/>
      <c r="V1597" s="159"/>
      <c r="W1597" s="159"/>
      <c r="X1597" s="150"/>
      <c r="Y1597" s="150"/>
      <c r="Z1597" s="150"/>
      <c r="AA1597" s="150"/>
      <c r="AB1597" s="150"/>
      <c r="AC1597" s="150"/>
      <c r="AD1597" s="150"/>
      <c r="AE1597" s="150"/>
      <c r="AF1597" s="150"/>
      <c r="AG1597" s="150" t="s">
        <v>245</v>
      </c>
      <c r="AH1597" s="150">
        <v>0</v>
      </c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</row>
    <row r="1598" spans="1:60" outlineLevel="1" x14ac:dyDescent="0.2">
      <c r="A1598" s="157"/>
      <c r="B1598" s="158"/>
      <c r="C1598" s="197" t="s">
        <v>2772</v>
      </c>
      <c r="D1598" s="188"/>
      <c r="E1598" s="189">
        <v>10.53</v>
      </c>
      <c r="F1598" s="159"/>
      <c r="G1598" s="159"/>
      <c r="H1598" s="159"/>
      <c r="I1598" s="159"/>
      <c r="J1598" s="159"/>
      <c r="K1598" s="159"/>
      <c r="L1598" s="159"/>
      <c r="M1598" s="159"/>
      <c r="N1598" s="159"/>
      <c r="O1598" s="159"/>
      <c r="P1598" s="159"/>
      <c r="Q1598" s="159"/>
      <c r="R1598" s="159"/>
      <c r="S1598" s="159"/>
      <c r="T1598" s="159"/>
      <c r="U1598" s="159"/>
      <c r="V1598" s="159"/>
      <c r="W1598" s="159"/>
      <c r="X1598" s="150"/>
      <c r="Y1598" s="150"/>
      <c r="Z1598" s="150"/>
      <c r="AA1598" s="150"/>
      <c r="AB1598" s="150"/>
      <c r="AC1598" s="150"/>
      <c r="AD1598" s="150"/>
      <c r="AE1598" s="150"/>
      <c r="AF1598" s="150"/>
      <c r="AG1598" s="150" t="s">
        <v>245</v>
      </c>
      <c r="AH1598" s="150">
        <v>0</v>
      </c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</row>
    <row r="1599" spans="1:60" outlineLevel="1" x14ac:dyDescent="0.2">
      <c r="A1599" s="157"/>
      <c r="B1599" s="158"/>
      <c r="C1599" s="197" t="s">
        <v>2773</v>
      </c>
      <c r="D1599" s="188"/>
      <c r="E1599" s="189">
        <v>14.535</v>
      </c>
      <c r="F1599" s="159"/>
      <c r="G1599" s="159"/>
      <c r="H1599" s="159"/>
      <c r="I1599" s="159"/>
      <c r="J1599" s="159"/>
      <c r="K1599" s="159"/>
      <c r="L1599" s="159"/>
      <c r="M1599" s="159"/>
      <c r="N1599" s="159"/>
      <c r="O1599" s="159"/>
      <c r="P1599" s="159"/>
      <c r="Q1599" s="159"/>
      <c r="R1599" s="159"/>
      <c r="S1599" s="159"/>
      <c r="T1599" s="159"/>
      <c r="U1599" s="159"/>
      <c r="V1599" s="159"/>
      <c r="W1599" s="159"/>
      <c r="X1599" s="150"/>
      <c r="Y1599" s="150"/>
      <c r="Z1599" s="150"/>
      <c r="AA1599" s="150"/>
      <c r="AB1599" s="150"/>
      <c r="AC1599" s="150"/>
      <c r="AD1599" s="150"/>
      <c r="AE1599" s="150"/>
      <c r="AF1599" s="150"/>
      <c r="AG1599" s="150" t="s">
        <v>245</v>
      </c>
      <c r="AH1599" s="150">
        <v>0</v>
      </c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</row>
    <row r="1600" spans="1:60" outlineLevel="1" x14ac:dyDescent="0.2">
      <c r="A1600" s="157"/>
      <c r="B1600" s="158"/>
      <c r="C1600" s="197" t="s">
        <v>2774</v>
      </c>
      <c r="D1600" s="188"/>
      <c r="E1600" s="189">
        <v>2.52</v>
      </c>
      <c r="F1600" s="159"/>
      <c r="G1600" s="159"/>
      <c r="H1600" s="159"/>
      <c r="I1600" s="159"/>
      <c r="J1600" s="159"/>
      <c r="K1600" s="159"/>
      <c r="L1600" s="159"/>
      <c r="M1600" s="159"/>
      <c r="N1600" s="159"/>
      <c r="O1600" s="159"/>
      <c r="P1600" s="159"/>
      <c r="Q1600" s="159"/>
      <c r="R1600" s="159"/>
      <c r="S1600" s="159"/>
      <c r="T1600" s="159"/>
      <c r="U1600" s="159"/>
      <c r="V1600" s="159"/>
      <c r="W1600" s="159"/>
      <c r="X1600" s="150"/>
      <c r="Y1600" s="150"/>
      <c r="Z1600" s="150"/>
      <c r="AA1600" s="150"/>
      <c r="AB1600" s="150"/>
      <c r="AC1600" s="150"/>
      <c r="AD1600" s="150"/>
      <c r="AE1600" s="150"/>
      <c r="AF1600" s="150"/>
      <c r="AG1600" s="150" t="s">
        <v>245</v>
      </c>
      <c r="AH1600" s="150">
        <v>0</v>
      </c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</row>
    <row r="1601" spans="1:60" outlineLevel="1" x14ac:dyDescent="0.2">
      <c r="A1601" s="157"/>
      <c r="B1601" s="158"/>
      <c r="C1601" s="197" t="s">
        <v>2775</v>
      </c>
      <c r="D1601" s="188"/>
      <c r="E1601" s="189">
        <v>2.0699999999999998</v>
      </c>
      <c r="F1601" s="159"/>
      <c r="G1601" s="159"/>
      <c r="H1601" s="159"/>
      <c r="I1601" s="159"/>
      <c r="J1601" s="159"/>
      <c r="K1601" s="159"/>
      <c r="L1601" s="159"/>
      <c r="M1601" s="159"/>
      <c r="N1601" s="159"/>
      <c r="O1601" s="159"/>
      <c r="P1601" s="159"/>
      <c r="Q1601" s="159"/>
      <c r="R1601" s="159"/>
      <c r="S1601" s="159"/>
      <c r="T1601" s="159"/>
      <c r="U1601" s="159"/>
      <c r="V1601" s="159"/>
      <c r="W1601" s="159"/>
      <c r="X1601" s="150"/>
      <c r="Y1601" s="150"/>
      <c r="Z1601" s="150"/>
      <c r="AA1601" s="150"/>
      <c r="AB1601" s="150"/>
      <c r="AC1601" s="150"/>
      <c r="AD1601" s="150"/>
      <c r="AE1601" s="150"/>
      <c r="AF1601" s="150"/>
      <c r="AG1601" s="150" t="s">
        <v>245</v>
      </c>
      <c r="AH1601" s="150">
        <v>0</v>
      </c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</row>
    <row r="1602" spans="1:60" outlineLevel="1" x14ac:dyDescent="0.2">
      <c r="A1602" s="157"/>
      <c r="B1602" s="158"/>
      <c r="C1602" s="197" t="s">
        <v>2776</v>
      </c>
      <c r="D1602" s="188"/>
      <c r="E1602" s="189">
        <v>2.52</v>
      </c>
      <c r="F1602" s="159"/>
      <c r="G1602" s="159"/>
      <c r="H1602" s="159"/>
      <c r="I1602" s="159"/>
      <c r="J1602" s="159"/>
      <c r="K1602" s="159"/>
      <c r="L1602" s="159"/>
      <c r="M1602" s="159"/>
      <c r="N1602" s="159"/>
      <c r="O1602" s="159"/>
      <c r="P1602" s="159"/>
      <c r="Q1602" s="159"/>
      <c r="R1602" s="159"/>
      <c r="S1602" s="159"/>
      <c r="T1602" s="159"/>
      <c r="U1602" s="159"/>
      <c r="V1602" s="159"/>
      <c r="W1602" s="159"/>
      <c r="X1602" s="150"/>
      <c r="Y1602" s="150"/>
      <c r="Z1602" s="150"/>
      <c r="AA1602" s="150"/>
      <c r="AB1602" s="150"/>
      <c r="AC1602" s="150"/>
      <c r="AD1602" s="150"/>
      <c r="AE1602" s="150"/>
      <c r="AF1602" s="150"/>
      <c r="AG1602" s="150" t="s">
        <v>245</v>
      </c>
      <c r="AH1602" s="150">
        <v>0</v>
      </c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</row>
    <row r="1603" spans="1:60" outlineLevel="1" x14ac:dyDescent="0.2">
      <c r="A1603" s="157"/>
      <c r="B1603" s="158"/>
      <c r="C1603" s="197" t="s">
        <v>2777</v>
      </c>
      <c r="D1603" s="188"/>
      <c r="E1603" s="189">
        <v>2.4750000000000001</v>
      </c>
      <c r="F1603" s="159"/>
      <c r="G1603" s="159"/>
      <c r="H1603" s="159"/>
      <c r="I1603" s="159"/>
      <c r="J1603" s="159"/>
      <c r="K1603" s="159"/>
      <c r="L1603" s="159"/>
      <c r="M1603" s="159"/>
      <c r="N1603" s="159"/>
      <c r="O1603" s="159"/>
      <c r="P1603" s="159"/>
      <c r="Q1603" s="159"/>
      <c r="R1603" s="159"/>
      <c r="S1603" s="159"/>
      <c r="T1603" s="159"/>
      <c r="U1603" s="159"/>
      <c r="V1603" s="159"/>
      <c r="W1603" s="159"/>
      <c r="X1603" s="150"/>
      <c r="Y1603" s="150"/>
      <c r="Z1603" s="150"/>
      <c r="AA1603" s="150"/>
      <c r="AB1603" s="150"/>
      <c r="AC1603" s="150"/>
      <c r="AD1603" s="150"/>
      <c r="AE1603" s="150"/>
      <c r="AF1603" s="150"/>
      <c r="AG1603" s="150" t="s">
        <v>245</v>
      </c>
      <c r="AH1603" s="150">
        <v>0</v>
      </c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</row>
    <row r="1604" spans="1:60" outlineLevel="1" x14ac:dyDescent="0.2">
      <c r="A1604" s="157"/>
      <c r="B1604" s="158"/>
      <c r="C1604" s="197" t="s">
        <v>2778</v>
      </c>
      <c r="D1604" s="188"/>
      <c r="E1604" s="189">
        <v>0.45</v>
      </c>
      <c r="F1604" s="159"/>
      <c r="G1604" s="159"/>
      <c r="H1604" s="159"/>
      <c r="I1604" s="159"/>
      <c r="J1604" s="159"/>
      <c r="K1604" s="159"/>
      <c r="L1604" s="159"/>
      <c r="M1604" s="159"/>
      <c r="N1604" s="159"/>
      <c r="O1604" s="159"/>
      <c r="P1604" s="159"/>
      <c r="Q1604" s="159"/>
      <c r="R1604" s="159"/>
      <c r="S1604" s="159"/>
      <c r="T1604" s="159"/>
      <c r="U1604" s="159"/>
      <c r="V1604" s="159"/>
      <c r="W1604" s="159"/>
      <c r="X1604" s="150"/>
      <c r="Y1604" s="150"/>
      <c r="Z1604" s="150"/>
      <c r="AA1604" s="150"/>
      <c r="AB1604" s="150"/>
      <c r="AC1604" s="150"/>
      <c r="AD1604" s="150"/>
      <c r="AE1604" s="150"/>
      <c r="AF1604" s="150"/>
      <c r="AG1604" s="150" t="s">
        <v>245</v>
      </c>
      <c r="AH1604" s="150">
        <v>0</v>
      </c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</row>
    <row r="1605" spans="1:60" outlineLevel="1" x14ac:dyDescent="0.2">
      <c r="A1605" s="157"/>
      <c r="B1605" s="158"/>
      <c r="C1605" s="197" t="s">
        <v>2779</v>
      </c>
      <c r="D1605" s="188"/>
      <c r="E1605" s="189">
        <v>8.19</v>
      </c>
      <c r="F1605" s="159"/>
      <c r="G1605" s="159"/>
      <c r="H1605" s="159"/>
      <c r="I1605" s="159"/>
      <c r="J1605" s="159"/>
      <c r="K1605" s="159"/>
      <c r="L1605" s="159"/>
      <c r="M1605" s="159"/>
      <c r="N1605" s="159"/>
      <c r="O1605" s="159"/>
      <c r="P1605" s="159"/>
      <c r="Q1605" s="159"/>
      <c r="R1605" s="159"/>
      <c r="S1605" s="159"/>
      <c r="T1605" s="159"/>
      <c r="U1605" s="159"/>
      <c r="V1605" s="159"/>
      <c r="W1605" s="159"/>
      <c r="X1605" s="150"/>
      <c r="Y1605" s="150"/>
      <c r="Z1605" s="150"/>
      <c r="AA1605" s="150"/>
      <c r="AB1605" s="150"/>
      <c r="AC1605" s="150"/>
      <c r="AD1605" s="150"/>
      <c r="AE1605" s="150"/>
      <c r="AF1605" s="150"/>
      <c r="AG1605" s="150" t="s">
        <v>245</v>
      </c>
      <c r="AH1605" s="150">
        <v>0</v>
      </c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</row>
    <row r="1606" spans="1:60" outlineLevel="1" x14ac:dyDescent="0.2">
      <c r="A1606" s="157"/>
      <c r="B1606" s="158"/>
      <c r="C1606" s="197" t="s">
        <v>2780</v>
      </c>
      <c r="D1606" s="188"/>
      <c r="E1606" s="189">
        <v>8.73</v>
      </c>
      <c r="F1606" s="159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  <c r="Q1606" s="159"/>
      <c r="R1606" s="159"/>
      <c r="S1606" s="159"/>
      <c r="T1606" s="159"/>
      <c r="U1606" s="159"/>
      <c r="V1606" s="159"/>
      <c r="W1606" s="159"/>
      <c r="X1606" s="150"/>
      <c r="Y1606" s="150"/>
      <c r="Z1606" s="150"/>
      <c r="AA1606" s="150"/>
      <c r="AB1606" s="150"/>
      <c r="AC1606" s="150"/>
      <c r="AD1606" s="150"/>
      <c r="AE1606" s="150"/>
      <c r="AF1606" s="150"/>
      <c r="AG1606" s="150" t="s">
        <v>245</v>
      </c>
      <c r="AH1606" s="150">
        <v>0</v>
      </c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</row>
    <row r="1607" spans="1:60" outlineLevel="1" x14ac:dyDescent="0.2">
      <c r="A1607" s="157"/>
      <c r="B1607" s="158"/>
      <c r="C1607" s="197" t="s">
        <v>2781</v>
      </c>
      <c r="D1607" s="188"/>
      <c r="E1607" s="189">
        <v>0.72</v>
      </c>
      <c r="F1607" s="159"/>
      <c r="G1607" s="159"/>
      <c r="H1607" s="159"/>
      <c r="I1607" s="159"/>
      <c r="J1607" s="159"/>
      <c r="K1607" s="159"/>
      <c r="L1607" s="159"/>
      <c r="M1607" s="159"/>
      <c r="N1607" s="159"/>
      <c r="O1607" s="159"/>
      <c r="P1607" s="159"/>
      <c r="Q1607" s="159"/>
      <c r="R1607" s="159"/>
      <c r="S1607" s="159"/>
      <c r="T1607" s="159"/>
      <c r="U1607" s="159"/>
      <c r="V1607" s="159"/>
      <c r="W1607" s="159"/>
      <c r="X1607" s="150"/>
      <c r="Y1607" s="150"/>
      <c r="Z1607" s="150"/>
      <c r="AA1607" s="150"/>
      <c r="AB1607" s="150"/>
      <c r="AC1607" s="150"/>
      <c r="AD1607" s="150"/>
      <c r="AE1607" s="150"/>
      <c r="AF1607" s="150"/>
      <c r="AG1607" s="150" t="s">
        <v>245</v>
      </c>
      <c r="AH1607" s="150">
        <v>0</v>
      </c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</row>
    <row r="1608" spans="1:60" outlineLevel="1" x14ac:dyDescent="0.2">
      <c r="A1608" s="157"/>
      <c r="B1608" s="158"/>
      <c r="C1608" s="197" t="s">
        <v>2782</v>
      </c>
      <c r="D1608" s="188"/>
      <c r="E1608" s="189">
        <v>0.81</v>
      </c>
      <c r="F1608" s="159"/>
      <c r="G1608" s="159"/>
      <c r="H1608" s="159"/>
      <c r="I1608" s="159"/>
      <c r="J1608" s="159"/>
      <c r="K1608" s="159"/>
      <c r="L1608" s="159"/>
      <c r="M1608" s="159"/>
      <c r="N1608" s="159"/>
      <c r="O1608" s="159"/>
      <c r="P1608" s="159"/>
      <c r="Q1608" s="159"/>
      <c r="R1608" s="159"/>
      <c r="S1608" s="159"/>
      <c r="T1608" s="159"/>
      <c r="U1608" s="159"/>
      <c r="V1608" s="159"/>
      <c r="W1608" s="159"/>
      <c r="X1608" s="150"/>
      <c r="Y1608" s="150"/>
      <c r="Z1608" s="150"/>
      <c r="AA1608" s="150"/>
      <c r="AB1608" s="150"/>
      <c r="AC1608" s="150"/>
      <c r="AD1608" s="150"/>
      <c r="AE1608" s="150"/>
      <c r="AF1608" s="150"/>
      <c r="AG1608" s="150" t="s">
        <v>245</v>
      </c>
      <c r="AH1608" s="150">
        <v>0</v>
      </c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</row>
    <row r="1609" spans="1:60" outlineLevel="1" x14ac:dyDescent="0.2">
      <c r="A1609" s="157"/>
      <c r="B1609" s="158"/>
      <c r="C1609" s="197" t="s">
        <v>2783</v>
      </c>
      <c r="D1609" s="188"/>
      <c r="E1609" s="189">
        <v>12.105</v>
      </c>
      <c r="F1609" s="159"/>
      <c r="G1609" s="159"/>
      <c r="H1609" s="159"/>
      <c r="I1609" s="159"/>
      <c r="J1609" s="159"/>
      <c r="K1609" s="159"/>
      <c r="L1609" s="159"/>
      <c r="M1609" s="159"/>
      <c r="N1609" s="159"/>
      <c r="O1609" s="159"/>
      <c r="P1609" s="159"/>
      <c r="Q1609" s="159"/>
      <c r="R1609" s="159"/>
      <c r="S1609" s="159"/>
      <c r="T1609" s="159"/>
      <c r="U1609" s="159"/>
      <c r="V1609" s="159"/>
      <c r="W1609" s="159"/>
      <c r="X1609" s="150"/>
      <c r="Y1609" s="150"/>
      <c r="Z1609" s="150"/>
      <c r="AA1609" s="150"/>
      <c r="AB1609" s="150"/>
      <c r="AC1609" s="150"/>
      <c r="AD1609" s="150"/>
      <c r="AE1609" s="150"/>
      <c r="AF1609" s="150"/>
      <c r="AG1609" s="150" t="s">
        <v>245</v>
      </c>
      <c r="AH1609" s="150">
        <v>0</v>
      </c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</row>
    <row r="1610" spans="1:60" outlineLevel="1" x14ac:dyDescent="0.2">
      <c r="A1610" s="157"/>
      <c r="B1610" s="158"/>
      <c r="C1610" s="197" t="s">
        <v>2784</v>
      </c>
      <c r="D1610" s="188"/>
      <c r="E1610" s="189">
        <v>1.2150000000000001</v>
      </c>
      <c r="F1610" s="159"/>
      <c r="G1610" s="159"/>
      <c r="H1610" s="159"/>
      <c r="I1610" s="159"/>
      <c r="J1610" s="159"/>
      <c r="K1610" s="159"/>
      <c r="L1610" s="159"/>
      <c r="M1610" s="159"/>
      <c r="N1610" s="159"/>
      <c r="O1610" s="159"/>
      <c r="P1610" s="159"/>
      <c r="Q1610" s="159"/>
      <c r="R1610" s="159"/>
      <c r="S1610" s="159"/>
      <c r="T1610" s="159"/>
      <c r="U1610" s="159"/>
      <c r="V1610" s="159"/>
      <c r="W1610" s="159"/>
      <c r="X1610" s="150"/>
      <c r="Y1610" s="150"/>
      <c r="Z1610" s="150"/>
      <c r="AA1610" s="150"/>
      <c r="AB1610" s="150"/>
      <c r="AC1610" s="150"/>
      <c r="AD1610" s="150"/>
      <c r="AE1610" s="150"/>
      <c r="AF1610" s="150"/>
      <c r="AG1610" s="150" t="s">
        <v>245</v>
      </c>
      <c r="AH1610" s="150">
        <v>0</v>
      </c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</row>
    <row r="1611" spans="1:60" outlineLevel="1" x14ac:dyDescent="0.2">
      <c r="A1611" s="157"/>
      <c r="B1611" s="158"/>
      <c r="C1611" s="197" t="s">
        <v>2785</v>
      </c>
      <c r="D1611" s="188"/>
      <c r="E1611" s="189">
        <v>5.7149999999999999</v>
      </c>
      <c r="F1611" s="159"/>
      <c r="G1611" s="159"/>
      <c r="H1611" s="159"/>
      <c r="I1611" s="159"/>
      <c r="J1611" s="159"/>
      <c r="K1611" s="159"/>
      <c r="L1611" s="159"/>
      <c r="M1611" s="159"/>
      <c r="N1611" s="159"/>
      <c r="O1611" s="159"/>
      <c r="P1611" s="159"/>
      <c r="Q1611" s="159"/>
      <c r="R1611" s="159"/>
      <c r="S1611" s="159"/>
      <c r="T1611" s="159"/>
      <c r="U1611" s="159"/>
      <c r="V1611" s="159"/>
      <c r="W1611" s="159"/>
      <c r="X1611" s="150"/>
      <c r="Y1611" s="150"/>
      <c r="Z1611" s="150"/>
      <c r="AA1611" s="150"/>
      <c r="AB1611" s="150"/>
      <c r="AC1611" s="150"/>
      <c r="AD1611" s="150"/>
      <c r="AE1611" s="150"/>
      <c r="AF1611" s="150"/>
      <c r="AG1611" s="150" t="s">
        <v>245</v>
      </c>
      <c r="AH1611" s="150">
        <v>0</v>
      </c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</row>
    <row r="1612" spans="1:60" outlineLevel="1" x14ac:dyDescent="0.2">
      <c r="A1612" s="157"/>
      <c r="B1612" s="158"/>
      <c r="C1612" s="197" t="s">
        <v>2786</v>
      </c>
      <c r="D1612" s="188"/>
      <c r="E1612" s="189">
        <v>3.87</v>
      </c>
      <c r="F1612" s="159"/>
      <c r="G1612" s="159"/>
      <c r="H1612" s="159"/>
      <c r="I1612" s="159"/>
      <c r="J1612" s="159"/>
      <c r="K1612" s="159"/>
      <c r="L1612" s="159"/>
      <c r="M1612" s="159"/>
      <c r="N1612" s="159"/>
      <c r="O1612" s="159"/>
      <c r="P1612" s="159"/>
      <c r="Q1612" s="159"/>
      <c r="R1612" s="159"/>
      <c r="S1612" s="159"/>
      <c r="T1612" s="159"/>
      <c r="U1612" s="159"/>
      <c r="V1612" s="159"/>
      <c r="W1612" s="159"/>
      <c r="X1612" s="150"/>
      <c r="Y1612" s="150"/>
      <c r="Z1612" s="150"/>
      <c r="AA1612" s="150"/>
      <c r="AB1612" s="150"/>
      <c r="AC1612" s="150"/>
      <c r="AD1612" s="150"/>
      <c r="AE1612" s="150"/>
      <c r="AF1612" s="150"/>
      <c r="AG1612" s="150" t="s">
        <v>245</v>
      </c>
      <c r="AH1612" s="150">
        <v>0</v>
      </c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  <c r="BH1612" s="150"/>
    </row>
    <row r="1613" spans="1:60" outlineLevel="1" x14ac:dyDescent="0.2">
      <c r="A1613" s="157"/>
      <c r="B1613" s="158"/>
      <c r="C1613" s="197" t="s">
        <v>2787</v>
      </c>
      <c r="D1613" s="188"/>
      <c r="E1613" s="189">
        <v>2.52</v>
      </c>
      <c r="F1613" s="159"/>
      <c r="G1613" s="159"/>
      <c r="H1613" s="159"/>
      <c r="I1613" s="159"/>
      <c r="J1613" s="159"/>
      <c r="K1613" s="159"/>
      <c r="L1613" s="159"/>
      <c r="M1613" s="159"/>
      <c r="N1613" s="159"/>
      <c r="O1613" s="159"/>
      <c r="P1613" s="159"/>
      <c r="Q1613" s="159"/>
      <c r="R1613" s="159"/>
      <c r="S1613" s="159"/>
      <c r="T1613" s="159"/>
      <c r="U1613" s="159"/>
      <c r="V1613" s="159"/>
      <c r="W1613" s="159"/>
      <c r="X1613" s="150"/>
      <c r="Y1613" s="150"/>
      <c r="Z1613" s="150"/>
      <c r="AA1613" s="150"/>
      <c r="AB1613" s="150"/>
      <c r="AC1613" s="150"/>
      <c r="AD1613" s="150"/>
      <c r="AE1613" s="150"/>
      <c r="AF1613" s="150"/>
      <c r="AG1613" s="150" t="s">
        <v>245</v>
      </c>
      <c r="AH1613" s="150">
        <v>0</v>
      </c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  <c r="BH1613" s="150"/>
    </row>
    <row r="1614" spans="1:60" outlineLevel="1" x14ac:dyDescent="0.2">
      <c r="A1614" s="157"/>
      <c r="B1614" s="158"/>
      <c r="C1614" s="197" t="s">
        <v>2788</v>
      </c>
      <c r="D1614" s="188"/>
      <c r="E1614" s="189">
        <v>2.0699999999999998</v>
      </c>
      <c r="F1614" s="159"/>
      <c r="G1614" s="159"/>
      <c r="H1614" s="159"/>
      <c r="I1614" s="159"/>
      <c r="J1614" s="159"/>
      <c r="K1614" s="159"/>
      <c r="L1614" s="159"/>
      <c r="M1614" s="159"/>
      <c r="N1614" s="159"/>
      <c r="O1614" s="159"/>
      <c r="P1614" s="159"/>
      <c r="Q1614" s="159"/>
      <c r="R1614" s="159"/>
      <c r="S1614" s="159"/>
      <c r="T1614" s="159"/>
      <c r="U1614" s="159"/>
      <c r="V1614" s="159"/>
      <c r="W1614" s="159"/>
      <c r="X1614" s="150"/>
      <c r="Y1614" s="150"/>
      <c r="Z1614" s="150"/>
      <c r="AA1614" s="150"/>
      <c r="AB1614" s="150"/>
      <c r="AC1614" s="150"/>
      <c r="AD1614" s="150"/>
      <c r="AE1614" s="150"/>
      <c r="AF1614" s="150"/>
      <c r="AG1614" s="150" t="s">
        <v>245</v>
      </c>
      <c r="AH1614" s="150">
        <v>0</v>
      </c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  <c r="BH1614" s="150"/>
    </row>
    <row r="1615" spans="1:60" outlineLevel="1" x14ac:dyDescent="0.2">
      <c r="A1615" s="157"/>
      <c r="B1615" s="158"/>
      <c r="C1615" s="197" t="s">
        <v>2789</v>
      </c>
      <c r="D1615" s="188"/>
      <c r="E1615" s="189">
        <v>0.63</v>
      </c>
      <c r="F1615" s="159"/>
      <c r="G1615" s="159"/>
      <c r="H1615" s="159"/>
      <c r="I1615" s="159"/>
      <c r="J1615" s="159"/>
      <c r="K1615" s="159"/>
      <c r="L1615" s="159"/>
      <c r="M1615" s="159"/>
      <c r="N1615" s="159"/>
      <c r="O1615" s="159"/>
      <c r="P1615" s="159"/>
      <c r="Q1615" s="159"/>
      <c r="R1615" s="159"/>
      <c r="S1615" s="159"/>
      <c r="T1615" s="159"/>
      <c r="U1615" s="159"/>
      <c r="V1615" s="159"/>
      <c r="W1615" s="159"/>
      <c r="X1615" s="150"/>
      <c r="Y1615" s="150"/>
      <c r="Z1615" s="150"/>
      <c r="AA1615" s="150"/>
      <c r="AB1615" s="150"/>
      <c r="AC1615" s="150"/>
      <c r="AD1615" s="150"/>
      <c r="AE1615" s="150"/>
      <c r="AF1615" s="150"/>
      <c r="AG1615" s="150" t="s">
        <v>245</v>
      </c>
      <c r="AH1615" s="150">
        <v>0</v>
      </c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  <c r="BH1615" s="150"/>
    </row>
    <row r="1616" spans="1:60" outlineLevel="1" x14ac:dyDescent="0.2">
      <c r="A1616" s="157"/>
      <c r="B1616" s="158"/>
      <c r="C1616" s="197" t="s">
        <v>2790</v>
      </c>
      <c r="D1616" s="188"/>
      <c r="E1616" s="189">
        <v>0.63</v>
      </c>
      <c r="F1616" s="159"/>
      <c r="G1616" s="159"/>
      <c r="H1616" s="159"/>
      <c r="I1616" s="159"/>
      <c r="J1616" s="159"/>
      <c r="K1616" s="159"/>
      <c r="L1616" s="159"/>
      <c r="M1616" s="159"/>
      <c r="N1616" s="159"/>
      <c r="O1616" s="159"/>
      <c r="P1616" s="159"/>
      <c r="Q1616" s="159"/>
      <c r="R1616" s="159"/>
      <c r="S1616" s="159"/>
      <c r="T1616" s="159"/>
      <c r="U1616" s="159"/>
      <c r="V1616" s="159"/>
      <c r="W1616" s="159"/>
      <c r="X1616" s="150"/>
      <c r="Y1616" s="150"/>
      <c r="Z1616" s="150"/>
      <c r="AA1616" s="150"/>
      <c r="AB1616" s="150"/>
      <c r="AC1616" s="150"/>
      <c r="AD1616" s="150"/>
      <c r="AE1616" s="150"/>
      <c r="AF1616" s="150"/>
      <c r="AG1616" s="150" t="s">
        <v>245</v>
      </c>
      <c r="AH1616" s="150">
        <v>0</v>
      </c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50"/>
      <c r="BB1616" s="150"/>
      <c r="BC1616" s="150"/>
      <c r="BD1616" s="150"/>
      <c r="BE1616" s="150"/>
      <c r="BF1616" s="150"/>
      <c r="BG1616" s="150"/>
      <c r="BH1616" s="150"/>
    </row>
    <row r="1617" spans="1:60" outlineLevel="1" x14ac:dyDescent="0.2">
      <c r="A1617" s="157"/>
      <c r="B1617" s="158"/>
      <c r="C1617" s="197" t="s">
        <v>2791</v>
      </c>
      <c r="D1617" s="188"/>
      <c r="E1617" s="189">
        <v>0.67500000000000004</v>
      </c>
      <c r="F1617" s="159"/>
      <c r="G1617" s="159"/>
      <c r="H1617" s="159"/>
      <c r="I1617" s="159"/>
      <c r="J1617" s="159"/>
      <c r="K1617" s="159"/>
      <c r="L1617" s="159"/>
      <c r="M1617" s="159"/>
      <c r="N1617" s="159"/>
      <c r="O1617" s="159"/>
      <c r="P1617" s="159"/>
      <c r="Q1617" s="159"/>
      <c r="R1617" s="159"/>
      <c r="S1617" s="159"/>
      <c r="T1617" s="159"/>
      <c r="U1617" s="159"/>
      <c r="V1617" s="159"/>
      <c r="W1617" s="159"/>
      <c r="X1617" s="150"/>
      <c r="Y1617" s="150"/>
      <c r="Z1617" s="150"/>
      <c r="AA1617" s="150"/>
      <c r="AB1617" s="150"/>
      <c r="AC1617" s="150"/>
      <c r="AD1617" s="150"/>
      <c r="AE1617" s="150"/>
      <c r="AF1617" s="150"/>
      <c r="AG1617" s="150" t="s">
        <v>245</v>
      </c>
      <c r="AH1617" s="150">
        <v>0</v>
      </c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  <c r="BH1617" s="150"/>
    </row>
    <row r="1618" spans="1:60" x14ac:dyDescent="0.2">
      <c r="A1618" s="161" t="s">
        <v>179</v>
      </c>
      <c r="B1618" s="162" t="s">
        <v>117</v>
      </c>
      <c r="C1618" s="182" t="s">
        <v>118</v>
      </c>
      <c r="D1618" s="163"/>
      <c r="E1618" s="164"/>
      <c r="F1618" s="165"/>
      <c r="G1618" s="165">
        <f>SUMIF(AG1619:AG1730,"&lt;&gt;NOR",G1619:G1730)</f>
        <v>0</v>
      </c>
      <c r="H1618" s="165"/>
      <c r="I1618" s="165">
        <f>SUM(I1619:I1730)</f>
        <v>0</v>
      </c>
      <c r="J1618" s="165"/>
      <c r="K1618" s="165">
        <f>SUM(K1619:K1730)</f>
        <v>0</v>
      </c>
      <c r="L1618" s="165"/>
      <c r="M1618" s="165">
        <f>SUM(M1619:M1730)</f>
        <v>0</v>
      </c>
      <c r="N1618" s="165"/>
      <c r="O1618" s="165">
        <f>SUM(O1619:O1730)</f>
        <v>661.27</v>
      </c>
      <c r="P1618" s="165"/>
      <c r="Q1618" s="165">
        <f>SUM(Q1619:Q1730)</f>
        <v>0</v>
      </c>
      <c r="R1618" s="165"/>
      <c r="S1618" s="165"/>
      <c r="T1618" s="166"/>
      <c r="U1618" s="160"/>
      <c r="V1618" s="160">
        <f>SUM(V1619:V1730)</f>
        <v>41.480000000000004</v>
      </c>
      <c r="W1618" s="160"/>
      <c r="AG1618" t="s">
        <v>180</v>
      </c>
    </row>
    <row r="1619" spans="1:60" ht="22.5" outlineLevel="1" x14ac:dyDescent="0.2">
      <c r="A1619" s="167">
        <v>60</v>
      </c>
      <c r="B1619" s="168" t="s">
        <v>1130</v>
      </c>
      <c r="C1619" s="184" t="s">
        <v>1131</v>
      </c>
      <c r="D1619" s="169" t="s">
        <v>239</v>
      </c>
      <c r="E1619" s="170">
        <v>445.5</v>
      </c>
      <c r="F1619" s="171"/>
      <c r="G1619" s="172">
        <f>ROUND(E1619*F1619,2)</f>
        <v>0</v>
      </c>
      <c r="H1619" s="171"/>
      <c r="I1619" s="172">
        <f>ROUND(E1619*H1619,2)</f>
        <v>0</v>
      </c>
      <c r="J1619" s="171"/>
      <c r="K1619" s="172">
        <f>ROUND(E1619*J1619,2)</f>
        <v>0</v>
      </c>
      <c r="L1619" s="172">
        <v>21</v>
      </c>
      <c r="M1619" s="172">
        <f>G1619*(1+L1619/100)</f>
        <v>0</v>
      </c>
      <c r="N1619" s="172">
        <v>0.315</v>
      </c>
      <c r="O1619" s="172">
        <f>ROUND(E1619*N1619,2)</f>
        <v>140.33000000000001</v>
      </c>
      <c r="P1619" s="172">
        <v>0</v>
      </c>
      <c r="Q1619" s="172">
        <f>ROUND(E1619*P1619,2)</f>
        <v>0</v>
      </c>
      <c r="R1619" s="172" t="s">
        <v>240</v>
      </c>
      <c r="S1619" s="172" t="s">
        <v>184</v>
      </c>
      <c r="T1619" s="173" t="s">
        <v>185</v>
      </c>
      <c r="U1619" s="159">
        <v>1.6E-2</v>
      </c>
      <c r="V1619" s="159">
        <f>ROUND(E1619*U1619,2)</f>
        <v>7.13</v>
      </c>
      <c r="W1619" s="159"/>
      <c r="X1619" s="150"/>
      <c r="Y1619" s="150"/>
      <c r="Z1619" s="150"/>
      <c r="AA1619" s="150"/>
      <c r="AB1619" s="150"/>
      <c r="AC1619" s="150"/>
      <c r="AD1619" s="150"/>
      <c r="AE1619" s="150"/>
      <c r="AF1619" s="150"/>
      <c r="AG1619" s="150" t="s">
        <v>241</v>
      </c>
      <c r="AH1619" s="150"/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  <c r="BH1619" s="150"/>
    </row>
    <row r="1620" spans="1:60" outlineLevel="1" x14ac:dyDescent="0.2">
      <c r="A1620" s="157"/>
      <c r="B1620" s="158"/>
      <c r="C1620" s="256" t="s">
        <v>1132</v>
      </c>
      <c r="D1620" s="257"/>
      <c r="E1620" s="257"/>
      <c r="F1620" s="257"/>
      <c r="G1620" s="257"/>
      <c r="H1620" s="159"/>
      <c r="I1620" s="159"/>
      <c r="J1620" s="159"/>
      <c r="K1620" s="159"/>
      <c r="L1620" s="159"/>
      <c r="M1620" s="159"/>
      <c r="N1620" s="159"/>
      <c r="O1620" s="159"/>
      <c r="P1620" s="159"/>
      <c r="Q1620" s="159"/>
      <c r="R1620" s="159"/>
      <c r="S1620" s="159"/>
      <c r="T1620" s="159"/>
      <c r="U1620" s="159"/>
      <c r="V1620" s="159"/>
      <c r="W1620" s="159"/>
      <c r="X1620" s="150"/>
      <c r="Y1620" s="150"/>
      <c r="Z1620" s="150"/>
      <c r="AA1620" s="150"/>
      <c r="AB1620" s="150"/>
      <c r="AC1620" s="150"/>
      <c r="AD1620" s="150"/>
      <c r="AE1620" s="150"/>
      <c r="AF1620" s="150"/>
      <c r="AG1620" s="150" t="s">
        <v>243</v>
      </c>
      <c r="AH1620" s="150"/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  <c r="BH1620" s="150"/>
    </row>
    <row r="1621" spans="1:60" outlineLevel="1" x14ac:dyDescent="0.2">
      <c r="A1621" s="157"/>
      <c r="B1621" s="158"/>
      <c r="C1621" s="197" t="s">
        <v>2792</v>
      </c>
      <c r="D1621" s="188"/>
      <c r="E1621" s="189"/>
      <c r="F1621" s="159"/>
      <c r="G1621" s="159"/>
      <c r="H1621" s="159"/>
      <c r="I1621" s="159"/>
      <c r="J1621" s="159"/>
      <c r="K1621" s="159"/>
      <c r="L1621" s="159"/>
      <c r="M1621" s="159"/>
      <c r="N1621" s="159"/>
      <c r="O1621" s="159"/>
      <c r="P1621" s="159"/>
      <c r="Q1621" s="159"/>
      <c r="R1621" s="159"/>
      <c r="S1621" s="159"/>
      <c r="T1621" s="159"/>
      <c r="U1621" s="159"/>
      <c r="V1621" s="159"/>
      <c r="W1621" s="159"/>
      <c r="X1621" s="150"/>
      <c r="Y1621" s="150"/>
      <c r="Z1621" s="150"/>
      <c r="AA1621" s="150"/>
      <c r="AB1621" s="150"/>
      <c r="AC1621" s="150"/>
      <c r="AD1621" s="150"/>
      <c r="AE1621" s="150"/>
      <c r="AF1621" s="150"/>
      <c r="AG1621" s="150" t="s">
        <v>245</v>
      </c>
      <c r="AH1621" s="150">
        <v>0</v>
      </c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  <c r="BH1621" s="150"/>
    </row>
    <row r="1622" spans="1:60" outlineLevel="1" x14ac:dyDescent="0.2">
      <c r="A1622" s="157"/>
      <c r="B1622" s="158"/>
      <c r="C1622" s="197" t="s">
        <v>2247</v>
      </c>
      <c r="D1622" s="188"/>
      <c r="E1622" s="189">
        <v>16.2</v>
      </c>
      <c r="F1622" s="159"/>
      <c r="G1622" s="159"/>
      <c r="H1622" s="159"/>
      <c r="I1622" s="159"/>
      <c r="J1622" s="159"/>
      <c r="K1622" s="159"/>
      <c r="L1622" s="159"/>
      <c r="M1622" s="159"/>
      <c r="N1622" s="159"/>
      <c r="O1622" s="159"/>
      <c r="P1622" s="159"/>
      <c r="Q1622" s="159"/>
      <c r="R1622" s="159"/>
      <c r="S1622" s="159"/>
      <c r="T1622" s="159"/>
      <c r="U1622" s="159"/>
      <c r="V1622" s="159"/>
      <c r="W1622" s="159"/>
      <c r="X1622" s="150"/>
      <c r="Y1622" s="150"/>
      <c r="Z1622" s="150"/>
      <c r="AA1622" s="150"/>
      <c r="AB1622" s="150"/>
      <c r="AC1622" s="150"/>
      <c r="AD1622" s="150"/>
      <c r="AE1622" s="150"/>
      <c r="AF1622" s="150"/>
      <c r="AG1622" s="150" t="s">
        <v>245</v>
      </c>
      <c r="AH1622" s="150">
        <v>0</v>
      </c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  <c r="BH1622" s="150"/>
    </row>
    <row r="1623" spans="1:60" outlineLevel="1" x14ac:dyDescent="0.2">
      <c r="A1623" s="157"/>
      <c r="B1623" s="158"/>
      <c r="C1623" s="197" t="s">
        <v>2248</v>
      </c>
      <c r="D1623" s="188"/>
      <c r="E1623" s="189">
        <v>18.899999999999999</v>
      </c>
      <c r="F1623" s="159"/>
      <c r="G1623" s="159"/>
      <c r="H1623" s="159"/>
      <c r="I1623" s="159"/>
      <c r="J1623" s="159"/>
      <c r="K1623" s="159"/>
      <c r="L1623" s="159"/>
      <c r="M1623" s="159"/>
      <c r="N1623" s="159"/>
      <c r="O1623" s="159"/>
      <c r="P1623" s="159"/>
      <c r="Q1623" s="159"/>
      <c r="R1623" s="159"/>
      <c r="S1623" s="159"/>
      <c r="T1623" s="159"/>
      <c r="U1623" s="159"/>
      <c r="V1623" s="159"/>
      <c r="W1623" s="159"/>
      <c r="X1623" s="150"/>
      <c r="Y1623" s="150"/>
      <c r="Z1623" s="150"/>
      <c r="AA1623" s="150"/>
      <c r="AB1623" s="150"/>
      <c r="AC1623" s="150"/>
      <c r="AD1623" s="150"/>
      <c r="AE1623" s="150"/>
      <c r="AF1623" s="150"/>
      <c r="AG1623" s="150" t="s">
        <v>245</v>
      </c>
      <c r="AH1623" s="150">
        <v>0</v>
      </c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  <c r="BH1623" s="150"/>
    </row>
    <row r="1624" spans="1:60" outlineLevel="1" x14ac:dyDescent="0.2">
      <c r="A1624" s="157"/>
      <c r="B1624" s="158"/>
      <c r="C1624" s="197" t="s">
        <v>2249</v>
      </c>
      <c r="D1624" s="188"/>
      <c r="E1624" s="189">
        <v>27</v>
      </c>
      <c r="F1624" s="159"/>
      <c r="G1624" s="159"/>
      <c r="H1624" s="159"/>
      <c r="I1624" s="159"/>
      <c r="J1624" s="159"/>
      <c r="K1624" s="159"/>
      <c r="L1624" s="159"/>
      <c r="M1624" s="159"/>
      <c r="N1624" s="159"/>
      <c r="O1624" s="159"/>
      <c r="P1624" s="159"/>
      <c r="Q1624" s="159"/>
      <c r="R1624" s="159"/>
      <c r="S1624" s="159"/>
      <c r="T1624" s="159"/>
      <c r="U1624" s="159"/>
      <c r="V1624" s="159"/>
      <c r="W1624" s="159"/>
      <c r="X1624" s="150"/>
      <c r="Y1624" s="150"/>
      <c r="Z1624" s="150"/>
      <c r="AA1624" s="150"/>
      <c r="AB1624" s="150"/>
      <c r="AC1624" s="150"/>
      <c r="AD1624" s="150"/>
      <c r="AE1624" s="150"/>
      <c r="AF1624" s="150"/>
      <c r="AG1624" s="150" t="s">
        <v>245</v>
      </c>
      <c r="AH1624" s="150">
        <v>0</v>
      </c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  <c r="BH1624" s="150"/>
    </row>
    <row r="1625" spans="1:60" outlineLevel="1" x14ac:dyDescent="0.2">
      <c r="A1625" s="157"/>
      <c r="B1625" s="158"/>
      <c r="C1625" s="197" t="s">
        <v>2793</v>
      </c>
      <c r="D1625" s="188"/>
      <c r="E1625" s="189"/>
      <c r="F1625" s="159"/>
      <c r="G1625" s="159"/>
      <c r="H1625" s="159"/>
      <c r="I1625" s="159"/>
      <c r="J1625" s="159"/>
      <c r="K1625" s="159"/>
      <c r="L1625" s="159"/>
      <c r="M1625" s="159"/>
      <c r="N1625" s="159"/>
      <c r="O1625" s="159"/>
      <c r="P1625" s="159"/>
      <c r="Q1625" s="159"/>
      <c r="R1625" s="159"/>
      <c r="S1625" s="159"/>
      <c r="T1625" s="159"/>
      <c r="U1625" s="159"/>
      <c r="V1625" s="159"/>
      <c r="W1625" s="159"/>
      <c r="X1625" s="150"/>
      <c r="Y1625" s="150"/>
      <c r="Z1625" s="150"/>
      <c r="AA1625" s="150"/>
      <c r="AB1625" s="150"/>
      <c r="AC1625" s="150"/>
      <c r="AD1625" s="150"/>
      <c r="AE1625" s="150"/>
      <c r="AF1625" s="150"/>
      <c r="AG1625" s="150" t="s">
        <v>245</v>
      </c>
      <c r="AH1625" s="150">
        <v>0</v>
      </c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  <c r="BH1625" s="150"/>
    </row>
    <row r="1626" spans="1:60" outlineLevel="1" x14ac:dyDescent="0.2">
      <c r="A1626" s="157"/>
      <c r="B1626" s="158"/>
      <c r="C1626" s="197" t="s">
        <v>2226</v>
      </c>
      <c r="D1626" s="188"/>
      <c r="E1626" s="189">
        <v>0.9</v>
      </c>
      <c r="F1626" s="159"/>
      <c r="G1626" s="159"/>
      <c r="H1626" s="159"/>
      <c r="I1626" s="159"/>
      <c r="J1626" s="159"/>
      <c r="K1626" s="159"/>
      <c r="L1626" s="159"/>
      <c r="M1626" s="159"/>
      <c r="N1626" s="159"/>
      <c r="O1626" s="159"/>
      <c r="P1626" s="159"/>
      <c r="Q1626" s="159"/>
      <c r="R1626" s="159"/>
      <c r="S1626" s="159"/>
      <c r="T1626" s="159"/>
      <c r="U1626" s="159"/>
      <c r="V1626" s="159"/>
      <c r="W1626" s="159"/>
      <c r="X1626" s="150"/>
      <c r="Y1626" s="150"/>
      <c r="Z1626" s="150"/>
      <c r="AA1626" s="150"/>
      <c r="AB1626" s="150"/>
      <c r="AC1626" s="150"/>
      <c r="AD1626" s="150"/>
      <c r="AE1626" s="150"/>
      <c r="AF1626" s="150"/>
      <c r="AG1626" s="150" t="s">
        <v>245</v>
      </c>
      <c r="AH1626" s="150">
        <v>0</v>
      </c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  <c r="BH1626" s="150"/>
    </row>
    <row r="1627" spans="1:60" outlineLevel="1" x14ac:dyDescent="0.2">
      <c r="A1627" s="157"/>
      <c r="B1627" s="158"/>
      <c r="C1627" s="197" t="s">
        <v>2227</v>
      </c>
      <c r="D1627" s="188"/>
      <c r="E1627" s="189">
        <v>49.5</v>
      </c>
      <c r="F1627" s="159"/>
      <c r="G1627" s="159"/>
      <c r="H1627" s="159"/>
      <c r="I1627" s="159"/>
      <c r="J1627" s="159"/>
      <c r="K1627" s="159"/>
      <c r="L1627" s="159"/>
      <c r="M1627" s="159"/>
      <c r="N1627" s="159"/>
      <c r="O1627" s="159"/>
      <c r="P1627" s="159"/>
      <c r="Q1627" s="159"/>
      <c r="R1627" s="159"/>
      <c r="S1627" s="159"/>
      <c r="T1627" s="159"/>
      <c r="U1627" s="159"/>
      <c r="V1627" s="159"/>
      <c r="W1627" s="159"/>
      <c r="X1627" s="150"/>
      <c r="Y1627" s="150"/>
      <c r="Z1627" s="150"/>
      <c r="AA1627" s="150"/>
      <c r="AB1627" s="150"/>
      <c r="AC1627" s="150"/>
      <c r="AD1627" s="150"/>
      <c r="AE1627" s="150"/>
      <c r="AF1627" s="150"/>
      <c r="AG1627" s="150" t="s">
        <v>245</v>
      </c>
      <c r="AH1627" s="150">
        <v>0</v>
      </c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  <c r="BH1627" s="150"/>
    </row>
    <row r="1628" spans="1:60" outlineLevel="1" x14ac:dyDescent="0.2">
      <c r="A1628" s="157"/>
      <c r="B1628" s="158"/>
      <c r="C1628" s="197" t="s">
        <v>2228</v>
      </c>
      <c r="D1628" s="188"/>
      <c r="E1628" s="189">
        <v>9</v>
      </c>
      <c r="F1628" s="159"/>
      <c r="G1628" s="159"/>
      <c r="H1628" s="159"/>
      <c r="I1628" s="159"/>
      <c r="J1628" s="159"/>
      <c r="K1628" s="159"/>
      <c r="L1628" s="159"/>
      <c r="M1628" s="159"/>
      <c r="N1628" s="159"/>
      <c r="O1628" s="159"/>
      <c r="P1628" s="159"/>
      <c r="Q1628" s="159"/>
      <c r="R1628" s="159"/>
      <c r="S1628" s="159"/>
      <c r="T1628" s="159"/>
      <c r="U1628" s="159"/>
      <c r="V1628" s="159"/>
      <c r="W1628" s="159"/>
      <c r="X1628" s="150"/>
      <c r="Y1628" s="150"/>
      <c r="Z1628" s="150"/>
      <c r="AA1628" s="150"/>
      <c r="AB1628" s="150"/>
      <c r="AC1628" s="150"/>
      <c r="AD1628" s="150"/>
      <c r="AE1628" s="150"/>
      <c r="AF1628" s="150"/>
      <c r="AG1628" s="150" t="s">
        <v>245</v>
      </c>
      <c r="AH1628" s="150">
        <v>0</v>
      </c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  <c r="BH1628" s="150"/>
    </row>
    <row r="1629" spans="1:60" outlineLevel="1" x14ac:dyDescent="0.2">
      <c r="A1629" s="157"/>
      <c r="B1629" s="158"/>
      <c r="C1629" s="197" t="s">
        <v>2229</v>
      </c>
      <c r="D1629" s="188"/>
      <c r="E1629" s="189">
        <v>61.65</v>
      </c>
      <c r="F1629" s="159"/>
      <c r="G1629" s="159"/>
      <c r="H1629" s="159"/>
      <c r="I1629" s="159"/>
      <c r="J1629" s="159"/>
      <c r="K1629" s="159"/>
      <c r="L1629" s="159"/>
      <c r="M1629" s="159"/>
      <c r="N1629" s="159"/>
      <c r="O1629" s="159"/>
      <c r="P1629" s="159"/>
      <c r="Q1629" s="159"/>
      <c r="R1629" s="159"/>
      <c r="S1629" s="159"/>
      <c r="T1629" s="159"/>
      <c r="U1629" s="159"/>
      <c r="V1629" s="159"/>
      <c r="W1629" s="159"/>
      <c r="X1629" s="150"/>
      <c r="Y1629" s="150"/>
      <c r="Z1629" s="150"/>
      <c r="AA1629" s="150"/>
      <c r="AB1629" s="150"/>
      <c r="AC1629" s="150"/>
      <c r="AD1629" s="150"/>
      <c r="AE1629" s="150"/>
      <c r="AF1629" s="150"/>
      <c r="AG1629" s="150" t="s">
        <v>245</v>
      </c>
      <c r="AH1629" s="150">
        <v>0</v>
      </c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  <c r="BH1629" s="150"/>
    </row>
    <row r="1630" spans="1:60" outlineLevel="1" x14ac:dyDescent="0.2">
      <c r="A1630" s="157"/>
      <c r="B1630" s="158"/>
      <c r="C1630" s="197" t="s">
        <v>2230</v>
      </c>
      <c r="D1630" s="188"/>
      <c r="E1630" s="189">
        <v>23.85</v>
      </c>
      <c r="F1630" s="159"/>
      <c r="G1630" s="159"/>
      <c r="H1630" s="159"/>
      <c r="I1630" s="159"/>
      <c r="J1630" s="159"/>
      <c r="K1630" s="159"/>
      <c r="L1630" s="159"/>
      <c r="M1630" s="159"/>
      <c r="N1630" s="159"/>
      <c r="O1630" s="159"/>
      <c r="P1630" s="159"/>
      <c r="Q1630" s="159"/>
      <c r="R1630" s="159"/>
      <c r="S1630" s="159"/>
      <c r="T1630" s="159"/>
      <c r="U1630" s="159"/>
      <c r="V1630" s="159"/>
      <c r="W1630" s="159"/>
      <c r="X1630" s="150"/>
      <c r="Y1630" s="150"/>
      <c r="Z1630" s="150"/>
      <c r="AA1630" s="150"/>
      <c r="AB1630" s="150"/>
      <c r="AC1630" s="150"/>
      <c r="AD1630" s="150"/>
      <c r="AE1630" s="150"/>
      <c r="AF1630" s="150"/>
      <c r="AG1630" s="150" t="s">
        <v>245</v>
      </c>
      <c r="AH1630" s="150">
        <v>0</v>
      </c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  <c r="BH1630" s="150"/>
    </row>
    <row r="1631" spans="1:60" outlineLevel="1" x14ac:dyDescent="0.2">
      <c r="A1631" s="157"/>
      <c r="B1631" s="158"/>
      <c r="C1631" s="197" t="s">
        <v>2231</v>
      </c>
      <c r="D1631" s="188"/>
      <c r="E1631" s="189">
        <v>16.2</v>
      </c>
      <c r="F1631" s="159"/>
      <c r="G1631" s="159"/>
      <c r="H1631" s="159"/>
      <c r="I1631" s="159"/>
      <c r="J1631" s="159"/>
      <c r="K1631" s="159"/>
      <c r="L1631" s="159"/>
      <c r="M1631" s="159"/>
      <c r="N1631" s="159"/>
      <c r="O1631" s="159"/>
      <c r="P1631" s="159"/>
      <c r="Q1631" s="159"/>
      <c r="R1631" s="159"/>
      <c r="S1631" s="159"/>
      <c r="T1631" s="159"/>
      <c r="U1631" s="159"/>
      <c r="V1631" s="159"/>
      <c r="W1631" s="159"/>
      <c r="X1631" s="150"/>
      <c r="Y1631" s="150"/>
      <c r="Z1631" s="150"/>
      <c r="AA1631" s="150"/>
      <c r="AB1631" s="150"/>
      <c r="AC1631" s="150"/>
      <c r="AD1631" s="150"/>
      <c r="AE1631" s="150"/>
      <c r="AF1631" s="150"/>
      <c r="AG1631" s="150" t="s">
        <v>245</v>
      </c>
      <c r="AH1631" s="150">
        <v>0</v>
      </c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  <c r="BH1631" s="150"/>
    </row>
    <row r="1632" spans="1:60" outlineLevel="1" x14ac:dyDescent="0.2">
      <c r="A1632" s="157"/>
      <c r="B1632" s="158"/>
      <c r="C1632" s="197" t="s">
        <v>2232</v>
      </c>
      <c r="D1632" s="188"/>
      <c r="E1632" s="189">
        <v>35.549999999999997</v>
      </c>
      <c r="F1632" s="159"/>
      <c r="G1632" s="159"/>
      <c r="H1632" s="159"/>
      <c r="I1632" s="159"/>
      <c r="J1632" s="159"/>
      <c r="K1632" s="159"/>
      <c r="L1632" s="159"/>
      <c r="M1632" s="159"/>
      <c r="N1632" s="159"/>
      <c r="O1632" s="159"/>
      <c r="P1632" s="159"/>
      <c r="Q1632" s="159"/>
      <c r="R1632" s="159"/>
      <c r="S1632" s="159"/>
      <c r="T1632" s="159"/>
      <c r="U1632" s="159"/>
      <c r="V1632" s="159"/>
      <c r="W1632" s="159"/>
      <c r="X1632" s="150"/>
      <c r="Y1632" s="150"/>
      <c r="Z1632" s="150"/>
      <c r="AA1632" s="150"/>
      <c r="AB1632" s="150"/>
      <c r="AC1632" s="150"/>
      <c r="AD1632" s="150"/>
      <c r="AE1632" s="150"/>
      <c r="AF1632" s="150"/>
      <c r="AG1632" s="150" t="s">
        <v>245</v>
      </c>
      <c r="AH1632" s="150">
        <v>0</v>
      </c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  <c r="BH1632" s="150"/>
    </row>
    <row r="1633" spans="1:60" outlineLevel="1" x14ac:dyDescent="0.2">
      <c r="A1633" s="157"/>
      <c r="B1633" s="158"/>
      <c r="C1633" s="197" t="s">
        <v>2233</v>
      </c>
      <c r="D1633" s="188"/>
      <c r="E1633" s="189">
        <v>25.2</v>
      </c>
      <c r="F1633" s="159"/>
      <c r="G1633" s="159"/>
      <c r="H1633" s="159"/>
      <c r="I1633" s="159"/>
      <c r="J1633" s="159"/>
      <c r="K1633" s="159"/>
      <c r="L1633" s="159"/>
      <c r="M1633" s="159"/>
      <c r="N1633" s="159"/>
      <c r="O1633" s="159"/>
      <c r="P1633" s="159"/>
      <c r="Q1633" s="159"/>
      <c r="R1633" s="159"/>
      <c r="S1633" s="159"/>
      <c r="T1633" s="159"/>
      <c r="U1633" s="159"/>
      <c r="V1633" s="159"/>
      <c r="W1633" s="159"/>
      <c r="X1633" s="150"/>
      <c r="Y1633" s="150"/>
      <c r="Z1633" s="150"/>
      <c r="AA1633" s="150"/>
      <c r="AB1633" s="150"/>
      <c r="AC1633" s="150"/>
      <c r="AD1633" s="150"/>
      <c r="AE1633" s="150"/>
      <c r="AF1633" s="150"/>
      <c r="AG1633" s="150" t="s">
        <v>245</v>
      </c>
      <c r="AH1633" s="150">
        <v>0</v>
      </c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  <c r="BH1633" s="150"/>
    </row>
    <row r="1634" spans="1:60" outlineLevel="1" x14ac:dyDescent="0.2">
      <c r="A1634" s="157"/>
      <c r="B1634" s="158"/>
      <c r="C1634" s="197" t="s">
        <v>2234</v>
      </c>
      <c r="D1634" s="188"/>
      <c r="E1634" s="189">
        <v>4.5</v>
      </c>
      <c r="F1634" s="159"/>
      <c r="G1634" s="159"/>
      <c r="H1634" s="159"/>
      <c r="I1634" s="159"/>
      <c r="J1634" s="159"/>
      <c r="K1634" s="159"/>
      <c r="L1634" s="159"/>
      <c r="M1634" s="159"/>
      <c r="N1634" s="159"/>
      <c r="O1634" s="159"/>
      <c r="P1634" s="159"/>
      <c r="Q1634" s="159"/>
      <c r="R1634" s="159"/>
      <c r="S1634" s="159"/>
      <c r="T1634" s="159"/>
      <c r="U1634" s="159"/>
      <c r="V1634" s="159"/>
      <c r="W1634" s="159"/>
      <c r="X1634" s="150"/>
      <c r="Y1634" s="150"/>
      <c r="Z1634" s="150"/>
      <c r="AA1634" s="150"/>
      <c r="AB1634" s="150"/>
      <c r="AC1634" s="150"/>
      <c r="AD1634" s="150"/>
      <c r="AE1634" s="150"/>
      <c r="AF1634" s="150"/>
      <c r="AG1634" s="150" t="s">
        <v>245</v>
      </c>
      <c r="AH1634" s="150">
        <v>0</v>
      </c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  <c r="BH1634" s="150"/>
    </row>
    <row r="1635" spans="1:60" outlineLevel="1" x14ac:dyDescent="0.2">
      <c r="A1635" s="157"/>
      <c r="B1635" s="158"/>
      <c r="C1635" s="197" t="s">
        <v>2235</v>
      </c>
      <c r="D1635" s="188"/>
      <c r="E1635" s="189">
        <v>76.95</v>
      </c>
      <c r="F1635" s="159"/>
      <c r="G1635" s="159"/>
      <c r="H1635" s="159"/>
      <c r="I1635" s="159"/>
      <c r="J1635" s="159"/>
      <c r="K1635" s="159"/>
      <c r="L1635" s="159"/>
      <c r="M1635" s="159"/>
      <c r="N1635" s="159"/>
      <c r="O1635" s="159"/>
      <c r="P1635" s="159"/>
      <c r="Q1635" s="159"/>
      <c r="R1635" s="159"/>
      <c r="S1635" s="159"/>
      <c r="T1635" s="159"/>
      <c r="U1635" s="159"/>
      <c r="V1635" s="159"/>
      <c r="W1635" s="159"/>
      <c r="X1635" s="150"/>
      <c r="Y1635" s="150"/>
      <c r="Z1635" s="150"/>
      <c r="AA1635" s="150"/>
      <c r="AB1635" s="150"/>
      <c r="AC1635" s="150"/>
      <c r="AD1635" s="150"/>
      <c r="AE1635" s="150"/>
      <c r="AF1635" s="150"/>
      <c r="AG1635" s="150" t="s">
        <v>245</v>
      </c>
      <c r="AH1635" s="150">
        <v>0</v>
      </c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  <c r="BH1635" s="150"/>
    </row>
    <row r="1636" spans="1:60" outlineLevel="1" x14ac:dyDescent="0.2">
      <c r="A1636" s="157"/>
      <c r="B1636" s="158"/>
      <c r="C1636" s="197" t="s">
        <v>2236</v>
      </c>
      <c r="D1636" s="188"/>
      <c r="E1636" s="189">
        <v>9</v>
      </c>
      <c r="F1636" s="159"/>
      <c r="G1636" s="159"/>
      <c r="H1636" s="159"/>
      <c r="I1636" s="159"/>
      <c r="J1636" s="159"/>
      <c r="K1636" s="159"/>
      <c r="L1636" s="159"/>
      <c r="M1636" s="159"/>
      <c r="N1636" s="159"/>
      <c r="O1636" s="159"/>
      <c r="P1636" s="159"/>
      <c r="Q1636" s="159"/>
      <c r="R1636" s="159"/>
      <c r="S1636" s="159"/>
      <c r="T1636" s="159"/>
      <c r="U1636" s="159"/>
      <c r="V1636" s="159"/>
      <c r="W1636" s="159"/>
      <c r="X1636" s="150"/>
      <c r="Y1636" s="150"/>
      <c r="Z1636" s="150"/>
      <c r="AA1636" s="150"/>
      <c r="AB1636" s="150"/>
      <c r="AC1636" s="150"/>
      <c r="AD1636" s="150"/>
      <c r="AE1636" s="150"/>
      <c r="AF1636" s="150"/>
      <c r="AG1636" s="150" t="s">
        <v>245</v>
      </c>
      <c r="AH1636" s="150">
        <v>0</v>
      </c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  <c r="BH1636" s="150"/>
    </row>
    <row r="1637" spans="1:60" outlineLevel="1" x14ac:dyDescent="0.2">
      <c r="A1637" s="157"/>
      <c r="B1637" s="158"/>
      <c r="C1637" s="197" t="s">
        <v>2237</v>
      </c>
      <c r="D1637" s="188"/>
      <c r="E1637" s="189">
        <v>21.6</v>
      </c>
      <c r="F1637" s="159"/>
      <c r="G1637" s="159"/>
      <c r="H1637" s="159"/>
      <c r="I1637" s="159"/>
      <c r="J1637" s="159"/>
      <c r="K1637" s="159"/>
      <c r="L1637" s="159"/>
      <c r="M1637" s="159"/>
      <c r="N1637" s="159"/>
      <c r="O1637" s="159"/>
      <c r="P1637" s="159"/>
      <c r="Q1637" s="159"/>
      <c r="R1637" s="159"/>
      <c r="S1637" s="159"/>
      <c r="T1637" s="159"/>
      <c r="U1637" s="159"/>
      <c r="V1637" s="159"/>
      <c r="W1637" s="159"/>
      <c r="X1637" s="150"/>
      <c r="Y1637" s="150"/>
      <c r="Z1637" s="150"/>
      <c r="AA1637" s="150"/>
      <c r="AB1637" s="150"/>
      <c r="AC1637" s="150"/>
      <c r="AD1637" s="150"/>
      <c r="AE1637" s="150"/>
      <c r="AF1637" s="150"/>
      <c r="AG1637" s="150" t="s">
        <v>245</v>
      </c>
      <c r="AH1637" s="150">
        <v>0</v>
      </c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  <c r="BH1637" s="150"/>
    </row>
    <row r="1638" spans="1:60" outlineLevel="1" x14ac:dyDescent="0.2">
      <c r="A1638" s="157"/>
      <c r="B1638" s="158"/>
      <c r="C1638" s="197" t="s">
        <v>2238</v>
      </c>
      <c r="D1638" s="188"/>
      <c r="E1638" s="189">
        <v>15.75</v>
      </c>
      <c r="F1638" s="159"/>
      <c r="G1638" s="159"/>
      <c r="H1638" s="159"/>
      <c r="I1638" s="159"/>
      <c r="J1638" s="159"/>
      <c r="K1638" s="159"/>
      <c r="L1638" s="159"/>
      <c r="M1638" s="159"/>
      <c r="N1638" s="159"/>
      <c r="O1638" s="159"/>
      <c r="P1638" s="159"/>
      <c r="Q1638" s="159"/>
      <c r="R1638" s="159"/>
      <c r="S1638" s="159"/>
      <c r="T1638" s="159"/>
      <c r="U1638" s="159"/>
      <c r="V1638" s="159"/>
      <c r="W1638" s="159"/>
      <c r="X1638" s="150"/>
      <c r="Y1638" s="150"/>
      <c r="Z1638" s="150"/>
      <c r="AA1638" s="150"/>
      <c r="AB1638" s="150"/>
      <c r="AC1638" s="150"/>
      <c r="AD1638" s="150"/>
      <c r="AE1638" s="150"/>
      <c r="AF1638" s="150"/>
      <c r="AG1638" s="150" t="s">
        <v>245</v>
      </c>
      <c r="AH1638" s="150">
        <v>0</v>
      </c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  <c r="BH1638" s="150"/>
    </row>
    <row r="1639" spans="1:60" outlineLevel="1" x14ac:dyDescent="0.2">
      <c r="A1639" s="157"/>
      <c r="B1639" s="158"/>
      <c r="C1639" s="197" t="s">
        <v>2239</v>
      </c>
      <c r="D1639" s="188"/>
      <c r="E1639" s="189">
        <v>22.05</v>
      </c>
      <c r="F1639" s="159"/>
      <c r="G1639" s="159"/>
      <c r="H1639" s="159"/>
      <c r="I1639" s="159"/>
      <c r="J1639" s="159"/>
      <c r="K1639" s="159"/>
      <c r="L1639" s="159"/>
      <c r="M1639" s="159"/>
      <c r="N1639" s="159"/>
      <c r="O1639" s="159"/>
      <c r="P1639" s="159"/>
      <c r="Q1639" s="159"/>
      <c r="R1639" s="159"/>
      <c r="S1639" s="159"/>
      <c r="T1639" s="159"/>
      <c r="U1639" s="159"/>
      <c r="V1639" s="159"/>
      <c r="W1639" s="159"/>
      <c r="X1639" s="150"/>
      <c r="Y1639" s="150"/>
      <c r="Z1639" s="150"/>
      <c r="AA1639" s="150"/>
      <c r="AB1639" s="150"/>
      <c r="AC1639" s="150"/>
      <c r="AD1639" s="150"/>
      <c r="AE1639" s="150"/>
      <c r="AF1639" s="150"/>
      <c r="AG1639" s="150" t="s">
        <v>245</v>
      </c>
      <c r="AH1639" s="150">
        <v>0</v>
      </c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  <c r="BH1639" s="150"/>
    </row>
    <row r="1640" spans="1:60" outlineLevel="1" x14ac:dyDescent="0.2">
      <c r="A1640" s="157"/>
      <c r="B1640" s="158"/>
      <c r="C1640" s="197" t="s">
        <v>2240</v>
      </c>
      <c r="D1640" s="188"/>
      <c r="E1640" s="189">
        <v>10.8</v>
      </c>
      <c r="F1640" s="159"/>
      <c r="G1640" s="159"/>
      <c r="H1640" s="159"/>
      <c r="I1640" s="159"/>
      <c r="J1640" s="159"/>
      <c r="K1640" s="159"/>
      <c r="L1640" s="159"/>
      <c r="M1640" s="159"/>
      <c r="N1640" s="159"/>
      <c r="O1640" s="159"/>
      <c r="P1640" s="159"/>
      <c r="Q1640" s="159"/>
      <c r="R1640" s="159"/>
      <c r="S1640" s="159"/>
      <c r="T1640" s="159"/>
      <c r="U1640" s="159"/>
      <c r="V1640" s="159"/>
      <c r="W1640" s="159"/>
      <c r="X1640" s="150"/>
      <c r="Y1640" s="150"/>
      <c r="Z1640" s="150"/>
      <c r="AA1640" s="150"/>
      <c r="AB1640" s="150"/>
      <c r="AC1640" s="150"/>
      <c r="AD1640" s="150"/>
      <c r="AE1640" s="150"/>
      <c r="AF1640" s="150"/>
      <c r="AG1640" s="150" t="s">
        <v>245</v>
      </c>
      <c r="AH1640" s="150">
        <v>0</v>
      </c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  <c r="BH1640" s="150"/>
    </row>
    <row r="1641" spans="1:60" outlineLevel="1" x14ac:dyDescent="0.2">
      <c r="A1641" s="157"/>
      <c r="B1641" s="158"/>
      <c r="C1641" s="197" t="s">
        <v>2241</v>
      </c>
      <c r="D1641" s="188"/>
      <c r="E1641" s="189">
        <v>0.9</v>
      </c>
      <c r="F1641" s="159"/>
      <c r="G1641" s="159"/>
      <c r="H1641" s="159"/>
      <c r="I1641" s="159"/>
      <c r="J1641" s="159"/>
      <c r="K1641" s="159"/>
      <c r="L1641" s="159"/>
      <c r="M1641" s="159"/>
      <c r="N1641" s="159"/>
      <c r="O1641" s="159"/>
      <c r="P1641" s="159"/>
      <c r="Q1641" s="159"/>
      <c r="R1641" s="159"/>
      <c r="S1641" s="159"/>
      <c r="T1641" s="159"/>
      <c r="U1641" s="159"/>
      <c r="V1641" s="159"/>
      <c r="W1641" s="159"/>
      <c r="X1641" s="150"/>
      <c r="Y1641" s="150"/>
      <c r="Z1641" s="150"/>
      <c r="AA1641" s="150"/>
      <c r="AB1641" s="150"/>
      <c r="AC1641" s="150"/>
      <c r="AD1641" s="150"/>
      <c r="AE1641" s="150"/>
      <c r="AF1641" s="150"/>
      <c r="AG1641" s="150" t="s">
        <v>245</v>
      </c>
      <c r="AH1641" s="150">
        <v>0</v>
      </c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  <c r="BH1641" s="150"/>
    </row>
    <row r="1642" spans="1:60" outlineLevel="1" x14ac:dyDescent="0.2">
      <c r="A1642" s="167">
        <v>61</v>
      </c>
      <c r="B1642" s="168" t="s">
        <v>1134</v>
      </c>
      <c r="C1642" s="184" t="s">
        <v>1135</v>
      </c>
      <c r="D1642" s="169" t="s">
        <v>239</v>
      </c>
      <c r="E1642" s="170">
        <v>96.75</v>
      </c>
      <c r="F1642" s="171"/>
      <c r="G1642" s="172">
        <f>ROUND(E1642*F1642,2)</f>
        <v>0</v>
      </c>
      <c r="H1642" s="171"/>
      <c r="I1642" s="172">
        <f>ROUND(E1642*H1642,2)</f>
        <v>0</v>
      </c>
      <c r="J1642" s="171"/>
      <c r="K1642" s="172">
        <f>ROUND(E1642*J1642,2)</f>
        <v>0</v>
      </c>
      <c r="L1642" s="172">
        <v>21</v>
      </c>
      <c r="M1642" s="172">
        <f>G1642*(1+L1642/100)</f>
        <v>0</v>
      </c>
      <c r="N1642" s="172">
        <v>0.43</v>
      </c>
      <c r="O1642" s="172">
        <f>ROUND(E1642*N1642,2)</f>
        <v>41.6</v>
      </c>
      <c r="P1642" s="172">
        <v>0</v>
      </c>
      <c r="Q1642" s="172">
        <f>ROUND(E1642*P1642,2)</f>
        <v>0</v>
      </c>
      <c r="R1642" s="172" t="s">
        <v>240</v>
      </c>
      <c r="S1642" s="172" t="s">
        <v>184</v>
      </c>
      <c r="T1642" s="173" t="s">
        <v>185</v>
      </c>
      <c r="U1642" s="159">
        <v>1.9E-2</v>
      </c>
      <c r="V1642" s="159">
        <f>ROUND(E1642*U1642,2)</f>
        <v>1.84</v>
      </c>
      <c r="W1642" s="159"/>
      <c r="X1642" s="150"/>
      <c r="Y1642" s="150"/>
      <c r="Z1642" s="150"/>
      <c r="AA1642" s="150"/>
      <c r="AB1642" s="150"/>
      <c r="AC1642" s="150"/>
      <c r="AD1642" s="150"/>
      <c r="AE1642" s="150"/>
      <c r="AF1642" s="150"/>
      <c r="AG1642" s="150" t="s">
        <v>241</v>
      </c>
      <c r="AH1642" s="150"/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  <c r="BH1642" s="150"/>
    </row>
    <row r="1643" spans="1:60" outlineLevel="1" x14ac:dyDescent="0.2">
      <c r="A1643" s="157"/>
      <c r="B1643" s="158"/>
      <c r="C1643" s="256" t="s">
        <v>1136</v>
      </c>
      <c r="D1643" s="257"/>
      <c r="E1643" s="257"/>
      <c r="F1643" s="257"/>
      <c r="G1643" s="257"/>
      <c r="H1643" s="159"/>
      <c r="I1643" s="159"/>
      <c r="J1643" s="159"/>
      <c r="K1643" s="159"/>
      <c r="L1643" s="159"/>
      <c r="M1643" s="159"/>
      <c r="N1643" s="159"/>
      <c r="O1643" s="159"/>
      <c r="P1643" s="159"/>
      <c r="Q1643" s="159"/>
      <c r="R1643" s="159"/>
      <c r="S1643" s="159"/>
      <c r="T1643" s="159"/>
      <c r="U1643" s="159"/>
      <c r="V1643" s="159"/>
      <c r="W1643" s="159"/>
      <c r="X1643" s="150"/>
      <c r="Y1643" s="150"/>
      <c r="Z1643" s="150"/>
      <c r="AA1643" s="150"/>
      <c r="AB1643" s="150"/>
      <c r="AC1643" s="150"/>
      <c r="AD1643" s="150"/>
      <c r="AE1643" s="150"/>
      <c r="AF1643" s="150"/>
      <c r="AG1643" s="150" t="s">
        <v>243</v>
      </c>
      <c r="AH1643" s="150"/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  <c r="BH1643" s="150"/>
    </row>
    <row r="1644" spans="1:60" outlineLevel="1" x14ac:dyDescent="0.2">
      <c r="A1644" s="157"/>
      <c r="B1644" s="158"/>
      <c r="C1644" s="197" t="s">
        <v>2794</v>
      </c>
      <c r="D1644" s="188"/>
      <c r="E1644" s="189"/>
      <c r="F1644" s="159"/>
      <c r="G1644" s="159"/>
      <c r="H1644" s="159"/>
      <c r="I1644" s="159"/>
      <c r="J1644" s="159"/>
      <c r="K1644" s="159"/>
      <c r="L1644" s="159"/>
      <c r="M1644" s="159"/>
      <c r="N1644" s="159"/>
      <c r="O1644" s="159"/>
      <c r="P1644" s="159"/>
      <c r="Q1644" s="159"/>
      <c r="R1644" s="159"/>
      <c r="S1644" s="159"/>
      <c r="T1644" s="159"/>
      <c r="U1644" s="159"/>
      <c r="V1644" s="159"/>
      <c r="W1644" s="159"/>
      <c r="X1644" s="150"/>
      <c r="Y1644" s="150"/>
      <c r="Z1644" s="150"/>
      <c r="AA1644" s="150"/>
      <c r="AB1644" s="150"/>
      <c r="AC1644" s="150"/>
      <c r="AD1644" s="150"/>
      <c r="AE1644" s="150"/>
      <c r="AF1644" s="150"/>
      <c r="AG1644" s="150" t="s">
        <v>245</v>
      </c>
      <c r="AH1644" s="150">
        <v>0</v>
      </c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  <c r="BH1644" s="150"/>
    </row>
    <row r="1645" spans="1:60" outlineLevel="1" x14ac:dyDescent="0.2">
      <c r="A1645" s="157"/>
      <c r="B1645" s="158"/>
      <c r="C1645" s="197" t="s">
        <v>2251</v>
      </c>
      <c r="D1645" s="188"/>
      <c r="E1645" s="189">
        <v>9</v>
      </c>
      <c r="F1645" s="159"/>
      <c r="G1645" s="159"/>
      <c r="H1645" s="159"/>
      <c r="I1645" s="159"/>
      <c r="J1645" s="159"/>
      <c r="K1645" s="159"/>
      <c r="L1645" s="159"/>
      <c r="M1645" s="159"/>
      <c r="N1645" s="159"/>
      <c r="O1645" s="159"/>
      <c r="P1645" s="159"/>
      <c r="Q1645" s="159"/>
      <c r="R1645" s="159"/>
      <c r="S1645" s="159"/>
      <c r="T1645" s="159"/>
      <c r="U1645" s="159"/>
      <c r="V1645" s="159"/>
      <c r="W1645" s="159"/>
      <c r="X1645" s="150"/>
      <c r="Y1645" s="150"/>
      <c r="Z1645" s="150"/>
      <c r="AA1645" s="150"/>
      <c r="AB1645" s="150"/>
      <c r="AC1645" s="150"/>
      <c r="AD1645" s="150"/>
      <c r="AE1645" s="150"/>
      <c r="AF1645" s="150"/>
      <c r="AG1645" s="150" t="s">
        <v>245</v>
      </c>
      <c r="AH1645" s="150">
        <v>0</v>
      </c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50"/>
      <c r="BB1645" s="150"/>
      <c r="BC1645" s="150"/>
      <c r="BD1645" s="150"/>
      <c r="BE1645" s="150"/>
      <c r="BF1645" s="150"/>
      <c r="BG1645" s="150"/>
      <c r="BH1645" s="150"/>
    </row>
    <row r="1646" spans="1:60" outlineLevel="1" x14ac:dyDescent="0.2">
      <c r="A1646" s="157"/>
      <c r="B1646" s="158"/>
      <c r="C1646" s="197" t="s">
        <v>2252</v>
      </c>
      <c r="D1646" s="188"/>
      <c r="E1646" s="189">
        <v>1.8</v>
      </c>
      <c r="F1646" s="159"/>
      <c r="G1646" s="159"/>
      <c r="H1646" s="159"/>
      <c r="I1646" s="159"/>
      <c r="J1646" s="159"/>
      <c r="K1646" s="159"/>
      <c r="L1646" s="159"/>
      <c r="M1646" s="159"/>
      <c r="N1646" s="159"/>
      <c r="O1646" s="159"/>
      <c r="P1646" s="159"/>
      <c r="Q1646" s="159"/>
      <c r="R1646" s="159"/>
      <c r="S1646" s="159"/>
      <c r="T1646" s="159"/>
      <c r="U1646" s="159"/>
      <c r="V1646" s="159"/>
      <c r="W1646" s="159"/>
      <c r="X1646" s="150"/>
      <c r="Y1646" s="150"/>
      <c r="Z1646" s="150"/>
      <c r="AA1646" s="150"/>
      <c r="AB1646" s="150"/>
      <c r="AC1646" s="150"/>
      <c r="AD1646" s="150"/>
      <c r="AE1646" s="150"/>
      <c r="AF1646" s="150"/>
      <c r="AG1646" s="150" t="s">
        <v>245</v>
      </c>
      <c r="AH1646" s="150">
        <v>0</v>
      </c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  <c r="BH1646" s="150"/>
    </row>
    <row r="1647" spans="1:60" outlineLevel="1" x14ac:dyDescent="0.2">
      <c r="A1647" s="157"/>
      <c r="B1647" s="158"/>
      <c r="C1647" s="197" t="s">
        <v>2253</v>
      </c>
      <c r="D1647" s="188"/>
      <c r="E1647" s="189">
        <v>5.4</v>
      </c>
      <c r="F1647" s="159"/>
      <c r="G1647" s="159"/>
      <c r="H1647" s="159"/>
      <c r="I1647" s="159"/>
      <c r="J1647" s="159"/>
      <c r="K1647" s="159"/>
      <c r="L1647" s="159"/>
      <c r="M1647" s="159"/>
      <c r="N1647" s="159"/>
      <c r="O1647" s="159"/>
      <c r="P1647" s="159"/>
      <c r="Q1647" s="159"/>
      <c r="R1647" s="159"/>
      <c r="S1647" s="159"/>
      <c r="T1647" s="159"/>
      <c r="U1647" s="159"/>
      <c r="V1647" s="159"/>
      <c r="W1647" s="159"/>
      <c r="X1647" s="150"/>
      <c r="Y1647" s="150"/>
      <c r="Z1647" s="150"/>
      <c r="AA1647" s="150"/>
      <c r="AB1647" s="150"/>
      <c r="AC1647" s="150"/>
      <c r="AD1647" s="150"/>
      <c r="AE1647" s="150"/>
      <c r="AF1647" s="150"/>
      <c r="AG1647" s="150" t="s">
        <v>245</v>
      </c>
      <c r="AH1647" s="150">
        <v>0</v>
      </c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  <c r="BH1647" s="150"/>
    </row>
    <row r="1648" spans="1:60" outlineLevel="1" x14ac:dyDescent="0.2">
      <c r="A1648" s="157"/>
      <c r="B1648" s="158"/>
      <c r="C1648" s="197" t="s">
        <v>2244</v>
      </c>
      <c r="D1648" s="188"/>
      <c r="E1648" s="189">
        <v>9</v>
      </c>
      <c r="F1648" s="159"/>
      <c r="G1648" s="159"/>
      <c r="H1648" s="159"/>
      <c r="I1648" s="159"/>
      <c r="J1648" s="159"/>
      <c r="K1648" s="159"/>
      <c r="L1648" s="159"/>
      <c r="M1648" s="159"/>
      <c r="N1648" s="159"/>
      <c r="O1648" s="159"/>
      <c r="P1648" s="159"/>
      <c r="Q1648" s="159"/>
      <c r="R1648" s="159"/>
      <c r="S1648" s="159"/>
      <c r="T1648" s="159"/>
      <c r="U1648" s="159"/>
      <c r="V1648" s="159"/>
      <c r="W1648" s="159"/>
      <c r="X1648" s="150"/>
      <c r="Y1648" s="150"/>
      <c r="Z1648" s="150"/>
      <c r="AA1648" s="150"/>
      <c r="AB1648" s="150"/>
      <c r="AC1648" s="150"/>
      <c r="AD1648" s="150"/>
      <c r="AE1648" s="150"/>
      <c r="AF1648" s="150"/>
      <c r="AG1648" s="150" t="s">
        <v>245</v>
      </c>
      <c r="AH1648" s="150">
        <v>0</v>
      </c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  <c r="BH1648" s="150"/>
    </row>
    <row r="1649" spans="1:60" outlineLevel="1" x14ac:dyDescent="0.2">
      <c r="A1649" s="157"/>
      <c r="B1649" s="158"/>
      <c r="C1649" s="197" t="s">
        <v>2254</v>
      </c>
      <c r="D1649" s="188"/>
      <c r="E1649" s="189">
        <v>4.5</v>
      </c>
      <c r="F1649" s="159"/>
      <c r="G1649" s="159"/>
      <c r="H1649" s="159"/>
      <c r="I1649" s="159"/>
      <c r="J1649" s="159"/>
      <c r="K1649" s="159"/>
      <c r="L1649" s="159"/>
      <c r="M1649" s="159"/>
      <c r="N1649" s="159"/>
      <c r="O1649" s="159"/>
      <c r="P1649" s="159"/>
      <c r="Q1649" s="159"/>
      <c r="R1649" s="159"/>
      <c r="S1649" s="159"/>
      <c r="T1649" s="159"/>
      <c r="U1649" s="159"/>
      <c r="V1649" s="159"/>
      <c r="W1649" s="159"/>
      <c r="X1649" s="150"/>
      <c r="Y1649" s="150"/>
      <c r="Z1649" s="150"/>
      <c r="AA1649" s="150"/>
      <c r="AB1649" s="150"/>
      <c r="AC1649" s="150"/>
      <c r="AD1649" s="150"/>
      <c r="AE1649" s="150"/>
      <c r="AF1649" s="150"/>
      <c r="AG1649" s="150" t="s">
        <v>245</v>
      </c>
      <c r="AH1649" s="150">
        <v>0</v>
      </c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  <c r="BH1649" s="150"/>
    </row>
    <row r="1650" spans="1:60" outlineLevel="1" x14ac:dyDescent="0.2">
      <c r="A1650" s="157"/>
      <c r="B1650" s="158"/>
      <c r="C1650" s="197" t="s">
        <v>2255</v>
      </c>
      <c r="D1650" s="188"/>
      <c r="E1650" s="189">
        <v>22.5</v>
      </c>
      <c r="F1650" s="159"/>
      <c r="G1650" s="159"/>
      <c r="H1650" s="159"/>
      <c r="I1650" s="159"/>
      <c r="J1650" s="159"/>
      <c r="K1650" s="159"/>
      <c r="L1650" s="159"/>
      <c r="M1650" s="159"/>
      <c r="N1650" s="159"/>
      <c r="O1650" s="159"/>
      <c r="P1650" s="159"/>
      <c r="Q1650" s="159"/>
      <c r="R1650" s="159"/>
      <c r="S1650" s="159"/>
      <c r="T1650" s="159"/>
      <c r="U1650" s="159"/>
      <c r="V1650" s="159"/>
      <c r="W1650" s="159"/>
      <c r="X1650" s="150"/>
      <c r="Y1650" s="150"/>
      <c r="Z1650" s="150"/>
      <c r="AA1650" s="150"/>
      <c r="AB1650" s="150"/>
      <c r="AC1650" s="150"/>
      <c r="AD1650" s="150"/>
      <c r="AE1650" s="150"/>
      <c r="AF1650" s="150"/>
      <c r="AG1650" s="150" t="s">
        <v>245</v>
      </c>
      <c r="AH1650" s="150">
        <v>0</v>
      </c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  <c r="BH1650" s="150"/>
    </row>
    <row r="1651" spans="1:60" outlineLevel="1" x14ac:dyDescent="0.2">
      <c r="A1651" s="157"/>
      <c r="B1651" s="158"/>
      <c r="C1651" s="197" t="s">
        <v>2256</v>
      </c>
      <c r="D1651" s="188"/>
      <c r="E1651" s="189">
        <v>3.15</v>
      </c>
      <c r="F1651" s="159"/>
      <c r="G1651" s="159"/>
      <c r="H1651" s="159"/>
      <c r="I1651" s="159"/>
      <c r="J1651" s="159"/>
      <c r="K1651" s="159"/>
      <c r="L1651" s="159"/>
      <c r="M1651" s="159"/>
      <c r="N1651" s="159"/>
      <c r="O1651" s="159"/>
      <c r="P1651" s="159"/>
      <c r="Q1651" s="159"/>
      <c r="R1651" s="159"/>
      <c r="S1651" s="159"/>
      <c r="T1651" s="159"/>
      <c r="U1651" s="159"/>
      <c r="V1651" s="159"/>
      <c r="W1651" s="159"/>
      <c r="X1651" s="150"/>
      <c r="Y1651" s="150"/>
      <c r="Z1651" s="150"/>
      <c r="AA1651" s="150"/>
      <c r="AB1651" s="150"/>
      <c r="AC1651" s="150"/>
      <c r="AD1651" s="150"/>
      <c r="AE1651" s="150"/>
      <c r="AF1651" s="150"/>
      <c r="AG1651" s="150" t="s">
        <v>245</v>
      </c>
      <c r="AH1651" s="150">
        <v>0</v>
      </c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  <c r="BH1651" s="150"/>
    </row>
    <row r="1652" spans="1:60" outlineLevel="1" x14ac:dyDescent="0.2">
      <c r="A1652" s="157"/>
      <c r="B1652" s="158"/>
      <c r="C1652" s="197" t="s">
        <v>2257</v>
      </c>
      <c r="D1652" s="188"/>
      <c r="E1652" s="189">
        <v>2.7</v>
      </c>
      <c r="F1652" s="159"/>
      <c r="G1652" s="159"/>
      <c r="H1652" s="159"/>
      <c r="I1652" s="159"/>
      <c r="J1652" s="159"/>
      <c r="K1652" s="159"/>
      <c r="L1652" s="159"/>
      <c r="M1652" s="159"/>
      <c r="N1652" s="159"/>
      <c r="O1652" s="159"/>
      <c r="P1652" s="159"/>
      <c r="Q1652" s="159"/>
      <c r="R1652" s="159"/>
      <c r="S1652" s="159"/>
      <c r="T1652" s="159"/>
      <c r="U1652" s="159"/>
      <c r="V1652" s="159"/>
      <c r="W1652" s="159"/>
      <c r="X1652" s="150"/>
      <c r="Y1652" s="150"/>
      <c r="Z1652" s="150"/>
      <c r="AA1652" s="150"/>
      <c r="AB1652" s="150"/>
      <c r="AC1652" s="150"/>
      <c r="AD1652" s="150"/>
      <c r="AE1652" s="150"/>
      <c r="AF1652" s="150"/>
      <c r="AG1652" s="150" t="s">
        <v>245</v>
      </c>
      <c r="AH1652" s="150">
        <v>0</v>
      </c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  <c r="BH1652" s="150"/>
    </row>
    <row r="1653" spans="1:60" outlineLevel="1" x14ac:dyDescent="0.2">
      <c r="A1653" s="157"/>
      <c r="B1653" s="158"/>
      <c r="C1653" s="197" t="s">
        <v>2258</v>
      </c>
      <c r="D1653" s="188"/>
      <c r="E1653" s="189">
        <v>26.55</v>
      </c>
      <c r="F1653" s="159"/>
      <c r="G1653" s="159"/>
      <c r="H1653" s="159"/>
      <c r="I1653" s="159"/>
      <c r="J1653" s="159"/>
      <c r="K1653" s="159"/>
      <c r="L1653" s="159"/>
      <c r="M1653" s="159"/>
      <c r="N1653" s="159"/>
      <c r="O1653" s="159"/>
      <c r="P1653" s="159"/>
      <c r="Q1653" s="159"/>
      <c r="R1653" s="159"/>
      <c r="S1653" s="159"/>
      <c r="T1653" s="159"/>
      <c r="U1653" s="159"/>
      <c r="V1653" s="159"/>
      <c r="W1653" s="159"/>
      <c r="X1653" s="150"/>
      <c r="Y1653" s="150"/>
      <c r="Z1653" s="150"/>
      <c r="AA1653" s="150"/>
      <c r="AB1653" s="150"/>
      <c r="AC1653" s="150"/>
      <c r="AD1653" s="150"/>
      <c r="AE1653" s="150"/>
      <c r="AF1653" s="150"/>
      <c r="AG1653" s="150" t="s">
        <v>245</v>
      </c>
      <c r="AH1653" s="150">
        <v>0</v>
      </c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  <c r="BH1653" s="150"/>
    </row>
    <row r="1654" spans="1:60" outlineLevel="1" x14ac:dyDescent="0.2">
      <c r="A1654" s="157"/>
      <c r="B1654" s="158"/>
      <c r="C1654" s="197" t="s">
        <v>2259</v>
      </c>
      <c r="D1654" s="188"/>
      <c r="E1654" s="189">
        <v>4.95</v>
      </c>
      <c r="F1654" s="159"/>
      <c r="G1654" s="159"/>
      <c r="H1654" s="159"/>
      <c r="I1654" s="159"/>
      <c r="J1654" s="159"/>
      <c r="K1654" s="159"/>
      <c r="L1654" s="159"/>
      <c r="M1654" s="159"/>
      <c r="N1654" s="159"/>
      <c r="O1654" s="159"/>
      <c r="P1654" s="159"/>
      <c r="Q1654" s="159"/>
      <c r="R1654" s="159"/>
      <c r="S1654" s="159"/>
      <c r="T1654" s="159"/>
      <c r="U1654" s="159"/>
      <c r="V1654" s="159"/>
      <c r="W1654" s="159"/>
      <c r="X1654" s="150"/>
      <c r="Y1654" s="150"/>
      <c r="Z1654" s="150"/>
      <c r="AA1654" s="150"/>
      <c r="AB1654" s="150"/>
      <c r="AC1654" s="150"/>
      <c r="AD1654" s="150"/>
      <c r="AE1654" s="150"/>
      <c r="AF1654" s="150"/>
      <c r="AG1654" s="150" t="s">
        <v>245</v>
      </c>
      <c r="AH1654" s="150">
        <v>0</v>
      </c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  <c r="BH1654" s="150"/>
    </row>
    <row r="1655" spans="1:60" outlineLevel="1" x14ac:dyDescent="0.2">
      <c r="A1655" s="157"/>
      <c r="B1655" s="158"/>
      <c r="C1655" s="197" t="s">
        <v>2260</v>
      </c>
      <c r="D1655" s="188"/>
      <c r="E1655" s="189">
        <v>5.4</v>
      </c>
      <c r="F1655" s="159"/>
      <c r="G1655" s="159"/>
      <c r="H1655" s="159"/>
      <c r="I1655" s="159"/>
      <c r="J1655" s="159"/>
      <c r="K1655" s="159"/>
      <c r="L1655" s="159"/>
      <c r="M1655" s="159"/>
      <c r="N1655" s="159"/>
      <c r="O1655" s="159"/>
      <c r="P1655" s="159"/>
      <c r="Q1655" s="159"/>
      <c r="R1655" s="159"/>
      <c r="S1655" s="159"/>
      <c r="T1655" s="159"/>
      <c r="U1655" s="159"/>
      <c r="V1655" s="159"/>
      <c r="W1655" s="159"/>
      <c r="X1655" s="150"/>
      <c r="Y1655" s="150"/>
      <c r="Z1655" s="150"/>
      <c r="AA1655" s="150"/>
      <c r="AB1655" s="150"/>
      <c r="AC1655" s="150"/>
      <c r="AD1655" s="150"/>
      <c r="AE1655" s="150"/>
      <c r="AF1655" s="150"/>
      <c r="AG1655" s="150" t="s">
        <v>245</v>
      </c>
      <c r="AH1655" s="150">
        <v>0</v>
      </c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  <c r="BH1655" s="150"/>
    </row>
    <row r="1656" spans="1:60" outlineLevel="1" x14ac:dyDescent="0.2">
      <c r="A1656" s="157"/>
      <c r="B1656" s="158"/>
      <c r="C1656" s="197" t="s">
        <v>2214</v>
      </c>
      <c r="D1656" s="188"/>
      <c r="E1656" s="189">
        <v>1.8</v>
      </c>
      <c r="F1656" s="159"/>
      <c r="G1656" s="159"/>
      <c r="H1656" s="159"/>
      <c r="I1656" s="159"/>
      <c r="J1656" s="159"/>
      <c r="K1656" s="159"/>
      <c r="L1656" s="159"/>
      <c r="M1656" s="159"/>
      <c r="N1656" s="159"/>
      <c r="O1656" s="159"/>
      <c r="P1656" s="159"/>
      <c r="Q1656" s="159"/>
      <c r="R1656" s="159"/>
      <c r="S1656" s="159"/>
      <c r="T1656" s="159"/>
      <c r="U1656" s="159"/>
      <c r="V1656" s="159"/>
      <c r="W1656" s="159"/>
      <c r="X1656" s="150"/>
      <c r="Y1656" s="150"/>
      <c r="Z1656" s="150"/>
      <c r="AA1656" s="150"/>
      <c r="AB1656" s="150"/>
      <c r="AC1656" s="150"/>
      <c r="AD1656" s="150"/>
      <c r="AE1656" s="150"/>
      <c r="AF1656" s="150"/>
      <c r="AG1656" s="150" t="s">
        <v>245</v>
      </c>
      <c r="AH1656" s="150">
        <v>0</v>
      </c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  <c r="BH1656" s="150"/>
    </row>
    <row r="1657" spans="1:60" ht="22.5" outlineLevel="1" x14ac:dyDescent="0.2">
      <c r="A1657" s="167">
        <v>62</v>
      </c>
      <c r="B1657" s="168" t="s">
        <v>1138</v>
      </c>
      <c r="C1657" s="184" t="s">
        <v>1139</v>
      </c>
      <c r="D1657" s="169" t="s">
        <v>239</v>
      </c>
      <c r="E1657" s="170">
        <v>383.4</v>
      </c>
      <c r="F1657" s="171"/>
      <c r="G1657" s="172">
        <f>ROUND(E1657*F1657,2)</f>
        <v>0</v>
      </c>
      <c r="H1657" s="171"/>
      <c r="I1657" s="172">
        <f>ROUND(E1657*H1657,2)</f>
        <v>0</v>
      </c>
      <c r="J1657" s="171"/>
      <c r="K1657" s="172">
        <f>ROUND(E1657*J1657,2)</f>
        <v>0</v>
      </c>
      <c r="L1657" s="172">
        <v>21</v>
      </c>
      <c r="M1657" s="172">
        <f>G1657*(1+L1657/100)</f>
        <v>0</v>
      </c>
      <c r="N1657" s="172">
        <v>0.2268</v>
      </c>
      <c r="O1657" s="172">
        <f>ROUND(E1657*N1657,2)</f>
        <v>86.96</v>
      </c>
      <c r="P1657" s="172">
        <v>0</v>
      </c>
      <c r="Q1657" s="172">
        <f>ROUND(E1657*P1657,2)</f>
        <v>0</v>
      </c>
      <c r="R1657" s="172" t="s">
        <v>240</v>
      </c>
      <c r="S1657" s="172" t="s">
        <v>184</v>
      </c>
      <c r="T1657" s="173" t="s">
        <v>185</v>
      </c>
      <c r="U1657" s="159">
        <v>2.4E-2</v>
      </c>
      <c r="V1657" s="159">
        <f>ROUND(E1657*U1657,2)</f>
        <v>9.1999999999999993</v>
      </c>
      <c r="W1657" s="159"/>
      <c r="X1657" s="150"/>
      <c r="Y1657" s="150"/>
      <c r="Z1657" s="150"/>
      <c r="AA1657" s="150"/>
      <c r="AB1657" s="150"/>
      <c r="AC1657" s="150"/>
      <c r="AD1657" s="150"/>
      <c r="AE1657" s="150"/>
      <c r="AF1657" s="150"/>
      <c r="AG1657" s="150" t="s">
        <v>241</v>
      </c>
      <c r="AH1657" s="150"/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  <c r="BH1657" s="150"/>
    </row>
    <row r="1658" spans="1:60" outlineLevel="1" x14ac:dyDescent="0.2">
      <c r="A1658" s="157"/>
      <c r="B1658" s="158"/>
      <c r="C1658" s="197" t="s">
        <v>2793</v>
      </c>
      <c r="D1658" s="188"/>
      <c r="E1658" s="189"/>
      <c r="F1658" s="159"/>
      <c r="G1658" s="159"/>
      <c r="H1658" s="159"/>
      <c r="I1658" s="159"/>
      <c r="J1658" s="159"/>
      <c r="K1658" s="159"/>
      <c r="L1658" s="159"/>
      <c r="M1658" s="159"/>
      <c r="N1658" s="159"/>
      <c r="O1658" s="159"/>
      <c r="P1658" s="159"/>
      <c r="Q1658" s="159"/>
      <c r="R1658" s="159"/>
      <c r="S1658" s="159"/>
      <c r="T1658" s="159"/>
      <c r="U1658" s="159"/>
      <c r="V1658" s="159"/>
      <c r="W1658" s="159"/>
      <c r="X1658" s="150"/>
      <c r="Y1658" s="150"/>
      <c r="Z1658" s="150"/>
      <c r="AA1658" s="150"/>
      <c r="AB1658" s="150"/>
      <c r="AC1658" s="150"/>
      <c r="AD1658" s="150"/>
      <c r="AE1658" s="150"/>
      <c r="AF1658" s="150"/>
      <c r="AG1658" s="150" t="s">
        <v>245</v>
      </c>
      <c r="AH1658" s="150">
        <v>0</v>
      </c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  <c r="BH1658" s="150"/>
    </row>
    <row r="1659" spans="1:60" outlineLevel="1" x14ac:dyDescent="0.2">
      <c r="A1659" s="157"/>
      <c r="B1659" s="158"/>
      <c r="C1659" s="197" t="s">
        <v>2226</v>
      </c>
      <c r="D1659" s="188"/>
      <c r="E1659" s="189">
        <v>0.9</v>
      </c>
      <c r="F1659" s="159"/>
      <c r="G1659" s="159"/>
      <c r="H1659" s="159"/>
      <c r="I1659" s="159"/>
      <c r="J1659" s="159"/>
      <c r="K1659" s="159"/>
      <c r="L1659" s="159"/>
      <c r="M1659" s="159"/>
      <c r="N1659" s="159"/>
      <c r="O1659" s="159"/>
      <c r="P1659" s="159"/>
      <c r="Q1659" s="159"/>
      <c r="R1659" s="159"/>
      <c r="S1659" s="159"/>
      <c r="T1659" s="159"/>
      <c r="U1659" s="159"/>
      <c r="V1659" s="159"/>
      <c r="W1659" s="159"/>
      <c r="X1659" s="150"/>
      <c r="Y1659" s="150"/>
      <c r="Z1659" s="150"/>
      <c r="AA1659" s="150"/>
      <c r="AB1659" s="150"/>
      <c r="AC1659" s="150"/>
      <c r="AD1659" s="150"/>
      <c r="AE1659" s="150"/>
      <c r="AF1659" s="150"/>
      <c r="AG1659" s="150" t="s">
        <v>245</v>
      </c>
      <c r="AH1659" s="150">
        <v>0</v>
      </c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  <c r="BH1659" s="150"/>
    </row>
    <row r="1660" spans="1:60" outlineLevel="1" x14ac:dyDescent="0.2">
      <c r="A1660" s="157"/>
      <c r="B1660" s="158"/>
      <c r="C1660" s="197" t="s">
        <v>2227</v>
      </c>
      <c r="D1660" s="188"/>
      <c r="E1660" s="189">
        <v>49.5</v>
      </c>
      <c r="F1660" s="159"/>
      <c r="G1660" s="159"/>
      <c r="H1660" s="159"/>
      <c r="I1660" s="159"/>
      <c r="J1660" s="159"/>
      <c r="K1660" s="159"/>
      <c r="L1660" s="159"/>
      <c r="M1660" s="159"/>
      <c r="N1660" s="159"/>
      <c r="O1660" s="159"/>
      <c r="P1660" s="159"/>
      <c r="Q1660" s="159"/>
      <c r="R1660" s="159"/>
      <c r="S1660" s="159"/>
      <c r="T1660" s="159"/>
      <c r="U1660" s="159"/>
      <c r="V1660" s="159"/>
      <c r="W1660" s="159"/>
      <c r="X1660" s="150"/>
      <c r="Y1660" s="150"/>
      <c r="Z1660" s="150"/>
      <c r="AA1660" s="150"/>
      <c r="AB1660" s="150"/>
      <c r="AC1660" s="150"/>
      <c r="AD1660" s="150"/>
      <c r="AE1660" s="150"/>
      <c r="AF1660" s="150"/>
      <c r="AG1660" s="150" t="s">
        <v>245</v>
      </c>
      <c r="AH1660" s="150">
        <v>0</v>
      </c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  <c r="BH1660" s="150"/>
    </row>
    <row r="1661" spans="1:60" outlineLevel="1" x14ac:dyDescent="0.2">
      <c r="A1661" s="157"/>
      <c r="B1661" s="158"/>
      <c r="C1661" s="197" t="s">
        <v>2228</v>
      </c>
      <c r="D1661" s="188"/>
      <c r="E1661" s="189">
        <v>9</v>
      </c>
      <c r="F1661" s="159"/>
      <c r="G1661" s="159"/>
      <c r="H1661" s="159"/>
      <c r="I1661" s="159"/>
      <c r="J1661" s="159"/>
      <c r="K1661" s="159"/>
      <c r="L1661" s="159"/>
      <c r="M1661" s="159"/>
      <c r="N1661" s="159"/>
      <c r="O1661" s="159"/>
      <c r="P1661" s="159"/>
      <c r="Q1661" s="159"/>
      <c r="R1661" s="159"/>
      <c r="S1661" s="159"/>
      <c r="T1661" s="159"/>
      <c r="U1661" s="159"/>
      <c r="V1661" s="159"/>
      <c r="W1661" s="159"/>
      <c r="X1661" s="150"/>
      <c r="Y1661" s="150"/>
      <c r="Z1661" s="150"/>
      <c r="AA1661" s="150"/>
      <c r="AB1661" s="150"/>
      <c r="AC1661" s="150"/>
      <c r="AD1661" s="150"/>
      <c r="AE1661" s="150"/>
      <c r="AF1661" s="150"/>
      <c r="AG1661" s="150" t="s">
        <v>245</v>
      </c>
      <c r="AH1661" s="150">
        <v>0</v>
      </c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  <c r="BH1661" s="150"/>
    </row>
    <row r="1662" spans="1:60" outlineLevel="1" x14ac:dyDescent="0.2">
      <c r="A1662" s="157"/>
      <c r="B1662" s="158"/>
      <c r="C1662" s="197" t="s">
        <v>2229</v>
      </c>
      <c r="D1662" s="188"/>
      <c r="E1662" s="189">
        <v>61.65</v>
      </c>
      <c r="F1662" s="159"/>
      <c r="G1662" s="159"/>
      <c r="H1662" s="159"/>
      <c r="I1662" s="159"/>
      <c r="J1662" s="159"/>
      <c r="K1662" s="159"/>
      <c r="L1662" s="159"/>
      <c r="M1662" s="159"/>
      <c r="N1662" s="159"/>
      <c r="O1662" s="159"/>
      <c r="P1662" s="159"/>
      <c r="Q1662" s="159"/>
      <c r="R1662" s="159"/>
      <c r="S1662" s="159"/>
      <c r="T1662" s="159"/>
      <c r="U1662" s="159"/>
      <c r="V1662" s="159"/>
      <c r="W1662" s="159"/>
      <c r="X1662" s="150"/>
      <c r="Y1662" s="150"/>
      <c r="Z1662" s="150"/>
      <c r="AA1662" s="150"/>
      <c r="AB1662" s="150"/>
      <c r="AC1662" s="150"/>
      <c r="AD1662" s="150"/>
      <c r="AE1662" s="150"/>
      <c r="AF1662" s="150"/>
      <c r="AG1662" s="150" t="s">
        <v>245</v>
      </c>
      <c r="AH1662" s="150">
        <v>0</v>
      </c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  <c r="BH1662" s="150"/>
    </row>
    <row r="1663" spans="1:60" outlineLevel="1" x14ac:dyDescent="0.2">
      <c r="A1663" s="157"/>
      <c r="B1663" s="158"/>
      <c r="C1663" s="197" t="s">
        <v>2230</v>
      </c>
      <c r="D1663" s="188"/>
      <c r="E1663" s="189">
        <v>23.85</v>
      </c>
      <c r="F1663" s="159"/>
      <c r="G1663" s="159"/>
      <c r="H1663" s="159"/>
      <c r="I1663" s="159"/>
      <c r="J1663" s="159"/>
      <c r="K1663" s="159"/>
      <c r="L1663" s="159"/>
      <c r="M1663" s="159"/>
      <c r="N1663" s="159"/>
      <c r="O1663" s="159"/>
      <c r="P1663" s="159"/>
      <c r="Q1663" s="159"/>
      <c r="R1663" s="159"/>
      <c r="S1663" s="159"/>
      <c r="T1663" s="159"/>
      <c r="U1663" s="159"/>
      <c r="V1663" s="159"/>
      <c r="W1663" s="159"/>
      <c r="X1663" s="150"/>
      <c r="Y1663" s="150"/>
      <c r="Z1663" s="150"/>
      <c r="AA1663" s="150"/>
      <c r="AB1663" s="150"/>
      <c r="AC1663" s="150"/>
      <c r="AD1663" s="150"/>
      <c r="AE1663" s="150"/>
      <c r="AF1663" s="150"/>
      <c r="AG1663" s="150" t="s">
        <v>245</v>
      </c>
      <c r="AH1663" s="150">
        <v>0</v>
      </c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  <c r="BH1663" s="150"/>
    </row>
    <row r="1664" spans="1:60" outlineLevel="1" x14ac:dyDescent="0.2">
      <c r="A1664" s="157"/>
      <c r="B1664" s="158"/>
      <c r="C1664" s="197" t="s">
        <v>2231</v>
      </c>
      <c r="D1664" s="188"/>
      <c r="E1664" s="189">
        <v>16.2</v>
      </c>
      <c r="F1664" s="159"/>
      <c r="G1664" s="159"/>
      <c r="H1664" s="159"/>
      <c r="I1664" s="159"/>
      <c r="J1664" s="159"/>
      <c r="K1664" s="159"/>
      <c r="L1664" s="159"/>
      <c r="M1664" s="159"/>
      <c r="N1664" s="159"/>
      <c r="O1664" s="159"/>
      <c r="P1664" s="159"/>
      <c r="Q1664" s="159"/>
      <c r="R1664" s="159"/>
      <c r="S1664" s="159"/>
      <c r="T1664" s="159"/>
      <c r="U1664" s="159"/>
      <c r="V1664" s="159"/>
      <c r="W1664" s="159"/>
      <c r="X1664" s="150"/>
      <c r="Y1664" s="150"/>
      <c r="Z1664" s="150"/>
      <c r="AA1664" s="150"/>
      <c r="AB1664" s="150"/>
      <c r="AC1664" s="150"/>
      <c r="AD1664" s="150"/>
      <c r="AE1664" s="150"/>
      <c r="AF1664" s="150"/>
      <c r="AG1664" s="150" t="s">
        <v>245</v>
      </c>
      <c r="AH1664" s="150">
        <v>0</v>
      </c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  <c r="BH1664" s="150"/>
    </row>
    <row r="1665" spans="1:60" outlineLevel="1" x14ac:dyDescent="0.2">
      <c r="A1665" s="157"/>
      <c r="B1665" s="158"/>
      <c r="C1665" s="197" t="s">
        <v>2232</v>
      </c>
      <c r="D1665" s="188"/>
      <c r="E1665" s="189">
        <v>35.549999999999997</v>
      </c>
      <c r="F1665" s="159"/>
      <c r="G1665" s="159"/>
      <c r="H1665" s="159"/>
      <c r="I1665" s="159"/>
      <c r="J1665" s="159"/>
      <c r="K1665" s="159"/>
      <c r="L1665" s="159"/>
      <c r="M1665" s="159"/>
      <c r="N1665" s="159"/>
      <c r="O1665" s="159"/>
      <c r="P1665" s="159"/>
      <c r="Q1665" s="159"/>
      <c r="R1665" s="159"/>
      <c r="S1665" s="159"/>
      <c r="T1665" s="159"/>
      <c r="U1665" s="159"/>
      <c r="V1665" s="159"/>
      <c r="W1665" s="159"/>
      <c r="X1665" s="150"/>
      <c r="Y1665" s="150"/>
      <c r="Z1665" s="150"/>
      <c r="AA1665" s="150"/>
      <c r="AB1665" s="150"/>
      <c r="AC1665" s="150"/>
      <c r="AD1665" s="150"/>
      <c r="AE1665" s="150"/>
      <c r="AF1665" s="150"/>
      <c r="AG1665" s="150" t="s">
        <v>245</v>
      </c>
      <c r="AH1665" s="150">
        <v>0</v>
      </c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  <c r="BH1665" s="150"/>
    </row>
    <row r="1666" spans="1:60" outlineLevel="1" x14ac:dyDescent="0.2">
      <c r="A1666" s="157"/>
      <c r="B1666" s="158"/>
      <c r="C1666" s="197" t="s">
        <v>2233</v>
      </c>
      <c r="D1666" s="188"/>
      <c r="E1666" s="189">
        <v>25.2</v>
      </c>
      <c r="F1666" s="159"/>
      <c r="G1666" s="159"/>
      <c r="H1666" s="159"/>
      <c r="I1666" s="159"/>
      <c r="J1666" s="159"/>
      <c r="K1666" s="159"/>
      <c r="L1666" s="159"/>
      <c r="M1666" s="159"/>
      <c r="N1666" s="159"/>
      <c r="O1666" s="159"/>
      <c r="P1666" s="159"/>
      <c r="Q1666" s="159"/>
      <c r="R1666" s="159"/>
      <c r="S1666" s="159"/>
      <c r="T1666" s="159"/>
      <c r="U1666" s="159"/>
      <c r="V1666" s="159"/>
      <c r="W1666" s="159"/>
      <c r="X1666" s="150"/>
      <c r="Y1666" s="150"/>
      <c r="Z1666" s="150"/>
      <c r="AA1666" s="150"/>
      <c r="AB1666" s="150"/>
      <c r="AC1666" s="150"/>
      <c r="AD1666" s="150"/>
      <c r="AE1666" s="150"/>
      <c r="AF1666" s="150"/>
      <c r="AG1666" s="150" t="s">
        <v>245</v>
      </c>
      <c r="AH1666" s="150">
        <v>0</v>
      </c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  <c r="BH1666" s="150"/>
    </row>
    <row r="1667" spans="1:60" outlineLevel="1" x14ac:dyDescent="0.2">
      <c r="A1667" s="157"/>
      <c r="B1667" s="158"/>
      <c r="C1667" s="197" t="s">
        <v>2234</v>
      </c>
      <c r="D1667" s="188"/>
      <c r="E1667" s="189">
        <v>4.5</v>
      </c>
      <c r="F1667" s="159"/>
      <c r="G1667" s="159"/>
      <c r="H1667" s="159"/>
      <c r="I1667" s="159"/>
      <c r="J1667" s="159"/>
      <c r="K1667" s="159"/>
      <c r="L1667" s="159"/>
      <c r="M1667" s="159"/>
      <c r="N1667" s="159"/>
      <c r="O1667" s="159"/>
      <c r="P1667" s="159"/>
      <c r="Q1667" s="159"/>
      <c r="R1667" s="159"/>
      <c r="S1667" s="159"/>
      <c r="T1667" s="159"/>
      <c r="U1667" s="159"/>
      <c r="V1667" s="159"/>
      <c r="W1667" s="159"/>
      <c r="X1667" s="150"/>
      <c r="Y1667" s="150"/>
      <c r="Z1667" s="150"/>
      <c r="AA1667" s="150"/>
      <c r="AB1667" s="150"/>
      <c r="AC1667" s="150"/>
      <c r="AD1667" s="150"/>
      <c r="AE1667" s="150"/>
      <c r="AF1667" s="150"/>
      <c r="AG1667" s="150" t="s">
        <v>245</v>
      </c>
      <c r="AH1667" s="150">
        <v>0</v>
      </c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  <c r="BH1667" s="150"/>
    </row>
    <row r="1668" spans="1:60" outlineLevel="1" x14ac:dyDescent="0.2">
      <c r="A1668" s="157"/>
      <c r="B1668" s="158"/>
      <c r="C1668" s="197" t="s">
        <v>2235</v>
      </c>
      <c r="D1668" s="188"/>
      <c r="E1668" s="189">
        <v>76.95</v>
      </c>
      <c r="F1668" s="159"/>
      <c r="G1668" s="159"/>
      <c r="H1668" s="159"/>
      <c r="I1668" s="159"/>
      <c r="J1668" s="159"/>
      <c r="K1668" s="159"/>
      <c r="L1668" s="159"/>
      <c r="M1668" s="159"/>
      <c r="N1668" s="159"/>
      <c r="O1668" s="159"/>
      <c r="P1668" s="159"/>
      <c r="Q1668" s="159"/>
      <c r="R1668" s="159"/>
      <c r="S1668" s="159"/>
      <c r="T1668" s="159"/>
      <c r="U1668" s="159"/>
      <c r="V1668" s="159"/>
      <c r="W1668" s="159"/>
      <c r="X1668" s="150"/>
      <c r="Y1668" s="150"/>
      <c r="Z1668" s="150"/>
      <c r="AA1668" s="150"/>
      <c r="AB1668" s="150"/>
      <c r="AC1668" s="150"/>
      <c r="AD1668" s="150"/>
      <c r="AE1668" s="150"/>
      <c r="AF1668" s="150"/>
      <c r="AG1668" s="150" t="s">
        <v>245</v>
      </c>
      <c r="AH1668" s="150">
        <v>0</v>
      </c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  <c r="BH1668" s="150"/>
    </row>
    <row r="1669" spans="1:60" outlineLevel="1" x14ac:dyDescent="0.2">
      <c r="A1669" s="157"/>
      <c r="B1669" s="158"/>
      <c r="C1669" s="197" t="s">
        <v>2236</v>
      </c>
      <c r="D1669" s="188"/>
      <c r="E1669" s="189">
        <v>9</v>
      </c>
      <c r="F1669" s="159"/>
      <c r="G1669" s="159"/>
      <c r="H1669" s="159"/>
      <c r="I1669" s="159"/>
      <c r="J1669" s="159"/>
      <c r="K1669" s="159"/>
      <c r="L1669" s="159"/>
      <c r="M1669" s="159"/>
      <c r="N1669" s="159"/>
      <c r="O1669" s="159"/>
      <c r="P1669" s="159"/>
      <c r="Q1669" s="159"/>
      <c r="R1669" s="159"/>
      <c r="S1669" s="159"/>
      <c r="T1669" s="159"/>
      <c r="U1669" s="159"/>
      <c r="V1669" s="159"/>
      <c r="W1669" s="159"/>
      <c r="X1669" s="150"/>
      <c r="Y1669" s="150"/>
      <c r="Z1669" s="150"/>
      <c r="AA1669" s="150"/>
      <c r="AB1669" s="150"/>
      <c r="AC1669" s="150"/>
      <c r="AD1669" s="150"/>
      <c r="AE1669" s="150"/>
      <c r="AF1669" s="150"/>
      <c r="AG1669" s="150" t="s">
        <v>245</v>
      </c>
      <c r="AH1669" s="150">
        <v>0</v>
      </c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  <c r="BH1669" s="150"/>
    </row>
    <row r="1670" spans="1:60" outlineLevel="1" x14ac:dyDescent="0.2">
      <c r="A1670" s="157"/>
      <c r="B1670" s="158"/>
      <c r="C1670" s="197" t="s">
        <v>2237</v>
      </c>
      <c r="D1670" s="188"/>
      <c r="E1670" s="189">
        <v>21.6</v>
      </c>
      <c r="F1670" s="159"/>
      <c r="G1670" s="159"/>
      <c r="H1670" s="159"/>
      <c r="I1670" s="159"/>
      <c r="J1670" s="159"/>
      <c r="K1670" s="159"/>
      <c r="L1670" s="159"/>
      <c r="M1670" s="159"/>
      <c r="N1670" s="159"/>
      <c r="O1670" s="159"/>
      <c r="P1670" s="159"/>
      <c r="Q1670" s="159"/>
      <c r="R1670" s="159"/>
      <c r="S1670" s="159"/>
      <c r="T1670" s="159"/>
      <c r="U1670" s="159"/>
      <c r="V1670" s="159"/>
      <c r="W1670" s="159"/>
      <c r="X1670" s="150"/>
      <c r="Y1670" s="150"/>
      <c r="Z1670" s="150"/>
      <c r="AA1670" s="150"/>
      <c r="AB1670" s="150"/>
      <c r="AC1670" s="150"/>
      <c r="AD1670" s="150"/>
      <c r="AE1670" s="150"/>
      <c r="AF1670" s="150"/>
      <c r="AG1670" s="150" t="s">
        <v>245</v>
      </c>
      <c r="AH1670" s="150">
        <v>0</v>
      </c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  <c r="BH1670" s="150"/>
    </row>
    <row r="1671" spans="1:60" outlineLevel="1" x14ac:dyDescent="0.2">
      <c r="A1671" s="157"/>
      <c r="B1671" s="158"/>
      <c r="C1671" s="197" t="s">
        <v>2238</v>
      </c>
      <c r="D1671" s="188"/>
      <c r="E1671" s="189">
        <v>15.75</v>
      </c>
      <c r="F1671" s="159"/>
      <c r="G1671" s="159"/>
      <c r="H1671" s="159"/>
      <c r="I1671" s="159"/>
      <c r="J1671" s="159"/>
      <c r="K1671" s="159"/>
      <c r="L1671" s="159"/>
      <c r="M1671" s="159"/>
      <c r="N1671" s="159"/>
      <c r="O1671" s="159"/>
      <c r="P1671" s="159"/>
      <c r="Q1671" s="159"/>
      <c r="R1671" s="159"/>
      <c r="S1671" s="159"/>
      <c r="T1671" s="159"/>
      <c r="U1671" s="159"/>
      <c r="V1671" s="159"/>
      <c r="W1671" s="159"/>
      <c r="X1671" s="150"/>
      <c r="Y1671" s="150"/>
      <c r="Z1671" s="150"/>
      <c r="AA1671" s="150"/>
      <c r="AB1671" s="150"/>
      <c r="AC1671" s="150"/>
      <c r="AD1671" s="150"/>
      <c r="AE1671" s="150"/>
      <c r="AF1671" s="150"/>
      <c r="AG1671" s="150" t="s">
        <v>245</v>
      </c>
      <c r="AH1671" s="150">
        <v>0</v>
      </c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  <c r="BH1671" s="150"/>
    </row>
    <row r="1672" spans="1:60" outlineLevel="1" x14ac:dyDescent="0.2">
      <c r="A1672" s="157"/>
      <c r="B1672" s="158"/>
      <c r="C1672" s="197" t="s">
        <v>2239</v>
      </c>
      <c r="D1672" s="188"/>
      <c r="E1672" s="189">
        <v>22.05</v>
      </c>
      <c r="F1672" s="159"/>
      <c r="G1672" s="159"/>
      <c r="H1672" s="159"/>
      <c r="I1672" s="159"/>
      <c r="J1672" s="159"/>
      <c r="K1672" s="159"/>
      <c r="L1672" s="159"/>
      <c r="M1672" s="159"/>
      <c r="N1672" s="159"/>
      <c r="O1672" s="159"/>
      <c r="P1672" s="159"/>
      <c r="Q1672" s="159"/>
      <c r="R1672" s="159"/>
      <c r="S1672" s="159"/>
      <c r="T1672" s="159"/>
      <c r="U1672" s="159"/>
      <c r="V1672" s="159"/>
      <c r="W1672" s="159"/>
      <c r="X1672" s="150"/>
      <c r="Y1672" s="150"/>
      <c r="Z1672" s="150"/>
      <c r="AA1672" s="150"/>
      <c r="AB1672" s="150"/>
      <c r="AC1672" s="150"/>
      <c r="AD1672" s="150"/>
      <c r="AE1672" s="150"/>
      <c r="AF1672" s="150"/>
      <c r="AG1672" s="150" t="s">
        <v>245</v>
      </c>
      <c r="AH1672" s="150">
        <v>0</v>
      </c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  <c r="BH1672" s="150"/>
    </row>
    <row r="1673" spans="1:60" outlineLevel="1" x14ac:dyDescent="0.2">
      <c r="A1673" s="157"/>
      <c r="B1673" s="158"/>
      <c r="C1673" s="197" t="s">
        <v>2240</v>
      </c>
      <c r="D1673" s="188"/>
      <c r="E1673" s="189">
        <v>10.8</v>
      </c>
      <c r="F1673" s="159"/>
      <c r="G1673" s="159"/>
      <c r="H1673" s="159"/>
      <c r="I1673" s="159"/>
      <c r="J1673" s="159"/>
      <c r="K1673" s="159"/>
      <c r="L1673" s="159"/>
      <c r="M1673" s="159"/>
      <c r="N1673" s="159"/>
      <c r="O1673" s="159"/>
      <c r="P1673" s="159"/>
      <c r="Q1673" s="159"/>
      <c r="R1673" s="159"/>
      <c r="S1673" s="159"/>
      <c r="T1673" s="159"/>
      <c r="U1673" s="159"/>
      <c r="V1673" s="159"/>
      <c r="W1673" s="159"/>
      <c r="X1673" s="150"/>
      <c r="Y1673" s="150"/>
      <c r="Z1673" s="150"/>
      <c r="AA1673" s="150"/>
      <c r="AB1673" s="150"/>
      <c r="AC1673" s="150"/>
      <c r="AD1673" s="150"/>
      <c r="AE1673" s="150"/>
      <c r="AF1673" s="150"/>
      <c r="AG1673" s="150" t="s">
        <v>245</v>
      </c>
      <c r="AH1673" s="150">
        <v>0</v>
      </c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  <c r="BH1673" s="150"/>
    </row>
    <row r="1674" spans="1:60" outlineLevel="1" x14ac:dyDescent="0.2">
      <c r="A1674" s="157"/>
      <c r="B1674" s="158"/>
      <c r="C1674" s="197" t="s">
        <v>2241</v>
      </c>
      <c r="D1674" s="188"/>
      <c r="E1674" s="189">
        <v>0.9</v>
      </c>
      <c r="F1674" s="159"/>
      <c r="G1674" s="159"/>
      <c r="H1674" s="159"/>
      <c r="I1674" s="159"/>
      <c r="J1674" s="159"/>
      <c r="K1674" s="159"/>
      <c r="L1674" s="159"/>
      <c r="M1674" s="159"/>
      <c r="N1674" s="159"/>
      <c r="O1674" s="159"/>
      <c r="P1674" s="159"/>
      <c r="Q1674" s="159"/>
      <c r="R1674" s="159"/>
      <c r="S1674" s="159"/>
      <c r="T1674" s="159"/>
      <c r="U1674" s="159"/>
      <c r="V1674" s="159"/>
      <c r="W1674" s="159"/>
      <c r="X1674" s="150"/>
      <c r="Y1674" s="150"/>
      <c r="Z1674" s="150"/>
      <c r="AA1674" s="150"/>
      <c r="AB1674" s="150"/>
      <c r="AC1674" s="150"/>
      <c r="AD1674" s="150"/>
      <c r="AE1674" s="150"/>
      <c r="AF1674" s="150"/>
      <c r="AG1674" s="150" t="s">
        <v>245</v>
      </c>
      <c r="AH1674" s="150">
        <v>0</v>
      </c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  <c r="BH1674" s="150"/>
    </row>
    <row r="1675" spans="1:60" ht="22.5" outlineLevel="1" x14ac:dyDescent="0.2">
      <c r="A1675" s="167">
        <v>63</v>
      </c>
      <c r="B1675" s="168" t="s">
        <v>1140</v>
      </c>
      <c r="C1675" s="184" t="s">
        <v>1141</v>
      </c>
      <c r="D1675" s="169" t="s">
        <v>239</v>
      </c>
      <c r="E1675" s="170">
        <v>364.5</v>
      </c>
      <c r="F1675" s="171"/>
      <c r="G1675" s="172">
        <f>ROUND(E1675*F1675,2)</f>
        <v>0</v>
      </c>
      <c r="H1675" s="171"/>
      <c r="I1675" s="172">
        <f>ROUND(E1675*H1675,2)</f>
        <v>0</v>
      </c>
      <c r="J1675" s="171"/>
      <c r="K1675" s="172">
        <f>ROUND(E1675*J1675,2)</f>
        <v>0</v>
      </c>
      <c r="L1675" s="172">
        <v>21</v>
      </c>
      <c r="M1675" s="172">
        <f>G1675*(1+L1675/100)</f>
        <v>0</v>
      </c>
      <c r="N1675" s="172">
        <v>0.3276</v>
      </c>
      <c r="O1675" s="172">
        <f>ROUND(E1675*N1675,2)</f>
        <v>119.41</v>
      </c>
      <c r="P1675" s="172">
        <v>0</v>
      </c>
      <c r="Q1675" s="172">
        <f>ROUND(E1675*P1675,2)</f>
        <v>0</v>
      </c>
      <c r="R1675" s="172" t="s">
        <v>240</v>
      </c>
      <c r="S1675" s="172" t="s">
        <v>184</v>
      </c>
      <c r="T1675" s="173" t="s">
        <v>185</v>
      </c>
      <c r="U1675" s="159">
        <v>2.5999999999999999E-2</v>
      </c>
      <c r="V1675" s="159">
        <f>ROUND(E1675*U1675,2)</f>
        <v>9.48</v>
      </c>
      <c r="W1675" s="159"/>
      <c r="X1675" s="150"/>
      <c r="Y1675" s="150"/>
      <c r="Z1675" s="150"/>
      <c r="AA1675" s="150"/>
      <c r="AB1675" s="150"/>
      <c r="AC1675" s="150"/>
      <c r="AD1675" s="150"/>
      <c r="AE1675" s="150"/>
      <c r="AF1675" s="150"/>
      <c r="AG1675" s="150" t="s">
        <v>241</v>
      </c>
      <c r="AH1675" s="150"/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  <c r="BH1675" s="150"/>
    </row>
    <row r="1676" spans="1:60" outlineLevel="1" x14ac:dyDescent="0.2">
      <c r="A1676" s="157"/>
      <c r="B1676" s="158"/>
      <c r="C1676" s="197" t="s">
        <v>2795</v>
      </c>
      <c r="D1676" s="188"/>
      <c r="E1676" s="189"/>
      <c r="F1676" s="159"/>
      <c r="G1676" s="159"/>
      <c r="H1676" s="159"/>
      <c r="I1676" s="159"/>
      <c r="J1676" s="159"/>
      <c r="K1676" s="159"/>
      <c r="L1676" s="159"/>
      <c r="M1676" s="159"/>
      <c r="N1676" s="159"/>
      <c r="O1676" s="159"/>
      <c r="P1676" s="159"/>
      <c r="Q1676" s="159"/>
      <c r="R1676" s="159"/>
      <c r="S1676" s="159"/>
      <c r="T1676" s="159"/>
      <c r="U1676" s="159"/>
      <c r="V1676" s="159"/>
      <c r="W1676" s="159"/>
      <c r="X1676" s="150"/>
      <c r="Y1676" s="150"/>
      <c r="Z1676" s="150"/>
      <c r="AA1676" s="150"/>
      <c r="AB1676" s="150"/>
      <c r="AC1676" s="150"/>
      <c r="AD1676" s="150"/>
      <c r="AE1676" s="150"/>
      <c r="AF1676" s="150"/>
      <c r="AG1676" s="150" t="s">
        <v>245</v>
      </c>
      <c r="AH1676" s="150">
        <v>0</v>
      </c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  <c r="BH1676" s="150"/>
    </row>
    <row r="1677" spans="1:60" outlineLevel="1" x14ac:dyDescent="0.2">
      <c r="A1677" s="157"/>
      <c r="B1677" s="158"/>
      <c r="C1677" s="199" t="s">
        <v>355</v>
      </c>
      <c r="D1677" s="192"/>
      <c r="E1677" s="193"/>
      <c r="F1677" s="159"/>
      <c r="G1677" s="159"/>
      <c r="H1677" s="159"/>
      <c r="I1677" s="159"/>
      <c r="J1677" s="159"/>
      <c r="K1677" s="159"/>
      <c r="L1677" s="159"/>
      <c r="M1677" s="159"/>
      <c r="N1677" s="159"/>
      <c r="O1677" s="159"/>
      <c r="P1677" s="159"/>
      <c r="Q1677" s="159"/>
      <c r="R1677" s="159"/>
      <c r="S1677" s="159"/>
      <c r="T1677" s="159"/>
      <c r="U1677" s="159"/>
      <c r="V1677" s="159"/>
      <c r="W1677" s="159"/>
      <c r="X1677" s="150"/>
      <c r="Y1677" s="150"/>
      <c r="Z1677" s="150"/>
      <c r="AA1677" s="150"/>
      <c r="AB1677" s="150"/>
      <c r="AC1677" s="150"/>
      <c r="AD1677" s="150"/>
      <c r="AE1677" s="150"/>
      <c r="AF1677" s="150"/>
      <c r="AG1677" s="150" t="s">
        <v>245</v>
      </c>
      <c r="AH1677" s="150"/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  <c r="BH1677" s="150"/>
    </row>
    <row r="1678" spans="1:60" outlineLevel="1" x14ac:dyDescent="0.2">
      <c r="A1678" s="157"/>
      <c r="B1678" s="158"/>
      <c r="C1678" s="200" t="s">
        <v>2796</v>
      </c>
      <c r="D1678" s="192"/>
      <c r="E1678" s="193"/>
      <c r="F1678" s="159"/>
      <c r="G1678" s="159"/>
      <c r="H1678" s="159"/>
      <c r="I1678" s="159"/>
      <c r="J1678" s="159"/>
      <c r="K1678" s="159"/>
      <c r="L1678" s="159"/>
      <c r="M1678" s="159"/>
      <c r="N1678" s="159"/>
      <c r="O1678" s="159"/>
      <c r="P1678" s="159"/>
      <c r="Q1678" s="159"/>
      <c r="R1678" s="159"/>
      <c r="S1678" s="159"/>
      <c r="T1678" s="159"/>
      <c r="U1678" s="159"/>
      <c r="V1678" s="159"/>
      <c r="W1678" s="159"/>
      <c r="X1678" s="150"/>
      <c r="Y1678" s="150"/>
      <c r="Z1678" s="150"/>
      <c r="AA1678" s="150"/>
      <c r="AB1678" s="150"/>
      <c r="AC1678" s="150"/>
      <c r="AD1678" s="150"/>
      <c r="AE1678" s="150"/>
      <c r="AF1678" s="150"/>
      <c r="AG1678" s="150" t="s">
        <v>245</v>
      </c>
      <c r="AH1678" s="150">
        <v>2</v>
      </c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  <c r="BH1678" s="150"/>
    </row>
    <row r="1679" spans="1:60" outlineLevel="1" x14ac:dyDescent="0.2">
      <c r="A1679" s="157"/>
      <c r="B1679" s="158"/>
      <c r="C1679" s="200" t="s">
        <v>2279</v>
      </c>
      <c r="D1679" s="192"/>
      <c r="E1679" s="193">
        <v>3.6</v>
      </c>
      <c r="F1679" s="159"/>
      <c r="G1679" s="159"/>
      <c r="H1679" s="159"/>
      <c r="I1679" s="159"/>
      <c r="J1679" s="159"/>
      <c r="K1679" s="159"/>
      <c r="L1679" s="159"/>
      <c r="M1679" s="159"/>
      <c r="N1679" s="159"/>
      <c r="O1679" s="159"/>
      <c r="P1679" s="159"/>
      <c r="Q1679" s="159"/>
      <c r="R1679" s="159"/>
      <c r="S1679" s="159"/>
      <c r="T1679" s="159"/>
      <c r="U1679" s="159"/>
      <c r="V1679" s="159"/>
      <c r="W1679" s="159"/>
      <c r="X1679" s="150"/>
      <c r="Y1679" s="150"/>
      <c r="Z1679" s="150"/>
      <c r="AA1679" s="150"/>
      <c r="AB1679" s="150"/>
      <c r="AC1679" s="150"/>
      <c r="AD1679" s="150"/>
      <c r="AE1679" s="150"/>
      <c r="AF1679" s="150"/>
      <c r="AG1679" s="150" t="s">
        <v>245</v>
      </c>
      <c r="AH1679" s="150">
        <v>2</v>
      </c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  <c r="BH1679" s="150"/>
    </row>
    <row r="1680" spans="1:60" outlineLevel="1" x14ac:dyDescent="0.2">
      <c r="A1680" s="157"/>
      <c r="B1680" s="158"/>
      <c r="C1680" s="200" t="s">
        <v>2797</v>
      </c>
      <c r="D1680" s="192"/>
      <c r="E1680" s="193">
        <v>2.25</v>
      </c>
      <c r="F1680" s="159"/>
      <c r="G1680" s="159"/>
      <c r="H1680" s="159"/>
      <c r="I1680" s="159"/>
      <c r="J1680" s="159"/>
      <c r="K1680" s="159"/>
      <c r="L1680" s="159"/>
      <c r="M1680" s="159"/>
      <c r="N1680" s="159"/>
      <c r="O1680" s="159"/>
      <c r="P1680" s="159"/>
      <c r="Q1680" s="159"/>
      <c r="R1680" s="159"/>
      <c r="S1680" s="159"/>
      <c r="T1680" s="159"/>
      <c r="U1680" s="159"/>
      <c r="V1680" s="159"/>
      <c r="W1680" s="159"/>
      <c r="X1680" s="150"/>
      <c r="Y1680" s="150"/>
      <c r="Z1680" s="150"/>
      <c r="AA1680" s="150"/>
      <c r="AB1680" s="150"/>
      <c r="AC1680" s="150"/>
      <c r="AD1680" s="150"/>
      <c r="AE1680" s="150"/>
      <c r="AF1680" s="150"/>
      <c r="AG1680" s="150" t="s">
        <v>245</v>
      </c>
      <c r="AH1680" s="150">
        <v>2</v>
      </c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  <c r="BH1680" s="150"/>
    </row>
    <row r="1681" spans="1:60" outlineLevel="1" x14ac:dyDescent="0.2">
      <c r="A1681" s="157"/>
      <c r="B1681" s="158"/>
      <c r="C1681" s="200" t="s">
        <v>2798</v>
      </c>
      <c r="D1681" s="192"/>
      <c r="E1681" s="193">
        <v>4.5</v>
      </c>
      <c r="F1681" s="159"/>
      <c r="G1681" s="159"/>
      <c r="H1681" s="159"/>
      <c r="I1681" s="159"/>
      <c r="J1681" s="159"/>
      <c r="K1681" s="159"/>
      <c r="L1681" s="159"/>
      <c r="M1681" s="159"/>
      <c r="N1681" s="159"/>
      <c r="O1681" s="159"/>
      <c r="P1681" s="159"/>
      <c r="Q1681" s="159"/>
      <c r="R1681" s="159"/>
      <c r="S1681" s="159"/>
      <c r="T1681" s="159"/>
      <c r="U1681" s="159"/>
      <c r="V1681" s="159"/>
      <c r="W1681" s="159"/>
      <c r="X1681" s="150"/>
      <c r="Y1681" s="150"/>
      <c r="Z1681" s="150"/>
      <c r="AA1681" s="150"/>
      <c r="AB1681" s="150"/>
      <c r="AC1681" s="150"/>
      <c r="AD1681" s="150"/>
      <c r="AE1681" s="150"/>
      <c r="AF1681" s="150"/>
      <c r="AG1681" s="150" t="s">
        <v>245</v>
      </c>
      <c r="AH1681" s="150">
        <v>2</v>
      </c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  <c r="BH1681" s="150"/>
    </row>
    <row r="1682" spans="1:60" outlineLevel="1" x14ac:dyDescent="0.2">
      <c r="A1682" s="157"/>
      <c r="B1682" s="158"/>
      <c r="C1682" s="200" t="s">
        <v>2799</v>
      </c>
      <c r="D1682" s="192"/>
      <c r="E1682" s="193">
        <v>3.6</v>
      </c>
      <c r="F1682" s="159"/>
      <c r="G1682" s="159"/>
      <c r="H1682" s="159"/>
      <c r="I1682" s="159"/>
      <c r="J1682" s="159"/>
      <c r="K1682" s="159"/>
      <c r="L1682" s="159"/>
      <c r="M1682" s="159"/>
      <c r="N1682" s="159"/>
      <c r="O1682" s="159"/>
      <c r="P1682" s="159"/>
      <c r="Q1682" s="159"/>
      <c r="R1682" s="159"/>
      <c r="S1682" s="159"/>
      <c r="T1682" s="159"/>
      <c r="U1682" s="159"/>
      <c r="V1682" s="159"/>
      <c r="W1682" s="159"/>
      <c r="X1682" s="150"/>
      <c r="Y1682" s="150"/>
      <c r="Z1682" s="150"/>
      <c r="AA1682" s="150"/>
      <c r="AB1682" s="150"/>
      <c r="AC1682" s="150"/>
      <c r="AD1682" s="150"/>
      <c r="AE1682" s="150"/>
      <c r="AF1682" s="150"/>
      <c r="AG1682" s="150" t="s">
        <v>245</v>
      </c>
      <c r="AH1682" s="150">
        <v>2</v>
      </c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  <c r="BH1682" s="150"/>
    </row>
    <row r="1683" spans="1:60" outlineLevel="1" x14ac:dyDescent="0.2">
      <c r="A1683" s="157"/>
      <c r="B1683" s="158"/>
      <c r="C1683" s="200" t="s">
        <v>2800</v>
      </c>
      <c r="D1683" s="192"/>
      <c r="E1683" s="193">
        <v>1.8</v>
      </c>
      <c r="F1683" s="159"/>
      <c r="G1683" s="159"/>
      <c r="H1683" s="159"/>
      <c r="I1683" s="159"/>
      <c r="J1683" s="159"/>
      <c r="K1683" s="159"/>
      <c r="L1683" s="159"/>
      <c r="M1683" s="159"/>
      <c r="N1683" s="159"/>
      <c r="O1683" s="159"/>
      <c r="P1683" s="159"/>
      <c r="Q1683" s="159"/>
      <c r="R1683" s="159"/>
      <c r="S1683" s="159"/>
      <c r="T1683" s="159"/>
      <c r="U1683" s="159"/>
      <c r="V1683" s="159"/>
      <c r="W1683" s="159"/>
      <c r="X1683" s="150"/>
      <c r="Y1683" s="150"/>
      <c r="Z1683" s="150"/>
      <c r="AA1683" s="150"/>
      <c r="AB1683" s="150"/>
      <c r="AC1683" s="150"/>
      <c r="AD1683" s="150"/>
      <c r="AE1683" s="150"/>
      <c r="AF1683" s="150"/>
      <c r="AG1683" s="150" t="s">
        <v>245</v>
      </c>
      <c r="AH1683" s="150">
        <v>2</v>
      </c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  <c r="BH1683" s="150"/>
    </row>
    <row r="1684" spans="1:60" outlineLevel="1" x14ac:dyDescent="0.2">
      <c r="A1684" s="157"/>
      <c r="B1684" s="158"/>
      <c r="C1684" s="200" t="s">
        <v>2801</v>
      </c>
      <c r="D1684" s="192"/>
      <c r="E1684" s="193">
        <v>9</v>
      </c>
      <c r="F1684" s="159"/>
      <c r="G1684" s="159"/>
      <c r="H1684" s="159"/>
      <c r="I1684" s="159"/>
      <c r="J1684" s="159"/>
      <c r="K1684" s="159"/>
      <c r="L1684" s="159"/>
      <c r="M1684" s="159"/>
      <c r="N1684" s="159"/>
      <c r="O1684" s="159"/>
      <c r="P1684" s="159"/>
      <c r="Q1684" s="159"/>
      <c r="R1684" s="159"/>
      <c r="S1684" s="159"/>
      <c r="T1684" s="159"/>
      <c r="U1684" s="159"/>
      <c r="V1684" s="159"/>
      <c r="W1684" s="159"/>
      <c r="X1684" s="150"/>
      <c r="Y1684" s="150"/>
      <c r="Z1684" s="150"/>
      <c r="AA1684" s="150"/>
      <c r="AB1684" s="150"/>
      <c r="AC1684" s="150"/>
      <c r="AD1684" s="150"/>
      <c r="AE1684" s="150"/>
      <c r="AF1684" s="150"/>
      <c r="AG1684" s="150" t="s">
        <v>245</v>
      </c>
      <c r="AH1684" s="150">
        <v>2</v>
      </c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  <c r="BH1684" s="150"/>
    </row>
    <row r="1685" spans="1:60" outlineLevel="1" x14ac:dyDescent="0.2">
      <c r="A1685" s="157"/>
      <c r="B1685" s="158"/>
      <c r="C1685" s="200" t="s">
        <v>2802</v>
      </c>
      <c r="D1685" s="192"/>
      <c r="E1685" s="193">
        <v>1.8</v>
      </c>
      <c r="F1685" s="159"/>
      <c r="G1685" s="159"/>
      <c r="H1685" s="159"/>
      <c r="I1685" s="159"/>
      <c r="J1685" s="159"/>
      <c r="K1685" s="159"/>
      <c r="L1685" s="159"/>
      <c r="M1685" s="159"/>
      <c r="N1685" s="159"/>
      <c r="O1685" s="159"/>
      <c r="P1685" s="159"/>
      <c r="Q1685" s="159"/>
      <c r="R1685" s="159"/>
      <c r="S1685" s="159"/>
      <c r="T1685" s="159"/>
      <c r="U1685" s="159"/>
      <c r="V1685" s="159"/>
      <c r="W1685" s="159"/>
      <c r="X1685" s="150"/>
      <c r="Y1685" s="150"/>
      <c r="Z1685" s="150"/>
      <c r="AA1685" s="150"/>
      <c r="AB1685" s="150"/>
      <c r="AC1685" s="150"/>
      <c r="AD1685" s="150"/>
      <c r="AE1685" s="150"/>
      <c r="AF1685" s="150"/>
      <c r="AG1685" s="150" t="s">
        <v>245</v>
      </c>
      <c r="AH1685" s="150">
        <v>2</v>
      </c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  <c r="BH1685" s="150"/>
    </row>
    <row r="1686" spans="1:60" outlineLevel="1" x14ac:dyDescent="0.2">
      <c r="A1686" s="157"/>
      <c r="B1686" s="158"/>
      <c r="C1686" s="200" t="s">
        <v>2803</v>
      </c>
      <c r="D1686" s="192"/>
      <c r="E1686" s="193"/>
      <c r="F1686" s="159"/>
      <c r="G1686" s="159"/>
      <c r="H1686" s="159"/>
      <c r="I1686" s="159"/>
      <c r="J1686" s="159"/>
      <c r="K1686" s="159"/>
      <c r="L1686" s="159"/>
      <c r="M1686" s="159"/>
      <c r="N1686" s="159"/>
      <c r="O1686" s="159"/>
      <c r="P1686" s="159"/>
      <c r="Q1686" s="159"/>
      <c r="R1686" s="159"/>
      <c r="S1686" s="159"/>
      <c r="T1686" s="159"/>
      <c r="U1686" s="159"/>
      <c r="V1686" s="159"/>
      <c r="W1686" s="159"/>
      <c r="X1686" s="150"/>
      <c r="Y1686" s="150"/>
      <c r="Z1686" s="150"/>
      <c r="AA1686" s="150"/>
      <c r="AB1686" s="150"/>
      <c r="AC1686" s="150"/>
      <c r="AD1686" s="150"/>
      <c r="AE1686" s="150"/>
      <c r="AF1686" s="150"/>
      <c r="AG1686" s="150" t="s">
        <v>245</v>
      </c>
      <c r="AH1686" s="150">
        <v>2</v>
      </c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  <c r="BH1686" s="150"/>
    </row>
    <row r="1687" spans="1:60" outlineLevel="1" x14ac:dyDescent="0.2">
      <c r="A1687" s="157"/>
      <c r="B1687" s="158"/>
      <c r="C1687" s="200" t="s">
        <v>2804</v>
      </c>
      <c r="D1687" s="192"/>
      <c r="E1687" s="193">
        <v>27</v>
      </c>
      <c r="F1687" s="159"/>
      <c r="G1687" s="159"/>
      <c r="H1687" s="159"/>
      <c r="I1687" s="159"/>
      <c r="J1687" s="159"/>
      <c r="K1687" s="159"/>
      <c r="L1687" s="159"/>
      <c r="M1687" s="159"/>
      <c r="N1687" s="159"/>
      <c r="O1687" s="159"/>
      <c r="P1687" s="159"/>
      <c r="Q1687" s="159"/>
      <c r="R1687" s="159"/>
      <c r="S1687" s="159"/>
      <c r="T1687" s="159"/>
      <c r="U1687" s="159"/>
      <c r="V1687" s="159"/>
      <c r="W1687" s="159"/>
      <c r="X1687" s="150"/>
      <c r="Y1687" s="150"/>
      <c r="Z1687" s="150"/>
      <c r="AA1687" s="150"/>
      <c r="AB1687" s="150"/>
      <c r="AC1687" s="150"/>
      <c r="AD1687" s="150"/>
      <c r="AE1687" s="150"/>
      <c r="AF1687" s="150"/>
      <c r="AG1687" s="150" t="s">
        <v>245</v>
      </c>
      <c r="AH1687" s="150">
        <v>2</v>
      </c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  <c r="BH1687" s="150"/>
    </row>
    <row r="1688" spans="1:60" outlineLevel="1" x14ac:dyDescent="0.2">
      <c r="A1688" s="157"/>
      <c r="B1688" s="158"/>
      <c r="C1688" s="200" t="s">
        <v>2805</v>
      </c>
      <c r="D1688" s="192"/>
      <c r="E1688" s="193">
        <v>13.5</v>
      </c>
      <c r="F1688" s="159"/>
      <c r="G1688" s="159"/>
      <c r="H1688" s="159"/>
      <c r="I1688" s="159"/>
      <c r="J1688" s="159"/>
      <c r="K1688" s="159"/>
      <c r="L1688" s="159"/>
      <c r="M1688" s="159"/>
      <c r="N1688" s="159"/>
      <c r="O1688" s="159"/>
      <c r="P1688" s="159"/>
      <c r="Q1688" s="159"/>
      <c r="R1688" s="159"/>
      <c r="S1688" s="159"/>
      <c r="T1688" s="159"/>
      <c r="U1688" s="159"/>
      <c r="V1688" s="159"/>
      <c r="W1688" s="159"/>
      <c r="X1688" s="150"/>
      <c r="Y1688" s="150"/>
      <c r="Z1688" s="150"/>
      <c r="AA1688" s="150"/>
      <c r="AB1688" s="150"/>
      <c r="AC1688" s="150"/>
      <c r="AD1688" s="150"/>
      <c r="AE1688" s="150"/>
      <c r="AF1688" s="150"/>
      <c r="AG1688" s="150" t="s">
        <v>245</v>
      </c>
      <c r="AH1688" s="150">
        <v>2</v>
      </c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  <c r="BH1688" s="150"/>
    </row>
    <row r="1689" spans="1:60" outlineLevel="1" x14ac:dyDescent="0.2">
      <c r="A1689" s="157"/>
      <c r="B1689" s="158"/>
      <c r="C1689" s="200" t="s">
        <v>2806</v>
      </c>
      <c r="D1689" s="192"/>
      <c r="E1689" s="193">
        <v>39.6</v>
      </c>
      <c r="F1689" s="159"/>
      <c r="G1689" s="159"/>
      <c r="H1689" s="159"/>
      <c r="I1689" s="159"/>
      <c r="J1689" s="159"/>
      <c r="K1689" s="159"/>
      <c r="L1689" s="159"/>
      <c r="M1689" s="159"/>
      <c r="N1689" s="159"/>
      <c r="O1689" s="159"/>
      <c r="P1689" s="159"/>
      <c r="Q1689" s="159"/>
      <c r="R1689" s="159"/>
      <c r="S1689" s="159"/>
      <c r="T1689" s="159"/>
      <c r="U1689" s="159"/>
      <c r="V1689" s="159"/>
      <c r="W1689" s="159"/>
      <c r="X1689" s="150"/>
      <c r="Y1689" s="150"/>
      <c r="Z1689" s="150"/>
      <c r="AA1689" s="150"/>
      <c r="AB1689" s="150"/>
      <c r="AC1689" s="150"/>
      <c r="AD1689" s="150"/>
      <c r="AE1689" s="150"/>
      <c r="AF1689" s="150"/>
      <c r="AG1689" s="150" t="s">
        <v>245</v>
      </c>
      <c r="AH1689" s="150">
        <v>2</v>
      </c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  <c r="BH1689" s="150"/>
    </row>
    <row r="1690" spans="1:60" outlineLevel="1" x14ac:dyDescent="0.2">
      <c r="A1690" s="157"/>
      <c r="B1690" s="158"/>
      <c r="C1690" s="200" t="s">
        <v>2807</v>
      </c>
      <c r="D1690" s="192"/>
      <c r="E1690" s="193">
        <v>18.899999999999999</v>
      </c>
      <c r="F1690" s="159"/>
      <c r="G1690" s="159"/>
      <c r="H1690" s="159"/>
      <c r="I1690" s="159"/>
      <c r="J1690" s="159"/>
      <c r="K1690" s="159"/>
      <c r="L1690" s="159"/>
      <c r="M1690" s="159"/>
      <c r="N1690" s="159"/>
      <c r="O1690" s="159"/>
      <c r="P1690" s="159"/>
      <c r="Q1690" s="159"/>
      <c r="R1690" s="159"/>
      <c r="S1690" s="159"/>
      <c r="T1690" s="159"/>
      <c r="U1690" s="159"/>
      <c r="V1690" s="159"/>
      <c r="W1690" s="159"/>
      <c r="X1690" s="150"/>
      <c r="Y1690" s="150"/>
      <c r="Z1690" s="150"/>
      <c r="AA1690" s="150"/>
      <c r="AB1690" s="150"/>
      <c r="AC1690" s="150"/>
      <c r="AD1690" s="150"/>
      <c r="AE1690" s="150"/>
      <c r="AF1690" s="150"/>
      <c r="AG1690" s="150" t="s">
        <v>245</v>
      </c>
      <c r="AH1690" s="150">
        <v>2</v>
      </c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  <c r="BH1690" s="150"/>
    </row>
    <row r="1691" spans="1:60" outlineLevel="1" x14ac:dyDescent="0.2">
      <c r="A1691" s="157"/>
      <c r="B1691" s="158"/>
      <c r="C1691" s="200" t="s">
        <v>2808</v>
      </c>
      <c r="D1691" s="192"/>
      <c r="E1691" s="193">
        <v>2.7</v>
      </c>
      <c r="F1691" s="159"/>
      <c r="G1691" s="159"/>
      <c r="H1691" s="159"/>
      <c r="I1691" s="159"/>
      <c r="J1691" s="159"/>
      <c r="K1691" s="159"/>
      <c r="L1691" s="159"/>
      <c r="M1691" s="159"/>
      <c r="N1691" s="159"/>
      <c r="O1691" s="159"/>
      <c r="P1691" s="159"/>
      <c r="Q1691" s="159"/>
      <c r="R1691" s="159"/>
      <c r="S1691" s="159"/>
      <c r="T1691" s="159"/>
      <c r="U1691" s="159"/>
      <c r="V1691" s="159"/>
      <c r="W1691" s="159"/>
      <c r="X1691" s="150"/>
      <c r="Y1691" s="150"/>
      <c r="Z1691" s="150"/>
      <c r="AA1691" s="150"/>
      <c r="AB1691" s="150"/>
      <c r="AC1691" s="150"/>
      <c r="AD1691" s="150"/>
      <c r="AE1691" s="150"/>
      <c r="AF1691" s="150"/>
      <c r="AG1691" s="150" t="s">
        <v>245</v>
      </c>
      <c r="AH1691" s="150">
        <v>2</v>
      </c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  <c r="BH1691" s="150"/>
    </row>
    <row r="1692" spans="1:60" outlineLevel="1" x14ac:dyDescent="0.2">
      <c r="A1692" s="157"/>
      <c r="B1692" s="158"/>
      <c r="C1692" s="200" t="s">
        <v>2809</v>
      </c>
      <c r="D1692" s="192"/>
      <c r="E1692" s="193">
        <v>7.2</v>
      </c>
      <c r="F1692" s="159"/>
      <c r="G1692" s="159"/>
      <c r="H1692" s="159"/>
      <c r="I1692" s="159"/>
      <c r="J1692" s="159"/>
      <c r="K1692" s="159"/>
      <c r="L1692" s="159"/>
      <c r="M1692" s="159"/>
      <c r="N1692" s="159"/>
      <c r="O1692" s="159"/>
      <c r="P1692" s="159"/>
      <c r="Q1692" s="159"/>
      <c r="R1692" s="159"/>
      <c r="S1692" s="159"/>
      <c r="T1692" s="159"/>
      <c r="U1692" s="159"/>
      <c r="V1692" s="159"/>
      <c r="W1692" s="159"/>
      <c r="X1692" s="150"/>
      <c r="Y1692" s="150"/>
      <c r="Z1692" s="150"/>
      <c r="AA1692" s="150"/>
      <c r="AB1692" s="150"/>
      <c r="AC1692" s="150"/>
      <c r="AD1692" s="150"/>
      <c r="AE1692" s="150"/>
      <c r="AF1692" s="150"/>
      <c r="AG1692" s="150" t="s">
        <v>245</v>
      </c>
      <c r="AH1692" s="150">
        <v>2</v>
      </c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  <c r="BH1692" s="150"/>
    </row>
    <row r="1693" spans="1:60" outlineLevel="1" x14ac:dyDescent="0.2">
      <c r="A1693" s="157"/>
      <c r="B1693" s="158"/>
      <c r="C1693" s="200" t="s">
        <v>2810</v>
      </c>
      <c r="D1693" s="192"/>
      <c r="E1693" s="193">
        <v>10.8</v>
      </c>
      <c r="F1693" s="159"/>
      <c r="G1693" s="159"/>
      <c r="H1693" s="159"/>
      <c r="I1693" s="159"/>
      <c r="J1693" s="159"/>
      <c r="K1693" s="159"/>
      <c r="L1693" s="159"/>
      <c r="M1693" s="159"/>
      <c r="N1693" s="159"/>
      <c r="O1693" s="159"/>
      <c r="P1693" s="159"/>
      <c r="Q1693" s="159"/>
      <c r="R1693" s="159"/>
      <c r="S1693" s="159"/>
      <c r="T1693" s="159"/>
      <c r="U1693" s="159"/>
      <c r="V1693" s="159"/>
      <c r="W1693" s="159"/>
      <c r="X1693" s="150"/>
      <c r="Y1693" s="150"/>
      <c r="Z1693" s="150"/>
      <c r="AA1693" s="150"/>
      <c r="AB1693" s="150"/>
      <c r="AC1693" s="150"/>
      <c r="AD1693" s="150"/>
      <c r="AE1693" s="150"/>
      <c r="AF1693" s="150"/>
      <c r="AG1693" s="150" t="s">
        <v>245</v>
      </c>
      <c r="AH1693" s="150">
        <v>2</v>
      </c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  <c r="BH1693" s="150"/>
    </row>
    <row r="1694" spans="1:60" outlineLevel="1" x14ac:dyDescent="0.2">
      <c r="A1694" s="157"/>
      <c r="B1694" s="158"/>
      <c r="C1694" s="200" t="s">
        <v>2811</v>
      </c>
      <c r="D1694" s="192"/>
      <c r="E1694" s="193">
        <v>18</v>
      </c>
      <c r="F1694" s="159"/>
      <c r="G1694" s="159"/>
      <c r="H1694" s="159"/>
      <c r="I1694" s="159"/>
      <c r="J1694" s="159"/>
      <c r="K1694" s="159"/>
      <c r="L1694" s="159"/>
      <c r="M1694" s="159"/>
      <c r="N1694" s="159"/>
      <c r="O1694" s="159"/>
      <c r="P1694" s="159"/>
      <c r="Q1694" s="159"/>
      <c r="R1694" s="159"/>
      <c r="S1694" s="159"/>
      <c r="T1694" s="159"/>
      <c r="U1694" s="159"/>
      <c r="V1694" s="159"/>
      <c r="W1694" s="159"/>
      <c r="X1694" s="150"/>
      <c r="Y1694" s="150"/>
      <c r="Z1694" s="150"/>
      <c r="AA1694" s="150"/>
      <c r="AB1694" s="150"/>
      <c r="AC1694" s="150"/>
      <c r="AD1694" s="150"/>
      <c r="AE1694" s="150"/>
      <c r="AF1694" s="150"/>
      <c r="AG1694" s="150" t="s">
        <v>245</v>
      </c>
      <c r="AH1694" s="150">
        <v>2</v>
      </c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  <c r="BH1694" s="150"/>
    </row>
    <row r="1695" spans="1:60" outlineLevel="1" x14ac:dyDescent="0.2">
      <c r="A1695" s="157"/>
      <c r="B1695" s="158"/>
      <c r="C1695" s="200" t="s">
        <v>2290</v>
      </c>
      <c r="D1695" s="192"/>
      <c r="E1695" s="193">
        <v>7.2</v>
      </c>
      <c r="F1695" s="159"/>
      <c r="G1695" s="159"/>
      <c r="H1695" s="159"/>
      <c r="I1695" s="159"/>
      <c r="J1695" s="159"/>
      <c r="K1695" s="159"/>
      <c r="L1695" s="159"/>
      <c r="M1695" s="159"/>
      <c r="N1695" s="159"/>
      <c r="O1695" s="159"/>
      <c r="P1695" s="159"/>
      <c r="Q1695" s="159"/>
      <c r="R1695" s="159"/>
      <c r="S1695" s="159"/>
      <c r="T1695" s="159"/>
      <c r="U1695" s="159"/>
      <c r="V1695" s="159"/>
      <c r="W1695" s="159"/>
      <c r="X1695" s="150"/>
      <c r="Y1695" s="150"/>
      <c r="Z1695" s="150"/>
      <c r="AA1695" s="150"/>
      <c r="AB1695" s="150"/>
      <c r="AC1695" s="150"/>
      <c r="AD1695" s="150"/>
      <c r="AE1695" s="150"/>
      <c r="AF1695" s="150"/>
      <c r="AG1695" s="150" t="s">
        <v>245</v>
      </c>
      <c r="AH1695" s="150">
        <v>2</v>
      </c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  <c r="BH1695" s="150"/>
    </row>
    <row r="1696" spans="1:60" outlineLevel="1" x14ac:dyDescent="0.2">
      <c r="A1696" s="157"/>
      <c r="B1696" s="158"/>
      <c r="C1696" s="199" t="s">
        <v>370</v>
      </c>
      <c r="D1696" s="192"/>
      <c r="E1696" s="193"/>
      <c r="F1696" s="159"/>
      <c r="G1696" s="159"/>
      <c r="H1696" s="159"/>
      <c r="I1696" s="159"/>
      <c r="J1696" s="159"/>
      <c r="K1696" s="159"/>
      <c r="L1696" s="159"/>
      <c r="M1696" s="159"/>
      <c r="N1696" s="159"/>
      <c r="O1696" s="159"/>
      <c r="P1696" s="159"/>
      <c r="Q1696" s="159"/>
      <c r="R1696" s="159"/>
      <c r="S1696" s="159"/>
      <c r="T1696" s="159"/>
      <c r="U1696" s="159"/>
      <c r="V1696" s="159"/>
      <c r="W1696" s="159"/>
      <c r="X1696" s="150"/>
      <c r="Y1696" s="150"/>
      <c r="Z1696" s="150"/>
      <c r="AA1696" s="150"/>
      <c r="AB1696" s="150"/>
      <c r="AC1696" s="150"/>
      <c r="AD1696" s="150"/>
      <c r="AE1696" s="150"/>
      <c r="AF1696" s="150"/>
      <c r="AG1696" s="150" t="s">
        <v>245</v>
      </c>
      <c r="AH1696" s="150"/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  <c r="BH1696" s="150"/>
    </row>
    <row r="1697" spans="1:60" outlineLevel="1" x14ac:dyDescent="0.2">
      <c r="A1697" s="157"/>
      <c r="B1697" s="158"/>
      <c r="C1697" s="197" t="s">
        <v>2812</v>
      </c>
      <c r="D1697" s="188"/>
      <c r="E1697" s="189">
        <v>342.9</v>
      </c>
      <c r="F1697" s="159"/>
      <c r="G1697" s="159"/>
      <c r="H1697" s="159"/>
      <c r="I1697" s="159"/>
      <c r="J1697" s="159"/>
      <c r="K1697" s="159"/>
      <c r="L1697" s="159"/>
      <c r="M1697" s="159"/>
      <c r="N1697" s="159"/>
      <c r="O1697" s="159"/>
      <c r="P1697" s="159"/>
      <c r="Q1697" s="159"/>
      <c r="R1697" s="159"/>
      <c r="S1697" s="159"/>
      <c r="T1697" s="159"/>
      <c r="U1697" s="159"/>
      <c r="V1697" s="159"/>
      <c r="W1697" s="159"/>
      <c r="X1697" s="150"/>
      <c r="Y1697" s="150"/>
      <c r="Z1697" s="150"/>
      <c r="AA1697" s="150"/>
      <c r="AB1697" s="150"/>
      <c r="AC1697" s="150"/>
      <c r="AD1697" s="150"/>
      <c r="AE1697" s="150"/>
      <c r="AF1697" s="150"/>
      <c r="AG1697" s="150" t="s">
        <v>245</v>
      </c>
      <c r="AH1697" s="150">
        <v>0</v>
      </c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  <c r="BH1697" s="150"/>
    </row>
    <row r="1698" spans="1:60" outlineLevel="1" x14ac:dyDescent="0.2">
      <c r="A1698" s="157"/>
      <c r="B1698" s="158"/>
      <c r="C1698" s="199" t="s">
        <v>355</v>
      </c>
      <c r="D1698" s="192"/>
      <c r="E1698" s="193"/>
      <c r="F1698" s="159"/>
      <c r="G1698" s="159"/>
      <c r="H1698" s="159"/>
      <c r="I1698" s="159"/>
      <c r="J1698" s="159"/>
      <c r="K1698" s="159"/>
      <c r="L1698" s="159"/>
      <c r="M1698" s="159"/>
      <c r="N1698" s="159"/>
      <c r="O1698" s="159"/>
      <c r="P1698" s="159"/>
      <c r="Q1698" s="159"/>
      <c r="R1698" s="159"/>
      <c r="S1698" s="159"/>
      <c r="T1698" s="159"/>
      <c r="U1698" s="159"/>
      <c r="V1698" s="159"/>
      <c r="W1698" s="159"/>
      <c r="X1698" s="150"/>
      <c r="Y1698" s="150"/>
      <c r="Z1698" s="150"/>
      <c r="AA1698" s="150"/>
      <c r="AB1698" s="150"/>
      <c r="AC1698" s="150"/>
      <c r="AD1698" s="150"/>
      <c r="AE1698" s="150"/>
      <c r="AF1698" s="150"/>
      <c r="AG1698" s="150" t="s">
        <v>245</v>
      </c>
      <c r="AH1698" s="150"/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  <c r="BH1698" s="150"/>
    </row>
    <row r="1699" spans="1:60" outlineLevel="1" x14ac:dyDescent="0.2">
      <c r="A1699" s="157"/>
      <c r="B1699" s="158"/>
      <c r="C1699" s="200" t="s">
        <v>2813</v>
      </c>
      <c r="D1699" s="192"/>
      <c r="E1699" s="193"/>
      <c r="F1699" s="159"/>
      <c r="G1699" s="159"/>
      <c r="H1699" s="159"/>
      <c r="I1699" s="159"/>
      <c r="J1699" s="159"/>
      <c r="K1699" s="159"/>
      <c r="L1699" s="159"/>
      <c r="M1699" s="159"/>
      <c r="N1699" s="159"/>
      <c r="O1699" s="159"/>
      <c r="P1699" s="159"/>
      <c r="Q1699" s="159"/>
      <c r="R1699" s="159"/>
      <c r="S1699" s="159"/>
      <c r="T1699" s="159"/>
      <c r="U1699" s="159"/>
      <c r="V1699" s="159"/>
      <c r="W1699" s="159"/>
      <c r="X1699" s="150"/>
      <c r="Y1699" s="150"/>
      <c r="Z1699" s="150"/>
      <c r="AA1699" s="150"/>
      <c r="AB1699" s="150"/>
      <c r="AC1699" s="150"/>
      <c r="AD1699" s="150"/>
      <c r="AE1699" s="150"/>
      <c r="AF1699" s="150"/>
      <c r="AG1699" s="150" t="s">
        <v>245</v>
      </c>
      <c r="AH1699" s="150">
        <v>2</v>
      </c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  <c r="BH1699" s="150"/>
    </row>
    <row r="1700" spans="1:60" outlineLevel="1" x14ac:dyDescent="0.2">
      <c r="A1700" s="157"/>
      <c r="B1700" s="158"/>
      <c r="C1700" s="200" t="s">
        <v>2814</v>
      </c>
      <c r="D1700" s="192"/>
      <c r="E1700" s="193">
        <v>9</v>
      </c>
      <c r="F1700" s="159"/>
      <c r="G1700" s="159"/>
      <c r="H1700" s="159"/>
      <c r="I1700" s="159"/>
      <c r="J1700" s="159"/>
      <c r="K1700" s="159"/>
      <c r="L1700" s="159"/>
      <c r="M1700" s="159"/>
      <c r="N1700" s="159"/>
      <c r="O1700" s="159"/>
      <c r="P1700" s="159"/>
      <c r="Q1700" s="159"/>
      <c r="R1700" s="159"/>
      <c r="S1700" s="159"/>
      <c r="T1700" s="159"/>
      <c r="U1700" s="159"/>
      <c r="V1700" s="159"/>
      <c r="W1700" s="159"/>
      <c r="X1700" s="150"/>
      <c r="Y1700" s="150"/>
      <c r="Z1700" s="150"/>
      <c r="AA1700" s="150"/>
      <c r="AB1700" s="150"/>
      <c r="AC1700" s="150"/>
      <c r="AD1700" s="150"/>
      <c r="AE1700" s="150"/>
      <c r="AF1700" s="150"/>
      <c r="AG1700" s="150" t="s">
        <v>245</v>
      </c>
      <c r="AH1700" s="150">
        <v>2</v>
      </c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  <c r="BH1700" s="150"/>
    </row>
    <row r="1701" spans="1:60" outlineLevel="1" x14ac:dyDescent="0.2">
      <c r="A1701" s="157"/>
      <c r="B1701" s="158"/>
      <c r="C1701" s="200" t="s">
        <v>2815</v>
      </c>
      <c r="D1701" s="192"/>
      <c r="E1701" s="193">
        <v>1.8</v>
      </c>
      <c r="F1701" s="159"/>
      <c r="G1701" s="159"/>
      <c r="H1701" s="159"/>
      <c r="I1701" s="159"/>
      <c r="J1701" s="159"/>
      <c r="K1701" s="159"/>
      <c r="L1701" s="159"/>
      <c r="M1701" s="159"/>
      <c r="N1701" s="159"/>
      <c r="O1701" s="159"/>
      <c r="P1701" s="159"/>
      <c r="Q1701" s="159"/>
      <c r="R1701" s="159"/>
      <c r="S1701" s="159"/>
      <c r="T1701" s="159"/>
      <c r="U1701" s="159"/>
      <c r="V1701" s="159"/>
      <c r="W1701" s="159"/>
      <c r="X1701" s="150"/>
      <c r="Y1701" s="150"/>
      <c r="Z1701" s="150"/>
      <c r="AA1701" s="150"/>
      <c r="AB1701" s="150"/>
      <c r="AC1701" s="150"/>
      <c r="AD1701" s="150"/>
      <c r="AE1701" s="150"/>
      <c r="AF1701" s="150"/>
      <c r="AG1701" s="150" t="s">
        <v>245</v>
      </c>
      <c r="AH1701" s="150">
        <v>2</v>
      </c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  <c r="BH1701" s="150"/>
    </row>
    <row r="1702" spans="1:60" outlineLevel="1" x14ac:dyDescent="0.2">
      <c r="A1702" s="157"/>
      <c r="B1702" s="158"/>
      <c r="C1702" s="199" t="s">
        <v>370</v>
      </c>
      <c r="D1702" s="192"/>
      <c r="E1702" s="193"/>
      <c r="F1702" s="159"/>
      <c r="G1702" s="159"/>
      <c r="H1702" s="159"/>
      <c r="I1702" s="159"/>
      <c r="J1702" s="159"/>
      <c r="K1702" s="159"/>
      <c r="L1702" s="159"/>
      <c r="M1702" s="159"/>
      <c r="N1702" s="159"/>
      <c r="O1702" s="159"/>
      <c r="P1702" s="159"/>
      <c r="Q1702" s="159"/>
      <c r="R1702" s="159"/>
      <c r="S1702" s="159"/>
      <c r="T1702" s="159"/>
      <c r="U1702" s="159"/>
      <c r="V1702" s="159"/>
      <c r="W1702" s="159"/>
      <c r="X1702" s="150"/>
      <c r="Y1702" s="150"/>
      <c r="Z1702" s="150"/>
      <c r="AA1702" s="150"/>
      <c r="AB1702" s="150"/>
      <c r="AC1702" s="150"/>
      <c r="AD1702" s="150"/>
      <c r="AE1702" s="150"/>
      <c r="AF1702" s="150"/>
      <c r="AG1702" s="150" t="s">
        <v>245</v>
      </c>
      <c r="AH1702" s="150"/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  <c r="BH1702" s="150"/>
    </row>
    <row r="1703" spans="1:60" outlineLevel="1" x14ac:dyDescent="0.2">
      <c r="A1703" s="157"/>
      <c r="B1703" s="158"/>
      <c r="C1703" s="197" t="s">
        <v>2816</v>
      </c>
      <c r="D1703" s="188"/>
      <c r="E1703" s="189">
        <v>21.6</v>
      </c>
      <c r="F1703" s="159"/>
      <c r="G1703" s="159"/>
      <c r="H1703" s="159"/>
      <c r="I1703" s="159"/>
      <c r="J1703" s="159"/>
      <c r="K1703" s="159"/>
      <c r="L1703" s="159"/>
      <c r="M1703" s="159"/>
      <c r="N1703" s="159"/>
      <c r="O1703" s="159"/>
      <c r="P1703" s="159"/>
      <c r="Q1703" s="159"/>
      <c r="R1703" s="159"/>
      <c r="S1703" s="159"/>
      <c r="T1703" s="159"/>
      <c r="U1703" s="159"/>
      <c r="V1703" s="159"/>
      <c r="W1703" s="159"/>
      <c r="X1703" s="150"/>
      <c r="Y1703" s="150"/>
      <c r="Z1703" s="150"/>
      <c r="AA1703" s="150"/>
      <c r="AB1703" s="150"/>
      <c r="AC1703" s="150"/>
      <c r="AD1703" s="150"/>
      <c r="AE1703" s="150"/>
      <c r="AF1703" s="150"/>
      <c r="AG1703" s="150" t="s">
        <v>245</v>
      </c>
      <c r="AH1703" s="150">
        <v>0</v>
      </c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  <c r="BH1703" s="150"/>
    </row>
    <row r="1704" spans="1:60" ht="22.5" outlineLevel="1" x14ac:dyDescent="0.2">
      <c r="A1704" s="167">
        <v>64</v>
      </c>
      <c r="B1704" s="168" t="s">
        <v>1146</v>
      </c>
      <c r="C1704" s="184" t="s">
        <v>1147</v>
      </c>
      <c r="D1704" s="169" t="s">
        <v>239</v>
      </c>
      <c r="E1704" s="170">
        <v>62.1</v>
      </c>
      <c r="F1704" s="171"/>
      <c r="G1704" s="172">
        <f>ROUND(E1704*F1704,2)</f>
        <v>0</v>
      </c>
      <c r="H1704" s="171"/>
      <c r="I1704" s="172">
        <f>ROUND(E1704*H1704,2)</f>
        <v>0</v>
      </c>
      <c r="J1704" s="171"/>
      <c r="K1704" s="172">
        <f>ROUND(E1704*J1704,2)</f>
        <v>0</v>
      </c>
      <c r="L1704" s="172">
        <v>21</v>
      </c>
      <c r="M1704" s="172">
        <f>G1704*(1+L1704/100)</f>
        <v>0</v>
      </c>
      <c r="N1704" s="172">
        <v>0.441</v>
      </c>
      <c r="O1704" s="172">
        <f>ROUND(E1704*N1704,2)</f>
        <v>27.39</v>
      </c>
      <c r="P1704" s="172">
        <v>0</v>
      </c>
      <c r="Q1704" s="172">
        <f>ROUND(E1704*P1704,2)</f>
        <v>0</v>
      </c>
      <c r="R1704" s="172" t="s">
        <v>240</v>
      </c>
      <c r="S1704" s="172" t="s">
        <v>184</v>
      </c>
      <c r="T1704" s="173" t="s">
        <v>184</v>
      </c>
      <c r="U1704" s="159">
        <v>2.9000000000000001E-2</v>
      </c>
      <c r="V1704" s="159">
        <f>ROUND(E1704*U1704,2)</f>
        <v>1.8</v>
      </c>
      <c r="W1704" s="159"/>
      <c r="X1704" s="150"/>
      <c r="Y1704" s="150"/>
      <c r="Z1704" s="150"/>
      <c r="AA1704" s="150"/>
      <c r="AB1704" s="150"/>
      <c r="AC1704" s="150"/>
      <c r="AD1704" s="150"/>
      <c r="AE1704" s="150"/>
      <c r="AF1704" s="150"/>
      <c r="AG1704" s="150" t="s">
        <v>241</v>
      </c>
      <c r="AH1704" s="150"/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  <c r="BH1704" s="150"/>
    </row>
    <row r="1705" spans="1:60" outlineLevel="1" x14ac:dyDescent="0.2">
      <c r="A1705" s="157"/>
      <c r="B1705" s="158"/>
      <c r="C1705" s="197" t="s">
        <v>2792</v>
      </c>
      <c r="D1705" s="188"/>
      <c r="E1705" s="189"/>
      <c r="F1705" s="159"/>
      <c r="G1705" s="159"/>
      <c r="H1705" s="159"/>
      <c r="I1705" s="159"/>
      <c r="J1705" s="159"/>
      <c r="K1705" s="159"/>
      <c r="L1705" s="159"/>
      <c r="M1705" s="159"/>
      <c r="N1705" s="159"/>
      <c r="O1705" s="159"/>
      <c r="P1705" s="159"/>
      <c r="Q1705" s="159"/>
      <c r="R1705" s="159"/>
      <c r="S1705" s="159"/>
      <c r="T1705" s="159"/>
      <c r="U1705" s="159"/>
      <c r="V1705" s="159"/>
      <c r="W1705" s="159"/>
      <c r="X1705" s="150"/>
      <c r="Y1705" s="150"/>
      <c r="Z1705" s="150"/>
      <c r="AA1705" s="150"/>
      <c r="AB1705" s="150"/>
      <c r="AC1705" s="150"/>
      <c r="AD1705" s="150"/>
      <c r="AE1705" s="150"/>
      <c r="AF1705" s="150"/>
      <c r="AG1705" s="150" t="s">
        <v>245</v>
      </c>
      <c r="AH1705" s="150">
        <v>0</v>
      </c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  <c r="BH1705" s="150"/>
    </row>
    <row r="1706" spans="1:60" outlineLevel="1" x14ac:dyDescent="0.2">
      <c r="A1706" s="157"/>
      <c r="B1706" s="158"/>
      <c r="C1706" s="197" t="s">
        <v>2247</v>
      </c>
      <c r="D1706" s="188"/>
      <c r="E1706" s="189">
        <v>16.2</v>
      </c>
      <c r="F1706" s="159"/>
      <c r="G1706" s="159"/>
      <c r="H1706" s="159"/>
      <c r="I1706" s="159"/>
      <c r="J1706" s="159"/>
      <c r="K1706" s="159"/>
      <c r="L1706" s="159"/>
      <c r="M1706" s="159"/>
      <c r="N1706" s="159"/>
      <c r="O1706" s="159"/>
      <c r="P1706" s="159"/>
      <c r="Q1706" s="159"/>
      <c r="R1706" s="159"/>
      <c r="S1706" s="159"/>
      <c r="T1706" s="159"/>
      <c r="U1706" s="159"/>
      <c r="V1706" s="159"/>
      <c r="W1706" s="159"/>
      <c r="X1706" s="150"/>
      <c r="Y1706" s="150"/>
      <c r="Z1706" s="150"/>
      <c r="AA1706" s="150"/>
      <c r="AB1706" s="150"/>
      <c r="AC1706" s="150"/>
      <c r="AD1706" s="150"/>
      <c r="AE1706" s="150"/>
      <c r="AF1706" s="150"/>
      <c r="AG1706" s="150" t="s">
        <v>245</v>
      </c>
      <c r="AH1706" s="150">
        <v>0</v>
      </c>
      <c r="AI1706" s="150"/>
      <c r="AJ1706" s="150"/>
      <c r="AK1706" s="150"/>
      <c r="AL1706" s="150"/>
      <c r="AM1706" s="150"/>
      <c r="AN1706" s="150"/>
      <c r="AO1706" s="150"/>
      <c r="AP1706" s="150"/>
      <c r="AQ1706" s="150"/>
      <c r="AR1706" s="150"/>
      <c r="AS1706" s="150"/>
      <c r="AT1706" s="150"/>
      <c r="AU1706" s="150"/>
      <c r="AV1706" s="150"/>
      <c r="AW1706" s="150"/>
      <c r="AX1706" s="150"/>
      <c r="AY1706" s="150"/>
      <c r="AZ1706" s="150"/>
      <c r="BA1706" s="150"/>
      <c r="BB1706" s="150"/>
      <c r="BC1706" s="150"/>
      <c r="BD1706" s="150"/>
      <c r="BE1706" s="150"/>
      <c r="BF1706" s="150"/>
      <c r="BG1706" s="150"/>
      <c r="BH1706" s="150"/>
    </row>
    <row r="1707" spans="1:60" outlineLevel="1" x14ac:dyDescent="0.2">
      <c r="A1707" s="157"/>
      <c r="B1707" s="158"/>
      <c r="C1707" s="197" t="s">
        <v>2248</v>
      </c>
      <c r="D1707" s="188"/>
      <c r="E1707" s="189">
        <v>18.899999999999999</v>
      </c>
      <c r="F1707" s="159"/>
      <c r="G1707" s="159"/>
      <c r="H1707" s="159"/>
      <c r="I1707" s="159"/>
      <c r="J1707" s="159"/>
      <c r="K1707" s="159"/>
      <c r="L1707" s="159"/>
      <c r="M1707" s="159"/>
      <c r="N1707" s="159"/>
      <c r="O1707" s="159"/>
      <c r="P1707" s="159"/>
      <c r="Q1707" s="159"/>
      <c r="R1707" s="159"/>
      <c r="S1707" s="159"/>
      <c r="T1707" s="159"/>
      <c r="U1707" s="159"/>
      <c r="V1707" s="159"/>
      <c r="W1707" s="159"/>
      <c r="X1707" s="150"/>
      <c r="Y1707" s="150"/>
      <c r="Z1707" s="150"/>
      <c r="AA1707" s="150"/>
      <c r="AB1707" s="150"/>
      <c r="AC1707" s="150"/>
      <c r="AD1707" s="150"/>
      <c r="AE1707" s="150"/>
      <c r="AF1707" s="150"/>
      <c r="AG1707" s="150" t="s">
        <v>245</v>
      </c>
      <c r="AH1707" s="150">
        <v>0</v>
      </c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  <c r="BH1707" s="150"/>
    </row>
    <row r="1708" spans="1:60" outlineLevel="1" x14ac:dyDescent="0.2">
      <c r="A1708" s="157"/>
      <c r="B1708" s="158"/>
      <c r="C1708" s="197" t="s">
        <v>2249</v>
      </c>
      <c r="D1708" s="188"/>
      <c r="E1708" s="189">
        <v>27</v>
      </c>
      <c r="F1708" s="159"/>
      <c r="G1708" s="159"/>
      <c r="H1708" s="159"/>
      <c r="I1708" s="159"/>
      <c r="J1708" s="159"/>
      <c r="K1708" s="159"/>
      <c r="L1708" s="159"/>
      <c r="M1708" s="159"/>
      <c r="N1708" s="159"/>
      <c r="O1708" s="159"/>
      <c r="P1708" s="159"/>
      <c r="Q1708" s="159"/>
      <c r="R1708" s="159"/>
      <c r="S1708" s="159"/>
      <c r="T1708" s="159"/>
      <c r="U1708" s="159"/>
      <c r="V1708" s="159"/>
      <c r="W1708" s="159"/>
      <c r="X1708" s="150"/>
      <c r="Y1708" s="150"/>
      <c r="Z1708" s="150"/>
      <c r="AA1708" s="150"/>
      <c r="AB1708" s="150"/>
      <c r="AC1708" s="150"/>
      <c r="AD1708" s="150"/>
      <c r="AE1708" s="150"/>
      <c r="AF1708" s="150"/>
      <c r="AG1708" s="150" t="s">
        <v>245</v>
      </c>
      <c r="AH1708" s="150">
        <v>0</v>
      </c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  <c r="BH1708" s="150"/>
    </row>
    <row r="1709" spans="1:60" ht="22.5" outlineLevel="1" x14ac:dyDescent="0.2">
      <c r="A1709" s="167">
        <v>65</v>
      </c>
      <c r="B1709" s="168" t="s">
        <v>1148</v>
      </c>
      <c r="C1709" s="184" t="s">
        <v>1149</v>
      </c>
      <c r="D1709" s="169" t="s">
        <v>239</v>
      </c>
      <c r="E1709" s="170">
        <v>445.5</v>
      </c>
      <c r="F1709" s="171"/>
      <c r="G1709" s="172">
        <f>ROUND(E1709*F1709,2)</f>
        <v>0</v>
      </c>
      <c r="H1709" s="171"/>
      <c r="I1709" s="172">
        <f>ROUND(E1709*H1709,2)</f>
        <v>0</v>
      </c>
      <c r="J1709" s="171"/>
      <c r="K1709" s="172">
        <f>ROUND(E1709*J1709,2)</f>
        <v>0</v>
      </c>
      <c r="L1709" s="172">
        <v>21</v>
      </c>
      <c r="M1709" s="172">
        <f>G1709*(1+L1709/100)</f>
        <v>0</v>
      </c>
      <c r="N1709" s="172">
        <v>0.55125000000000002</v>
      </c>
      <c r="O1709" s="172">
        <f>ROUND(E1709*N1709,2)</f>
        <v>245.58</v>
      </c>
      <c r="P1709" s="172">
        <v>0</v>
      </c>
      <c r="Q1709" s="172">
        <f>ROUND(E1709*P1709,2)</f>
        <v>0</v>
      </c>
      <c r="R1709" s="172" t="s">
        <v>240</v>
      </c>
      <c r="S1709" s="172" t="s">
        <v>184</v>
      </c>
      <c r="T1709" s="173" t="s">
        <v>185</v>
      </c>
      <c r="U1709" s="159">
        <v>2.7E-2</v>
      </c>
      <c r="V1709" s="159">
        <f>ROUND(E1709*U1709,2)</f>
        <v>12.03</v>
      </c>
      <c r="W1709" s="159"/>
      <c r="X1709" s="150"/>
      <c r="Y1709" s="150"/>
      <c r="Z1709" s="150"/>
      <c r="AA1709" s="150"/>
      <c r="AB1709" s="150"/>
      <c r="AC1709" s="150"/>
      <c r="AD1709" s="150"/>
      <c r="AE1709" s="150"/>
      <c r="AF1709" s="150"/>
      <c r="AG1709" s="150" t="s">
        <v>241</v>
      </c>
      <c r="AH1709" s="150"/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</row>
    <row r="1710" spans="1:60" outlineLevel="1" x14ac:dyDescent="0.2">
      <c r="A1710" s="157"/>
      <c r="B1710" s="158"/>
      <c r="C1710" s="197" t="s">
        <v>2792</v>
      </c>
      <c r="D1710" s="188"/>
      <c r="E1710" s="189"/>
      <c r="F1710" s="159"/>
      <c r="G1710" s="159"/>
      <c r="H1710" s="159"/>
      <c r="I1710" s="159"/>
      <c r="J1710" s="159"/>
      <c r="K1710" s="159"/>
      <c r="L1710" s="159"/>
      <c r="M1710" s="159"/>
      <c r="N1710" s="159"/>
      <c r="O1710" s="159"/>
      <c r="P1710" s="159"/>
      <c r="Q1710" s="159"/>
      <c r="R1710" s="159"/>
      <c r="S1710" s="159"/>
      <c r="T1710" s="159"/>
      <c r="U1710" s="159"/>
      <c r="V1710" s="159"/>
      <c r="W1710" s="159"/>
      <c r="X1710" s="150"/>
      <c r="Y1710" s="150"/>
      <c r="Z1710" s="150"/>
      <c r="AA1710" s="150"/>
      <c r="AB1710" s="150"/>
      <c r="AC1710" s="150"/>
      <c r="AD1710" s="150"/>
      <c r="AE1710" s="150"/>
      <c r="AF1710" s="150"/>
      <c r="AG1710" s="150" t="s">
        <v>245</v>
      </c>
      <c r="AH1710" s="150">
        <v>0</v>
      </c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</row>
    <row r="1711" spans="1:60" outlineLevel="1" x14ac:dyDescent="0.2">
      <c r="A1711" s="157"/>
      <c r="B1711" s="158"/>
      <c r="C1711" s="197" t="s">
        <v>2247</v>
      </c>
      <c r="D1711" s="188"/>
      <c r="E1711" s="189">
        <v>16.2</v>
      </c>
      <c r="F1711" s="159"/>
      <c r="G1711" s="159"/>
      <c r="H1711" s="159"/>
      <c r="I1711" s="159"/>
      <c r="J1711" s="159"/>
      <c r="K1711" s="159"/>
      <c r="L1711" s="159"/>
      <c r="M1711" s="159"/>
      <c r="N1711" s="159"/>
      <c r="O1711" s="159"/>
      <c r="P1711" s="159"/>
      <c r="Q1711" s="159"/>
      <c r="R1711" s="159"/>
      <c r="S1711" s="159"/>
      <c r="T1711" s="159"/>
      <c r="U1711" s="159"/>
      <c r="V1711" s="159"/>
      <c r="W1711" s="159"/>
      <c r="X1711" s="150"/>
      <c r="Y1711" s="150"/>
      <c r="Z1711" s="150"/>
      <c r="AA1711" s="150"/>
      <c r="AB1711" s="150"/>
      <c r="AC1711" s="150"/>
      <c r="AD1711" s="150"/>
      <c r="AE1711" s="150"/>
      <c r="AF1711" s="150"/>
      <c r="AG1711" s="150" t="s">
        <v>245</v>
      </c>
      <c r="AH1711" s="150">
        <v>0</v>
      </c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</row>
    <row r="1712" spans="1:60" outlineLevel="1" x14ac:dyDescent="0.2">
      <c r="A1712" s="157"/>
      <c r="B1712" s="158"/>
      <c r="C1712" s="197" t="s">
        <v>2248</v>
      </c>
      <c r="D1712" s="188"/>
      <c r="E1712" s="189">
        <v>18.899999999999999</v>
      </c>
      <c r="F1712" s="159"/>
      <c r="G1712" s="159"/>
      <c r="H1712" s="159"/>
      <c r="I1712" s="159"/>
      <c r="J1712" s="159"/>
      <c r="K1712" s="159"/>
      <c r="L1712" s="159"/>
      <c r="M1712" s="159"/>
      <c r="N1712" s="159"/>
      <c r="O1712" s="159"/>
      <c r="P1712" s="159"/>
      <c r="Q1712" s="159"/>
      <c r="R1712" s="159"/>
      <c r="S1712" s="159"/>
      <c r="T1712" s="159"/>
      <c r="U1712" s="159"/>
      <c r="V1712" s="159"/>
      <c r="W1712" s="159"/>
      <c r="X1712" s="150"/>
      <c r="Y1712" s="150"/>
      <c r="Z1712" s="150"/>
      <c r="AA1712" s="150"/>
      <c r="AB1712" s="150"/>
      <c r="AC1712" s="150"/>
      <c r="AD1712" s="150"/>
      <c r="AE1712" s="150"/>
      <c r="AF1712" s="150"/>
      <c r="AG1712" s="150" t="s">
        <v>245</v>
      </c>
      <c r="AH1712" s="150">
        <v>0</v>
      </c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</row>
    <row r="1713" spans="1:60" outlineLevel="1" x14ac:dyDescent="0.2">
      <c r="A1713" s="157"/>
      <c r="B1713" s="158"/>
      <c r="C1713" s="197" t="s">
        <v>2249</v>
      </c>
      <c r="D1713" s="188"/>
      <c r="E1713" s="189">
        <v>27</v>
      </c>
      <c r="F1713" s="159"/>
      <c r="G1713" s="159"/>
      <c r="H1713" s="159"/>
      <c r="I1713" s="159"/>
      <c r="J1713" s="159"/>
      <c r="K1713" s="159"/>
      <c r="L1713" s="159"/>
      <c r="M1713" s="159"/>
      <c r="N1713" s="159"/>
      <c r="O1713" s="159"/>
      <c r="P1713" s="159"/>
      <c r="Q1713" s="159"/>
      <c r="R1713" s="159"/>
      <c r="S1713" s="159"/>
      <c r="T1713" s="159"/>
      <c r="U1713" s="159"/>
      <c r="V1713" s="159"/>
      <c r="W1713" s="159"/>
      <c r="X1713" s="150"/>
      <c r="Y1713" s="150"/>
      <c r="Z1713" s="150"/>
      <c r="AA1713" s="150"/>
      <c r="AB1713" s="150"/>
      <c r="AC1713" s="150"/>
      <c r="AD1713" s="150"/>
      <c r="AE1713" s="150"/>
      <c r="AF1713" s="150"/>
      <c r="AG1713" s="150" t="s">
        <v>245</v>
      </c>
      <c r="AH1713" s="150">
        <v>0</v>
      </c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</row>
    <row r="1714" spans="1:60" outlineLevel="1" x14ac:dyDescent="0.2">
      <c r="A1714" s="157"/>
      <c r="B1714" s="158"/>
      <c r="C1714" s="197" t="s">
        <v>2793</v>
      </c>
      <c r="D1714" s="188"/>
      <c r="E1714" s="189"/>
      <c r="F1714" s="159"/>
      <c r="G1714" s="159"/>
      <c r="H1714" s="159"/>
      <c r="I1714" s="159"/>
      <c r="J1714" s="159"/>
      <c r="K1714" s="159"/>
      <c r="L1714" s="159"/>
      <c r="M1714" s="159"/>
      <c r="N1714" s="159"/>
      <c r="O1714" s="159"/>
      <c r="P1714" s="159"/>
      <c r="Q1714" s="159"/>
      <c r="R1714" s="159"/>
      <c r="S1714" s="159"/>
      <c r="T1714" s="159"/>
      <c r="U1714" s="159"/>
      <c r="V1714" s="159"/>
      <c r="W1714" s="159"/>
      <c r="X1714" s="150"/>
      <c r="Y1714" s="150"/>
      <c r="Z1714" s="150"/>
      <c r="AA1714" s="150"/>
      <c r="AB1714" s="150"/>
      <c r="AC1714" s="150"/>
      <c r="AD1714" s="150"/>
      <c r="AE1714" s="150"/>
      <c r="AF1714" s="150"/>
      <c r="AG1714" s="150" t="s">
        <v>245</v>
      </c>
      <c r="AH1714" s="150">
        <v>0</v>
      </c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</row>
    <row r="1715" spans="1:60" outlineLevel="1" x14ac:dyDescent="0.2">
      <c r="A1715" s="157"/>
      <c r="B1715" s="158"/>
      <c r="C1715" s="197" t="s">
        <v>2226</v>
      </c>
      <c r="D1715" s="188"/>
      <c r="E1715" s="189">
        <v>0.9</v>
      </c>
      <c r="F1715" s="159"/>
      <c r="G1715" s="159"/>
      <c r="H1715" s="159"/>
      <c r="I1715" s="159"/>
      <c r="J1715" s="159"/>
      <c r="K1715" s="159"/>
      <c r="L1715" s="159"/>
      <c r="M1715" s="159"/>
      <c r="N1715" s="159"/>
      <c r="O1715" s="159"/>
      <c r="P1715" s="159"/>
      <c r="Q1715" s="159"/>
      <c r="R1715" s="159"/>
      <c r="S1715" s="159"/>
      <c r="T1715" s="159"/>
      <c r="U1715" s="159"/>
      <c r="V1715" s="159"/>
      <c r="W1715" s="159"/>
      <c r="X1715" s="150"/>
      <c r="Y1715" s="150"/>
      <c r="Z1715" s="150"/>
      <c r="AA1715" s="150"/>
      <c r="AB1715" s="150"/>
      <c r="AC1715" s="150"/>
      <c r="AD1715" s="150"/>
      <c r="AE1715" s="150"/>
      <c r="AF1715" s="150"/>
      <c r="AG1715" s="150" t="s">
        <v>245</v>
      </c>
      <c r="AH1715" s="150">
        <v>0</v>
      </c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</row>
    <row r="1716" spans="1:60" outlineLevel="1" x14ac:dyDescent="0.2">
      <c r="A1716" s="157"/>
      <c r="B1716" s="158"/>
      <c r="C1716" s="197" t="s">
        <v>2227</v>
      </c>
      <c r="D1716" s="188"/>
      <c r="E1716" s="189">
        <v>49.5</v>
      </c>
      <c r="F1716" s="159"/>
      <c r="G1716" s="159"/>
      <c r="H1716" s="159"/>
      <c r="I1716" s="159"/>
      <c r="J1716" s="159"/>
      <c r="K1716" s="159"/>
      <c r="L1716" s="159"/>
      <c r="M1716" s="159"/>
      <c r="N1716" s="159"/>
      <c r="O1716" s="159"/>
      <c r="P1716" s="159"/>
      <c r="Q1716" s="159"/>
      <c r="R1716" s="159"/>
      <c r="S1716" s="159"/>
      <c r="T1716" s="159"/>
      <c r="U1716" s="159"/>
      <c r="V1716" s="159"/>
      <c r="W1716" s="159"/>
      <c r="X1716" s="150"/>
      <c r="Y1716" s="150"/>
      <c r="Z1716" s="150"/>
      <c r="AA1716" s="150"/>
      <c r="AB1716" s="150"/>
      <c r="AC1716" s="150"/>
      <c r="AD1716" s="150"/>
      <c r="AE1716" s="150"/>
      <c r="AF1716" s="150"/>
      <c r="AG1716" s="150" t="s">
        <v>245</v>
      </c>
      <c r="AH1716" s="150">
        <v>0</v>
      </c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  <c r="BH1716" s="150"/>
    </row>
    <row r="1717" spans="1:60" outlineLevel="1" x14ac:dyDescent="0.2">
      <c r="A1717" s="157"/>
      <c r="B1717" s="158"/>
      <c r="C1717" s="197" t="s">
        <v>2228</v>
      </c>
      <c r="D1717" s="188"/>
      <c r="E1717" s="189">
        <v>9</v>
      </c>
      <c r="F1717" s="159"/>
      <c r="G1717" s="159"/>
      <c r="H1717" s="159"/>
      <c r="I1717" s="159"/>
      <c r="J1717" s="159"/>
      <c r="K1717" s="159"/>
      <c r="L1717" s="159"/>
      <c r="M1717" s="159"/>
      <c r="N1717" s="159"/>
      <c r="O1717" s="159"/>
      <c r="P1717" s="159"/>
      <c r="Q1717" s="159"/>
      <c r="R1717" s="159"/>
      <c r="S1717" s="159"/>
      <c r="T1717" s="159"/>
      <c r="U1717" s="159"/>
      <c r="V1717" s="159"/>
      <c r="W1717" s="159"/>
      <c r="X1717" s="150"/>
      <c r="Y1717" s="150"/>
      <c r="Z1717" s="150"/>
      <c r="AA1717" s="150"/>
      <c r="AB1717" s="150"/>
      <c r="AC1717" s="150"/>
      <c r="AD1717" s="150"/>
      <c r="AE1717" s="150"/>
      <c r="AF1717" s="150"/>
      <c r="AG1717" s="150" t="s">
        <v>245</v>
      </c>
      <c r="AH1717" s="150">
        <v>0</v>
      </c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</row>
    <row r="1718" spans="1:60" outlineLevel="1" x14ac:dyDescent="0.2">
      <c r="A1718" s="157"/>
      <c r="B1718" s="158"/>
      <c r="C1718" s="197" t="s">
        <v>2229</v>
      </c>
      <c r="D1718" s="188"/>
      <c r="E1718" s="189">
        <v>61.65</v>
      </c>
      <c r="F1718" s="159"/>
      <c r="G1718" s="159"/>
      <c r="H1718" s="159"/>
      <c r="I1718" s="159"/>
      <c r="J1718" s="159"/>
      <c r="K1718" s="159"/>
      <c r="L1718" s="159"/>
      <c r="M1718" s="159"/>
      <c r="N1718" s="159"/>
      <c r="O1718" s="159"/>
      <c r="P1718" s="159"/>
      <c r="Q1718" s="159"/>
      <c r="R1718" s="159"/>
      <c r="S1718" s="159"/>
      <c r="T1718" s="159"/>
      <c r="U1718" s="159"/>
      <c r="V1718" s="159"/>
      <c r="W1718" s="159"/>
      <c r="X1718" s="150"/>
      <c r="Y1718" s="150"/>
      <c r="Z1718" s="150"/>
      <c r="AA1718" s="150"/>
      <c r="AB1718" s="150"/>
      <c r="AC1718" s="150"/>
      <c r="AD1718" s="150"/>
      <c r="AE1718" s="150"/>
      <c r="AF1718" s="150"/>
      <c r="AG1718" s="150" t="s">
        <v>245</v>
      </c>
      <c r="AH1718" s="150">
        <v>0</v>
      </c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</row>
    <row r="1719" spans="1:60" outlineLevel="1" x14ac:dyDescent="0.2">
      <c r="A1719" s="157"/>
      <c r="B1719" s="158"/>
      <c r="C1719" s="197" t="s">
        <v>2230</v>
      </c>
      <c r="D1719" s="188"/>
      <c r="E1719" s="189">
        <v>23.85</v>
      </c>
      <c r="F1719" s="159"/>
      <c r="G1719" s="159"/>
      <c r="H1719" s="159"/>
      <c r="I1719" s="159"/>
      <c r="J1719" s="159"/>
      <c r="K1719" s="159"/>
      <c r="L1719" s="159"/>
      <c r="M1719" s="159"/>
      <c r="N1719" s="159"/>
      <c r="O1719" s="159"/>
      <c r="P1719" s="159"/>
      <c r="Q1719" s="159"/>
      <c r="R1719" s="159"/>
      <c r="S1719" s="159"/>
      <c r="T1719" s="159"/>
      <c r="U1719" s="159"/>
      <c r="V1719" s="159"/>
      <c r="W1719" s="159"/>
      <c r="X1719" s="150"/>
      <c r="Y1719" s="150"/>
      <c r="Z1719" s="150"/>
      <c r="AA1719" s="150"/>
      <c r="AB1719" s="150"/>
      <c r="AC1719" s="150"/>
      <c r="AD1719" s="150"/>
      <c r="AE1719" s="150"/>
      <c r="AF1719" s="150"/>
      <c r="AG1719" s="150" t="s">
        <v>245</v>
      </c>
      <c r="AH1719" s="150">
        <v>0</v>
      </c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  <c r="BH1719" s="150"/>
    </row>
    <row r="1720" spans="1:60" outlineLevel="1" x14ac:dyDescent="0.2">
      <c r="A1720" s="157"/>
      <c r="B1720" s="158"/>
      <c r="C1720" s="197" t="s">
        <v>2231</v>
      </c>
      <c r="D1720" s="188"/>
      <c r="E1720" s="189">
        <v>16.2</v>
      </c>
      <c r="F1720" s="159"/>
      <c r="G1720" s="159"/>
      <c r="H1720" s="159"/>
      <c r="I1720" s="159"/>
      <c r="J1720" s="159"/>
      <c r="K1720" s="159"/>
      <c r="L1720" s="159"/>
      <c r="M1720" s="159"/>
      <c r="N1720" s="159"/>
      <c r="O1720" s="159"/>
      <c r="P1720" s="159"/>
      <c r="Q1720" s="159"/>
      <c r="R1720" s="159"/>
      <c r="S1720" s="159"/>
      <c r="T1720" s="159"/>
      <c r="U1720" s="159"/>
      <c r="V1720" s="159"/>
      <c r="W1720" s="159"/>
      <c r="X1720" s="150"/>
      <c r="Y1720" s="150"/>
      <c r="Z1720" s="150"/>
      <c r="AA1720" s="150"/>
      <c r="AB1720" s="150"/>
      <c r="AC1720" s="150"/>
      <c r="AD1720" s="150"/>
      <c r="AE1720" s="150"/>
      <c r="AF1720" s="150"/>
      <c r="AG1720" s="150" t="s">
        <v>245</v>
      </c>
      <c r="AH1720" s="150">
        <v>0</v>
      </c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  <c r="BH1720" s="150"/>
    </row>
    <row r="1721" spans="1:60" outlineLevel="1" x14ac:dyDescent="0.2">
      <c r="A1721" s="157"/>
      <c r="B1721" s="158"/>
      <c r="C1721" s="197" t="s">
        <v>2232</v>
      </c>
      <c r="D1721" s="188"/>
      <c r="E1721" s="189">
        <v>35.549999999999997</v>
      </c>
      <c r="F1721" s="159"/>
      <c r="G1721" s="159"/>
      <c r="H1721" s="159"/>
      <c r="I1721" s="159"/>
      <c r="J1721" s="159"/>
      <c r="K1721" s="159"/>
      <c r="L1721" s="159"/>
      <c r="M1721" s="159"/>
      <c r="N1721" s="159"/>
      <c r="O1721" s="159"/>
      <c r="P1721" s="159"/>
      <c r="Q1721" s="159"/>
      <c r="R1721" s="159"/>
      <c r="S1721" s="159"/>
      <c r="T1721" s="159"/>
      <c r="U1721" s="159"/>
      <c r="V1721" s="159"/>
      <c r="W1721" s="159"/>
      <c r="X1721" s="150"/>
      <c r="Y1721" s="150"/>
      <c r="Z1721" s="150"/>
      <c r="AA1721" s="150"/>
      <c r="AB1721" s="150"/>
      <c r="AC1721" s="150"/>
      <c r="AD1721" s="150"/>
      <c r="AE1721" s="150"/>
      <c r="AF1721" s="150"/>
      <c r="AG1721" s="150" t="s">
        <v>245</v>
      </c>
      <c r="AH1721" s="150">
        <v>0</v>
      </c>
      <c r="AI1721" s="150"/>
      <c r="AJ1721" s="150"/>
      <c r="AK1721" s="150"/>
      <c r="AL1721" s="150"/>
      <c r="AM1721" s="150"/>
      <c r="AN1721" s="150"/>
      <c r="AO1721" s="150"/>
      <c r="AP1721" s="150"/>
      <c r="AQ1721" s="150"/>
      <c r="AR1721" s="150"/>
      <c r="AS1721" s="150"/>
      <c r="AT1721" s="150"/>
      <c r="AU1721" s="150"/>
      <c r="AV1721" s="150"/>
      <c r="AW1721" s="150"/>
      <c r="AX1721" s="150"/>
      <c r="AY1721" s="150"/>
      <c r="AZ1721" s="150"/>
      <c r="BA1721" s="150"/>
      <c r="BB1721" s="150"/>
      <c r="BC1721" s="150"/>
      <c r="BD1721" s="150"/>
      <c r="BE1721" s="150"/>
      <c r="BF1721" s="150"/>
      <c r="BG1721" s="150"/>
      <c r="BH1721" s="150"/>
    </row>
    <row r="1722" spans="1:60" outlineLevel="1" x14ac:dyDescent="0.2">
      <c r="A1722" s="157"/>
      <c r="B1722" s="158"/>
      <c r="C1722" s="197" t="s">
        <v>2233</v>
      </c>
      <c r="D1722" s="188"/>
      <c r="E1722" s="189">
        <v>25.2</v>
      </c>
      <c r="F1722" s="159"/>
      <c r="G1722" s="159"/>
      <c r="H1722" s="159"/>
      <c r="I1722" s="159"/>
      <c r="J1722" s="159"/>
      <c r="K1722" s="159"/>
      <c r="L1722" s="159"/>
      <c r="M1722" s="159"/>
      <c r="N1722" s="159"/>
      <c r="O1722" s="159"/>
      <c r="P1722" s="159"/>
      <c r="Q1722" s="159"/>
      <c r="R1722" s="159"/>
      <c r="S1722" s="159"/>
      <c r="T1722" s="159"/>
      <c r="U1722" s="159"/>
      <c r="V1722" s="159"/>
      <c r="W1722" s="159"/>
      <c r="X1722" s="150"/>
      <c r="Y1722" s="150"/>
      <c r="Z1722" s="150"/>
      <c r="AA1722" s="150"/>
      <c r="AB1722" s="150"/>
      <c r="AC1722" s="150"/>
      <c r="AD1722" s="150"/>
      <c r="AE1722" s="150"/>
      <c r="AF1722" s="150"/>
      <c r="AG1722" s="150" t="s">
        <v>245</v>
      </c>
      <c r="AH1722" s="150">
        <v>0</v>
      </c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  <c r="BH1722" s="150"/>
    </row>
    <row r="1723" spans="1:60" outlineLevel="1" x14ac:dyDescent="0.2">
      <c r="A1723" s="157"/>
      <c r="B1723" s="158"/>
      <c r="C1723" s="197" t="s">
        <v>2234</v>
      </c>
      <c r="D1723" s="188"/>
      <c r="E1723" s="189">
        <v>4.5</v>
      </c>
      <c r="F1723" s="159"/>
      <c r="G1723" s="159"/>
      <c r="H1723" s="159"/>
      <c r="I1723" s="159"/>
      <c r="J1723" s="159"/>
      <c r="K1723" s="159"/>
      <c r="L1723" s="159"/>
      <c r="M1723" s="159"/>
      <c r="N1723" s="159"/>
      <c r="O1723" s="159"/>
      <c r="P1723" s="159"/>
      <c r="Q1723" s="159"/>
      <c r="R1723" s="159"/>
      <c r="S1723" s="159"/>
      <c r="T1723" s="159"/>
      <c r="U1723" s="159"/>
      <c r="V1723" s="159"/>
      <c r="W1723" s="159"/>
      <c r="X1723" s="150"/>
      <c r="Y1723" s="150"/>
      <c r="Z1723" s="150"/>
      <c r="AA1723" s="150"/>
      <c r="AB1723" s="150"/>
      <c r="AC1723" s="150"/>
      <c r="AD1723" s="150"/>
      <c r="AE1723" s="150"/>
      <c r="AF1723" s="150"/>
      <c r="AG1723" s="150" t="s">
        <v>245</v>
      </c>
      <c r="AH1723" s="150">
        <v>0</v>
      </c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  <c r="BH1723" s="150"/>
    </row>
    <row r="1724" spans="1:60" outlineLevel="1" x14ac:dyDescent="0.2">
      <c r="A1724" s="157"/>
      <c r="B1724" s="158"/>
      <c r="C1724" s="197" t="s">
        <v>2235</v>
      </c>
      <c r="D1724" s="188"/>
      <c r="E1724" s="189">
        <v>76.95</v>
      </c>
      <c r="F1724" s="159"/>
      <c r="G1724" s="159"/>
      <c r="H1724" s="159"/>
      <c r="I1724" s="159"/>
      <c r="J1724" s="159"/>
      <c r="K1724" s="159"/>
      <c r="L1724" s="159"/>
      <c r="M1724" s="159"/>
      <c r="N1724" s="159"/>
      <c r="O1724" s="159"/>
      <c r="P1724" s="159"/>
      <c r="Q1724" s="159"/>
      <c r="R1724" s="159"/>
      <c r="S1724" s="159"/>
      <c r="T1724" s="159"/>
      <c r="U1724" s="159"/>
      <c r="V1724" s="159"/>
      <c r="W1724" s="159"/>
      <c r="X1724" s="150"/>
      <c r="Y1724" s="150"/>
      <c r="Z1724" s="150"/>
      <c r="AA1724" s="150"/>
      <c r="AB1724" s="150"/>
      <c r="AC1724" s="150"/>
      <c r="AD1724" s="150"/>
      <c r="AE1724" s="150"/>
      <c r="AF1724" s="150"/>
      <c r="AG1724" s="150" t="s">
        <v>245</v>
      </c>
      <c r="AH1724" s="150">
        <v>0</v>
      </c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  <c r="BH1724" s="150"/>
    </row>
    <row r="1725" spans="1:60" outlineLevel="1" x14ac:dyDescent="0.2">
      <c r="A1725" s="157"/>
      <c r="B1725" s="158"/>
      <c r="C1725" s="197" t="s">
        <v>2236</v>
      </c>
      <c r="D1725" s="188"/>
      <c r="E1725" s="189">
        <v>9</v>
      </c>
      <c r="F1725" s="159"/>
      <c r="G1725" s="159"/>
      <c r="H1725" s="159"/>
      <c r="I1725" s="159"/>
      <c r="J1725" s="159"/>
      <c r="K1725" s="159"/>
      <c r="L1725" s="159"/>
      <c r="M1725" s="159"/>
      <c r="N1725" s="159"/>
      <c r="O1725" s="159"/>
      <c r="P1725" s="159"/>
      <c r="Q1725" s="159"/>
      <c r="R1725" s="159"/>
      <c r="S1725" s="159"/>
      <c r="T1725" s="159"/>
      <c r="U1725" s="159"/>
      <c r="V1725" s="159"/>
      <c r="W1725" s="159"/>
      <c r="X1725" s="150"/>
      <c r="Y1725" s="150"/>
      <c r="Z1725" s="150"/>
      <c r="AA1725" s="150"/>
      <c r="AB1725" s="150"/>
      <c r="AC1725" s="150"/>
      <c r="AD1725" s="150"/>
      <c r="AE1725" s="150"/>
      <c r="AF1725" s="150"/>
      <c r="AG1725" s="150" t="s">
        <v>245</v>
      </c>
      <c r="AH1725" s="150">
        <v>0</v>
      </c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  <c r="BH1725" s="150"/>
    </row>
    <row r="1726" spans="1:60" outlineLevel="1" x14ac:dyDescent="0.2">
      <c r="A1726" s="157"/>
      <c r="B1726" s="158"/>
      <c r="C1726" s="197" t="s">
        <v>2237</v>
      </c>
      <c r="D1726" s="188"/>
      <c r="E1726" s="189">
        <v>21.6</v>
      </c>
      <c r="F1726" s="159"/>
      <c r="G1726" s="159"/>
      <c r="H1726" s="159"/>
      <c r="I1726" s="159"/>
      <c r="J1726" s="159"/>
      <c r="K1726" s="159"/>
      <c r="L1726" s="159"/>
      <c r="M1726" s="159"/>
      <c r="N1726" s="159"/>
      <c r="O1726" s="159"/>
      <c r="P1726" s="159"/>
      <c r="Q1726" s="159"/>
      <c r="R1726" s="159"/>
      <c r="S1726" s="159"/>
      <c r="T1726" s="159"/>
      <c r="U1726" s="159"/>
      <c r="V1726" s="159"/>
      <c r="W1726" s="159"/>
      <c r="X1726" s="150"/>
      <c r="Y1726" s="150"/>
      <c r="Z1726" s="150"/>
      <c r="AA1726" s="150"/>
      <c r="AB1726" s="150"/>
      <c r="AC1726" s="150"/>
      <c r="AD1726" s="150"/>
      <c r="AE1726" s="150"/>
      <c r="AF1726" s="150"/>
      <c r="AG1726" s="150" t="s">
        <v>245</v>
      </c>
      <c r="AH1726" s="150">
        <v>0</v>
      </c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  <c r="BH1726" s="150"/>
    </row>
    <row r="1727" spans="1:60" outlineLevel="1" x14ac:dyDescent="0.2">
      <c r="A1727" s="157"/>
      <c r="B1727" s="158"/>
      <c r="C1727" s="197" t="s">
        <v>2238</v>
      </c>
      <c r="D1727" s="188"/>
      <c r="E1727" s="189">
        <v>15.75</v>
      </c>
      <c r="F1727" s="159"/>
      <c r="G1727" s="159"/>
      <c r="H1727" s="159"/>
      <c r="I1727" s="159"/>
      <c r="J1727" s="159"/>
      <c r="K1727" s="159"/>
      <c r="L1727" s="159"/>
      <c r="M1727" s="159"/>
      <c r="N1727" s="159"/>
      <c r="O1727" s="159"/>
      <c r="P1727" s="159"/>
      <c r="Q1727" s="159"/>
      <c r="R1727" s="159"/>
      <c r="S1727" s="159"/>
      <c r="T1727" s="159"/>
      <c r="U1727" s="159"/>
      <c r="V1727" s="159"/>
      <c r="W1727" s="159"/>
      <c r="X1727" s="150"/>
      <c r="Y1727" s="150"/>
      <c r="Z1727" s="150"/>
      <c r="AA1727" s="150"/>
      <c r="AB1727" s="150"/>
      <c r="AC1727" s="150"/>
      <c r="AD1727" s="150"/>
      <c r="AE1727" s="150"/>
      <c r="AF1727" s="150"/>
      <c r="AG1727" s="150" t="s">
        <v>245</v>
      </c>
      <c r="AH1727" s="150">
        <v>0</v>
      </c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  <c r="BH1727" s="150"/>
    </row>
    <row r="1728" spans="1:60" outlineLevel="1" x14ac:dyDescent="0.2">
      <c r="A1728" s="157"/>
      <c r="B1728" s="158"/>
      <c r="C1728" s="197" t="s">
        <v>2239</v>
      </c>
      <c r="D1728" s="188"/>
      <c r="E1728" s="189">
        <v>22.05</v>
      </c>
      <c r="F1728" s="159"/>
      <c r="G1728" s="159"/>
      <c r="H1728" s="159"/>
      <c r="I1728" s="159"/>
      <c r="J1728" s="159"/>
      <c r="K1728" s="159"/>
      <c r="L1728" s="159"/>
      <c r="M1728" s="159"/>
      <c r="N1728" s="159"/>
      <c r="O1728" s="159"/>
      <c r="P1728" s="159"/>
      <c r="Q1728" s="159"/>
      <c r="R1728" s="159"/>
      <c r="S1728" s="159"/>
      <c r="T1728" s="159"/>
      <c r="U1728" s="159"/>
      <c r="V1728" s="159"/>
      <c r="W1728" s="159"/>
      <c r="X1728" s="150"/>
      <c r="Y1728" s="150"/>
      <c r="Z1728" s="150"/>
      <c r="AA1728" s="150"/>
      <c r="AB1728" s="150"/>
      <c r="AC1728" s="150"/>
      <c r="AD1728" s="150"/>
      <c r="AE1728" s="150"/>
      <c r="AF1728" s="150"/>
      <c r="AG1728" s="150" t="s">
        <v>245</v>
      </c>
      <c r="AH1728" s="150">
        <v>0</v>
      </c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  <c r="BH1728" s="150"/>
    </row>
    <row r="1729" spans="1:60" outlineLevel="1" x14ac:dyDescent="0.2">
      <c r="A1729" s="157"/>
      <c r="B1729" s="158"/>
      <c r="C1729" s="197" t="s">
        <v>2240</v>
      </c>
      <c r="D1729" s="188"/>
      <c r="E1729" s="189">
        <v>10.8</v>
      </c>
      <c r="F1729" s="159"/>
      <c r="G1729" s="159"/>
      <c r="H1729" s="159"/>
      <c r="I1729" s="159"/>
      <c r="J1729" s="159"/>
      <c r="K1729" s="159"/>
      <c r="L1729" s="159"/>
      <c r="M1729" s="159"/>
      <c r="N1729" s="159"/>
      <c r="O1729" s="159"/>
      <c r="P1729" s="159"/>
      <c r="Q1729" s="159"/>
      <c r="R1729" s="159"/>
      <c r="S1729" s="159"/>
      <c r="T1729" s="159"/>
      <c r="U1729" s="159"/>
      <c r="V1729" s="159"/>
      <c r="W1729" s="159"/>
      <c r="X1729" s="150"/>
      <c r="Y1729" s="150"/>
      <c r="Z1729" s="150"/>
      <c r="AA1729" s="150"/>
      <c r="AB1729" s="150"/>
      <c r="AC1729" s="150"/>
      <c r="AD1729" s="150"/>
      <c r="AE1729" s="150"/>
      <c r="AF1729" s="150"/>
      <c r="AG1729" s="150" t="s">
        <v>245</v>
      </c>
      <c r="AH1729" s="150">
        <v>0</v>
      </c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  <c r="BH1729" s="150"/>
    </row>
    <row r="1730" spans="1:60" outlineLevel="1" x14ac:dyDescent="0.2">
      <c r="A1730" s="157"/>
      <c r="B1730" s="158"/>
      <c r="C1730" s="197" t="s">
        <v>2241</v>
      </c>
      <c r="D1730" s="188"/>
      <c r="E1730" s="189">
        <v>0.9</v>
      </c>
      <c r="F1730" s="159"/>
      <c r="G1730" s="159"/>
      <c r="H1730" s="159"/>
      <c r="I1730" s="159"/>
      <c r="J1730" s="159"/>
      <c r="K1730" s="159"/>
      <c r="L1730" s="159"/>
      <c r="M1730" s="159"/>
      <c r="N1730" s="159"/>
      <c r="O1730" s="159"/>
      <c r="P1730" s="159"/>
      <c r="Q1730" s="159"/>
      <c r="R1730" s="159"/>
      <c r="S1730" s="159"/>
      <c r="T1730" s="159"/>
      <c r="U1730" s="159"/>
      <c r="V1730" s="159"/>
      <c r="W1730" s="159"/>
      <c r="X1730" s="150"/>
      <c r="Y1730" s="150"/>
      <c r="Z1730" s="150"/>
      <c r="AA1730" s="150"/>
      <c r="AB1730" s="150"/>
      <c r="AC1730" s="150"/>
      <c r="AD1730" s="150"/>
      <c r="AE1730" s="150"/>
      <c r="AF1730" s="150"/>
      <c r="AG1730" s="150" t="s">
        <v>245</v>
      </c>
      <c r="AH1730" s="150">
        <v>0</v>
      </c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  <c r="BH1730" s="150"/>
    </row>
    <row r="1731" spans="1:60" x14ac:dyDescent="0.2">
      <c r="A1731" s="161" t="s">
        <v>179</v>
      </c>
      <c r="B1731" s="162" t="s">
        <v>121</v>
      </c>
      <c r="C1731" s="182" t="s">
        <v>123</v>
      </c>
      <c r="D1731" s="163"/>
      <c r="E1731" s="164"/>
      <c r="F1731" s="165"/>
      <c r="G1731" s="165">
        <f>SUMIF(AG1732:AG1839,"&lt;&gt;NOR",G1732:G1839)</f>
        <v>0</v>
      </c>
      <c r="H1731" s="165"/>
      <c r="I1731" s="165">
        <f>SUM(I1732:I1839)</f>
        <v>0</v>
      </c>
      <c r="J1731" s="165"/>
      <c r="K1731" s="165">
        <f>SUM(K1732:K1839)</f>
        <v>0</v>
      </c>
      <c r="L1731" s="165"/>
      <c r="M1731" s="165">
        <f>SUM(M1732:M1839)</f>
        <v>0</v>
      </c>
      <c r="N1731" s="165"/>
      <c r="O1731" s="165">
        <f>SUM(O1732:O1839)</f>
        <v>3.94</v>
      </c>
      <c r="P1731" s="165"/>
      <c r="Q1731" s="165">
        <f>SUM(Q1732:Q1839)</f>
        <v>0</v>
      </c>
      <c r="R1731" s="165"/>
      <c r="S1731" s="165"/>
      <c r="T1731" s="166"/>
      <c r="U1731" s="160"/>
      <c r="V1731" s="160">
        <f>SUM(V1732:V1839)</f>
        <v>321.57</v>
      </c>
      <c r="W1731" s="160"/>
      <c r="AG1731" t="s">
        <v>180</v>
      </c>
    </row>
    <row r="1732" spans="1:60" outlineLevel="1" x14ac:dyDescent="0.2">
      <c r="A1732" s="167">
        <v>66</v>
      </c>
      <c r="B1732" s="168" t="s">
        <v>1712</v>
      </c>
      <c r="C1732" s="184" t="s">
        <v>1713</v>
      </c>
      <c r="D1732" s="169" t="s">
        <v>305</v>
      </c>
      <c r="E1732" s="170">
        <v>1234</v>
      </c>
      <c r="F1732" s="171"/>
      <c r="G1732" s="172">
        <f>ROUND(E1732*F1732,2)</f>
        <v>0</v>
      </c>
      <c r="H1732" s="171"/>
      <c r="I1732" s="172">
        <f>ROUND(E1732*H1732,2)</f>
        <v>0</v>
      </c>
      <c r="J1732" s="171"/>
      <c r="K1732" s="172">
        <f>ROUND(E1732*J1732,2)</f>
        <v>0</v>
      </c>
      <c r="L1732" s="172">
        <v>21</v>
      </c>
      <c r="M1732" s="172">
        <f>G1732*(1+L1732/100)</f>
        <v>0</v>
      </c>
      <c r="N1732" s="172">
        <v>0</v>
      </c>
      <c r="O1732" s="172">
        <f>ROUND(E1732*N1732,2)</f>
        <v>0</v>
      </c>
      <c r="P1732" s="172">
        <v>0</v>
      </c>
      <c r="Q1732" s="172">
        <f>ROUND(E1732*P1732,2)</f>
        <v>0</v>
      </c>
      <c r="R1732" s="172" t="s">
        <v>949</v>
      </c>
      <c r="S1732" s="172" t="s">
        <v>184</v>
      </c>
      <c r="T1732" s="173" t="s">
        <v>250</v>
      </c>
      <c r="U1732" s="159">
        <v>6.6000000000000003E-2</v>
      </c>
      <c r="V1732" s="159">
        <f>ROUND(E1732*U1732,2)</f>
        <v>81.44</v>
      </c>
      <c r="W1732" s="159"/>
      <c r="X1732" s="150"/>
      <c r="Y1732" s="150"/>
      <c r="Z1732" s="150"/>
      <c r="AA1732" s="150"/>
      <c r="AB1732" s="150"/>
      <c r="AC1732" s="150"/>
      <c r="AD1732" s="150"/>
      <c r="AE1732" s="150"/>
      <c r="AF1732" s="150"/>
      <c r="AG1732" s="150" t="s">
        <v>241</v>
      </c>
      <c r="AH1732" s="150"/>
      <c r="AI1732" s="150"/>
      <c r="AJ1732" s="150"/>
      <c r="AK1732" s="150"/>
      <c r="AL1732" s="150"/>
      <c r="AM1732" s="150"/>
      <c r="AN1732" s="150"/>
      <c r="AO1732" s="150"/>
      <c r="AP1732" s="150"/>
      <c r="AQ1732" s="150"/>
      <c r="AR1732" s="150"/>
      <c r="AS1732" s="150"/>
      <c r="AT1732" s="150"/>
      <c r="AU1732" s="150"/>
      <c r="AV1732" s="150"/>
      <c r="AW1732" s="150"/>
      <c r="AX1732" s="150"/>
      <c r="AY1732" s="150"/>
      <c r="AZ1732" s="150"/>
      <c r="BA1732" s="150"/>
      <c r="BB1732" s="150"/>
      <c r="BC1732" s="150"/>
      <c r="BD1732" s="150"/>
      <c r="BE1732" s="150"/>
      <c r="BF1732" s="150"/>
      <c r="BG1732" s="150"/>
      <c r="BH1732" s="150"/>
    </row>
    <row r="1733" spans="1:60" outlineLevel="1" x14ac:dyDescent="0.2">
      <c r="A1733" s="157"/>
      <c r="B1733" s="158"/>
      <c r="C1733" s="256" t="s">
        <v>1174</v>
      </c>
      <c r="D1733" s="257"/>
      <c r="E1733" s="257"/>
      <c r="F1733" s="257"/>
      <c r="G1733" s="257"/>
      <c r="H1733" s="159"/>
      <c r="I1733" s="159"/>
      <c r="J1733" s="159"/>
      <c r="K1733" s="159"/>
      <c r="L1733" s="159"/>
      <c r="M1733" s="159"/>
      <c r="N1733" s="159"/>
      <c r="O1733" s="159"/>
      <c r="P1733" s="159"/>
      <c r="Q1733" s="159"/>
      <c r="R1733" s="159"/>
      <c r="S1733" s="159"/>
      <c r="T1733" s="159"/>
      <c r="U1733" s="159"/>
      <c r="V1733" s="159"/>
      <c r="W1733" s="159"/>
      <c r="X1733" s="150"/>
      <c r="Y1733" s="150"/>
      <c r="Z1733" s="150"/>
      <c r="AA1733" s="150"/>
      <c r="AB1733" s="150"/>
      <c r="AC1733" s="150"/>
      <c r="AD1733" s="150"/>
      <c r="AE1733" s="150"/>
      <c r="AF1733" s="150"/>
      <c r="AG1733" s="150" t="s">
        <v>243</v>
      </c>
      <c r="AH1733" s="150"/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  <c r="BH1733" s="150"/>
    </row>
    <row r="1734" spans="1:60" outlineLevel="1" x14ac:dyDescent="0.2">
      <c r="A1734" s="157"/>
      <c r="B1734" s="158"/>
      <c r="C1734" s="197" t="s">
        <v>2817</v>
      </c>
      <c r="D1734" s="188"/>
      <c r="E1734" s="189">
        <v>140</v>
      </c>
      <c r="F1734" s="159"/>
      <c r="G1734" s="159"/>
      <c r="H1734" s="159"/>
      <c r="I1734" s="159"/>
      <c r="J1734" s="159"/>
      <c r="K1734" s="159"/>
      <c r="L1734" s="159"/>
      <c r="M1734" s="159"/>
      <c r="N1734" s="159"/>
      <c r="O1734" s="159"/>
      <c r="P1734" s="159"/>
      <c r="Q1734" s="159"/>
      <c r="R1734" s="159"/>
      <c r="S1734" s="159"/>
      <c r="T1734" s="159"/>
      <c r="U1734" s="159"/>
      <c r="V1734" s="159"/>
      <c r="W1734" s="159"/>
      <c r="X1734" s="150"/>
      <c r="Y1734" s="150"/>
      <c r="Z1734" s="150"/>
      <c r="AA1734" s="150"/>
      <c r="AB1734" s="150"/>
      <c r="AC1734" s="150"/>
      <c r="AD1734" s="150"/>
      <c r="AE1734" s="150"/>
      <c r="AF1734" s="150"/>
      <c r="AG1734" s="150" t="s">
        <v>245</v>
      </c>
      <c r="AH1734" s="150">
        <v>0</v>
      </c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</row>
    <row r="1735" spans="1:60" outlineLevel="1" x14ac:dyDescent="0.2">
      <c r="A1735" s="157"/>
      <c r="B1735" s="158"/>
      <c r="C1735" s="197" t="s">
        <v>2818</v>
      </c>
      <c r="D1735" s="188"/>
      <c r="E1735" s="189">
        <v>9</v>
      </c>
      <c r="F1735" s="159"/>
      <c r="G1735" s="159"/>
      <c r="H1735" s="159"/>
      <c r="I1735" s="159"/>
      <c r="J1735" s="159"/>
      <c r="K1735" s="159"/>
      <c r="L1735" s="159"/>
      <c r="M1735" s="159"/>
      <c r="N1735" s="159"/>
      <c r="O1735" s="159"/>
      <c r="P1735" s="159"/>
      <c r="Q1735" s="159"/>
      <c r="R1735" s="159"/>
      <c r="S1735" s="159"/>
      <c r="T1735" s="159"/>
      <c r="U1735" s="159"/>
      <c r="V1735" s="159"/>
      <c r="W1735" s="159"/>
      <c r="X1735" s="150"/>
      <c r="Y1735" s="150"/>
      <c r="Z1735" s="150"/>
      <c r="AA1735" s="150"/>
      <c r="AB1735" s="150"/>
      <c r="AC1735" s="150"/>
      <c r="AD1735" s="150"/>
      <c r="AE1735" s="150"/>
      <c r="AF1735" s="150"/>
      <c r="AG1735" s="150" t="s">
        <v>245</v>
      </c>
      <c r="AH1735" s="150">
        <v>0</v>
      </c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</row>
    <row r="1736" spans="1:60" outlineLevel="1" x14ac:dyDescent="0.2">
      <c r="A1736" s="157"/>
      <c r="B1736" s="158"/>
      <c r="C1736" s="197" t="s">
        <v>2819</v>
      </c>
      <c r="D1736" s="188"/>
      <c r="E1736" s="189">
        <v>114</v>
      </c>
      <c r="F1736" s="159"/>
      <c r="G1736" s="159"/>
      <c r="H1736" s="159"/>
      <c r="I1736" s="159"/>
      <c r="J1736" s="159"/>
      <c r="K1736" s="159"/>
      <c r="L1736" s="159"/>
      <c r="M1736" s="159"/>
      <c r="N1736" s="159"/>
      <c r="O1736" s="159"/>
      <c r="P1736" s="159"/>
      <c r="Q1736" s="159"/>
      <c r="R1736" s="159"/>
      <c r="S1736" s="159"/>
      <c r="T1736" s="159"/>
      <c r="U1736" s="159"/>
      <c r="V1736" s="159"/>
      <c r="W1736" s="159"/>
      <c r="X1736" s="150"/>
      <c r="Y1736" s="150"/>
      <c r="Z1736" s="150"/>
      <c r="AA1736" s="150"/>
      <c r="AB1736" s="150"/>
      <c r="AC1736" s="150"/>
      <c r="AD1736" s="150"/>
      <c r="AE1736" s="150"/>
      <c r="AF1736" s="150"/>
      <c r="AG1736" s="150" t="s">
        <v>245</v>
      </c>
      <c r="AH1736" s="150">
        <v>0</v>
      </c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  <c r="BH1736" s="150"/>
    </row>
    <row r="1737" spans="1:60" outlineLevel="1" x14ac:dyDescent="0.2">
      <c r="A1737" s="157"/>
      <c r="B1737" s="158"/>
      <c r="C1737" s="197" t="s">
        <v>2820</v>
      </c>
      <c r="D1737" s="188"/>
      <c r="E1737" s="189">
        <v>166</v>
      </c>
      <c r="F1737" s="159"/>
      <c r="G1737" s="159"/>
      <c r="H1737" s="159"/>
      <c r="I1737" s="159"/>
      <c r="J1737" s="159"/>
      <c r="K1737" s="159"/>
      <c r="L1737" s="159"/>
      <c r="M1737" s="159"/>
      <c r="N1737" s="159"/>
      <c r="O1737" s="159"/>
      <c r="P1737" s="159"/>
      <c r="Q1737" s="159"/>
      <c r="R1737" s="159"/>
      <c r="S1737" s="159"/>
      <c r="T1737" s="159"/>
      <c r="U1737" s="159"/>
      <c r="V1737" s="159"/>
      <c r="W1737" s="159"/>
      <c r="X1737" s="150"/>
      <c r="Y1737" s="150"/>
      <c r="Z1737" s="150"/>
      <c r="AA1737" s="150"/>
      <c r="AB1737" s="150"/>
      <c r="AC1737" s="150"/>
      <c r="AD1737" s="150"/>
      <c r="AE1737" s="150"/>
      <c r="AF1737" s="150"/>
      <c r="AG1737" s="150" t="s">
        <v>245</v>
      </c>
      <c r="AH1737" s="150">
        <v>0</v>
      </c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</row>
    <row r="1738" spans="1:60" outlineLevel="1" x14ac:dyDescent="0.2">
      <c r="A1738" s="157"/>
      <c r="B1738" s="158"/>
      <c r="C1738" s="197" t="s">
        <v>2821</v>
      </c>
      <c r="D1738" s="188"/>
      <c r="E1738" s="189">
        <v>161.5</v>
      </c>
      <c r="F1738" s="159"/>
      <c r="G1738" s="159"/>
      <c r="H1738" s="159"/>
      <c r="I1738" s="159"/>
      <c r="J1738" s="159"/>
      <c r="K1738" s="159"/>
      <c r="L1738" s="159"/>
      <c r="M1738" s="159"/>
      <c r="N1738" s="159"/>
      <c r="O1738" s="159"/>
      <c r="P1738" s="159"/>
      <c r="Q1738" s="159"/>
      <c r="R1738" s="159"/>
      <c r="S1738" s="159"/>
      <c r="T1738" s="159"/>
      <c r="U1738" s="159"/>
      <c r="V1738" s="159"/>
      <c r="W1738" s="159"/>
      <c r="X1738" s="150"/>
      <c r="Y1738" s="150"/>
      <c r="Z1738" s="150"/>
      <c r="AA1738" s="150"/>
      <c r="AB1738" s="150"/>
      <c r="AC1738" s="150"/>
      <c r="AD1738" s="150"/>
      <c r="AE1738" s="150"/>
      <c r="AF1738" s="150"/>
      <c r="AG1738" s="150" t="s">
        <v>245</v>
      </c>
      <c r="AH1738" s="150">
        <v>0</v>
      </c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</row>
    <row r="1739" spans="1:60" outlineLevel="1" x14ac:dyDescent="0.2">
      <c r="A1739" s="157"/>
      <c r="B1739" s="158"/>
      <c r="C1739" s="197" t="s">
        <v>2822</v>
      </c>
      <c r="D1739" s="188"/>
      <c r="E1739" s="189">
        <v>28</v>
      </c>
      <c r="F1739" s="159"/>
      <c r="G1739" s="159"/>
      <c r="H1739" s="159"/>
      <c r="I1739" s="159"/>
      <c r="J1739" s="159"/>
      <c r="K1739" s="159"/>
      <c r="L1739" s="159"/>
      <c r="M1739" s="159"/>
      <c r="N1739" s="159"/>
      <c r="O1739" s="159"/>
      <c r="P1739" s="159"/>
      <c r="Q1739" s="159"/>
      <c r="R1739" s="159"/>
      <c r="S1739" s="159"/>
      <c r="T1739" s="159"/>
      <c r="U1739" s="159"/>
      <c r="V1739" s="159"/>
      <c r="W1739" s="159"/>
      <c r="X1739" s="150"/>
      <c r="Y1739" s="150"/>
      <c r="Z1739" s="150"/>
      <c r="AA1739" s="150"/>
      <c r="AB1739" s="150"/>
      <c r="AC1739" s="150"/>
      <c r="AD1739" s="150"/>
      <c r="AE1739" s="150"/>
      <c r="AF1739" s="150"/>
      <c r="AG1739" s="150" t="s">
        <v>245</v>
      </c>
      <c r="AH1739" s="150">
        <v>0</v>
      </c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</row>
    <row r="1740" spans="1:60" outlineLevel="1" x14ac:dyDescent="0.2">
      <c r="A1740" s="157"/>
      <c r="B1740" s="158"/>
      <c r="C1740" s="197" t="s">
        <v>2823</v>
      </c>
      <c r="D1740" s="188"/>
      <c r="E1740" s="189">
        <v>23</v>
      </c>
      <c r="F1740" s="159"/>
      <c r="G1740" s="159"/>
      <c r="H1740" s="159"/>
      <c r="I1740" s="159"/>
      <c r="J1740" s="159"/>
      <c r="K1740" s="159"/>
      <c r="L1740" s="159"/>
      <c r="M1740" s="159"/>
      <c r="N1740" s="159"/>
      <c r="O1740" s="159"/>
      <c r="P1740" s="159"/>
      <c r="Q1740" s="159"/>
      <c r="R1740" s="159"/>
      <c r="S1740" s="159"/>
      <c r="T1740" s="159"/>
      <c r="U1740" s="159"/>
      <c r="V1740" s="159"/>
      <c r="W1740" s="159"/>
      <c r="X1740" s="150"/>
      <c r="Y1740" s="150"/>
      <c r="Z1740" s="150"/>
      <c r="AA1740" s="150"/>
      <c r="AB1740" s="150"/>
      <c r="AC1740" s="150"/>
      <c r="AD1740" s="150"/>
      <c r="AE1740" s="150"/>
      <c r="AF1740" s="150"/>
      <c r="AG1740" s="150" t="s">
        <v>245</v>
      </c>
      <c r="AH1740" s="150">
        <v>0</v>
      </c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</row>
    <row r="1741" spans="1:60" outlineLevel="1" x14ac:dyDescent="0.2">
      <c r="A1741" s="157"/>
      <c r="B1741" s="158"/>
      <c r="C1741" s="197" t="s">
        <v>2824</v>
      </c>
      <c r="D1741" s="188"/>
      <c r="E1741" s="189">
        <v>28</v>
      </c>
      <c r="F1741" s="159"/>
      <c r="G1741" s="159"/>
      <c r="H1741" s="159"/>
      <c r="I1741" s="159"/>
      <c r="J1741" s="159"/>
      <c r="K1741" s="159"/>
      <c r="L1741" s="159"/>
      <c r="M1741" s="159"/>
      <c r="N1741" s="159"/>
      <c r="O1741" s="159"/>
      <c r="P1741" s="159"/>
      <c r="Q1741" s="159"/>
      <c r="R1741" s="159"/>
      <c r="S1741" s="159"/>
      <c r="T1741" s="159"/>
      <c r="U1741" s="159"/>
      <c r="V1741" s="159"/>
      <c r="W1741" s="159"/>
      <c r="X1741" s="150"/>
      <c r="Y1741" s="150"/>
      <c r="Z1741" s="150"/>
      <c r="AA1741" s="150"/>
      <c r="AB1741" s="150"/>
      <c r="AC1741" s="150"/>
      <c r="AD1741" s="150"/>
      <c r="AE1741" s="150"/>
      <c r="AF1741" s="150"/>
      <c r="AG1741" s="150" t="s">
        <v>245</v>
      </c>
      <c r="AH1741" s="150">
        <v>0</v>
      </c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</row>
    <row r="1742" spans="1:60" outlineLevel="1" x14ac:dyDescent="0.2">
      <c r="A1742" s="157"/>
      <c r="B1742" s="158"/>
      <c r="C1742" s="197" t="s">
        <v>2825</v>
      </c>
      <c r="D1742" s="188"/>
      <c r="E1742" s="189">
        <v>27.5</v>
      </c>
      <c r="F1742" s="159"/>
      <c r="G1742" s="159"/>
      <c r="H1742" s="159"/>
      <c r="I1742" s="159"/>
      <c r="J1742" s="159"/>
      <c r="K1742" s="159"/>
      <c r="L1742" s="159"/>
      <c r="M1742" s="159"/>
      <c r="N1742" s="159"/>
      <c r="O1742" s="159"/>
      <c r="P1742" s="159"/>
      <c r="Q1742" s="159"/>
      <c r="R1742" s="159"/>
      <c r="S1742" s="159"/>
      <c r="T1742" s="159"/>
      <c r="U1742" s="159"/>
      <c r="V1742" s="159"/>
      <c r="W1742" s="159"/>
      <c r="X1742" s="150"/>
      <c r="Y1742" s="150"/>
      <c r="Z1742" s="150"/>
      <c r="AA1742" s="150"/>
      <c r="AB1742" s="150"/>
      <c r="AC1742" s="150"/>
      <c r="AD1742" s="150"/>
      <c r="AE1742" s="150"/>
      <c r="AF1742" s="150"/>
      <c r="AG1742" s="150" t="s">
        <v>245</v>
      </c>
      <c r="AH1742" s="150">
        <v>0</v>
      </c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</row>
    <row r="1743" spans="1:60" outlineLevel="1" x14ac:dyDescent="0.2">
      <c r="A1743" s="157"/>
      <c r="B1743" s="158"/>
      <c r="C1743" s="197" t="s">
        <v>2826</v>
      </c>
      <c r="D1743" s="188"/>
      <c r="E1743" s="189">
        <v>5</v>
      </c>
      <c r="F1743" s="159"/>
      <c r="G1743" s="159"/>
      <c r="H1743" s="159"/>
      <c r="I1743" s="159"/>
      <c r="J1743" s="159"/>
      <c r="K1743" s="159"/>
      <c r="L1743" s="159"/>
      <c r="M1743" s="159"/>
      <c r="N1743" s="159"/>
      <c r="O1743" s="159"/>
      <c r="P1743" s="159"/>
      <c r="Q1743" s="159"/>
      <c r="R1743" s="159"/>
      <c r="S1743" s="159"/>
      <c r="T1743" s="159"/>
      <c r="U1743" s="159"/>
      <c r="V1743" s="159"/>
      <c r="W1743" s="159"/>
      <c r="X1743" s="150"/>
      <c r="Y1743" s="150"/>
      <c r="Z1743" s="150"/>
      <c r="AA1743" s="150"/>
      <c r="AB1743" s="150"/>
      <c r="AC1743" s="150"/>
      <c r="AD1743" s="150"/>
      <c r="AE1743" s="150"/>
      <c r="AF1743" s="150"/>
      <c r="AG1743" s="150" t="s">
        <v>245</v>
      </c>
      <c r="AH1743" s="150">
        <v>0</v>
      </c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</row>
    <row r="1744" spans="1:60" outlineLevel="1" x14ac:dyDescent="0.2">
      <c r="A1744" s="157"/>
      <c r="B1744" s="158"/>
      <c r="C1744" s="197" t="s">
        <v>2827</v>
      </c>
      <c r="D1744" s="188"/>
      <c r="E1744" s="189">
        <v>91</v>
      </c>
      <c r="F1744" s="159"/>
      <c r="G1744" s="159"/>
      <c r="H1744" s="159"/>
      <c r="I1744" s="159"/>
      <c r="J1744" s="159"/>
      <c r="K1744" s="159"/>
      <c r="L1744" s="159"/>
      <c r="M1744" s="159"/>
      <c r="N1744" s="159"/>
      <c r="O1744" s="159"/>
      <c r="P1744" s="159"/>
      <c r="Q1744" s="159"/>
      <c r="R1744" s="159"/>
      <c r="S1744" s="159"/>
      <c r="T1744" s="159"/>
      <c r="U1744" s="159"/>
      <c r="V1744" s="159"/>
      <c r="W1744" s="159"/>
      <c r="X1744" s="150"/>
      <c r="Y1744" s="150"/>
      <c r="Z1744" s="150"/>
      <c r="AA1744" s="150"/>
      <c r="AB1744" s="150"/>
      <c r="AC1744" s="150"/>
      <c r="AD1744" s="150"/>
      <c r="AE1744" s="150"/>
      <c r="AF1744" s="150"/>
      <c r="AG1744" s="150" t="s">
        <v>245</v>
      </c>
      <c r="AH1744" s="150">
        <v>0</v>
      </c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</row>
    <row r="1745" spans="1:60" outlineLevel="1" x14ac:dyDescent="0.2">
      <c r="A1745" s="157"/>
      <c r="B1745" s="158"/>
      <c r="C1745" s="197" t="s">
        <v>2828</v>
      </c>
      <c r="D1745" s="188"/>
      <c r="E1745" s="189">
        <v>97</v>
      </c>
      <c r="F1745" s="159"/>
      <c r="G1745" s="159"/>
      <c r="H1745" s="159"/>
      <c r="I1745" s="159"/>
      <c r="J1745" s="159"/>
      <c r="K1745" s="159"/>
      <c r="L1745" s="159"/>
      <c r="M1745" s="159"/>
      <c r="N1745" s="159"/>
      <c r="O1745" s="159"/>
      <c r="P1745" s="159"/>
      <c r="Q1745" s="159"/>
      <c r="R1745" s="159"/>
      <c r="S1745" s="159"/>
      <c r="T1745" s="159"/>
      <c r="U1745" s="159"/>
      <c r="V1745" s="159"/>
      <c r="W1745" s="159"/>
      <c r="X1745" s="150"/>
      <c r="Y1745" s="150"/>
      <c r="Z1745" s="150"/>
      <c r="AA1745" s="150"/>
      <c r="AB1745" s="150"/>
      <c r="AC1745" s="150"/>
      <c r="AD1745" s="150"/>
      <c r="AE1745" s="150"/>
      <c r="AF1745" s="150"/>
      <c r="AG1745" s="150" t="s">
        <v>245</v>
      </c>
      <c r="AH1745" s="150">
        <v>0</v>
      </c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</row>
    <row r="1746" spans="1:60" outlineLevel="1" x14ac:dyDescent="0.2">
      <c r="A1746" s="157"/>
      <c r="B1746" s="158"/>
      <c r="C1746" s="197" t="s">
        <v>2829</v>
      </c>
      <c r="D1746" s="188"/>
      <c r="E1746" s="189">
        <v>8</v>
      </c>
      <c r="F1746" s="159"/>
      <c r="G1746" s="159"/>
      <c r="H1746" s="159"/>
      <c r="I1746" s="159"/>
      <c r="J1746" s="159"/>
      <c r="K1746" s="159"/>
      <c r="L1746" s="159"/>
      <c r="M1746" s="159"/>
      <c r="N1746" s="159"/>
      <c r="O1746" s="159"/>
      <c r="P1746" s="159"/>
      <c r="Q1746" s="159"/>
      <c r="R1746" s="159"/>
      <c r="S1746" s="159"/>
      <c r="T1746" s="159"/>
      <c r="U1746" s="159"/>
      <c r="V1746" s="159"/>
      <c r="W1746" s="159"/>
      <c r="X1746" s="150"/>
      <c r="Y1746" s="150"/>
      <c r="Z1746" s="150"/>
      <c r="AA1746" s="150"/>
      <c r="AB1746" s="150"/>
      <c r="AC1746" s="150"/>
      <c r="AD1746" s="150"/>
      <c r="AE1746" s="150"/>
      <c r="AF1746" s="150"/>
      <c r="AG1746" s="150" t="s">
        <v>245</v>
      </c>
      <c r="AH1746" s="150">
        <v>0</v>
      </c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</row>
    <row r="1747" spans="1:60" outlineLevel="1" x14ac:dyDescent="0.2">
      <c r="A1747" s="157"/>
      <c r="B1747" s="158"/>
      <c r="C1747" s="197" t="s">
        <v>2830</v>
      </c>
      <c r="D1747" s="188"/>
      <c r="E1747" s="189">
        <v>9</v>
      </c>
      <c r="F1747" s="159"/>
      <c r="G1747" s="159"/>
      <c r="H1747" s="159"/>
      <c r="I1747" s="159"/>
      <c r="J1747" s="159"/>
      <c r="K1747" s="159"/>
      <c r="L1747" s="159"/>
      <c r="M1747" s="159"/>
      <c r="N1747" s="159"/>
      <c r="O1747" s="159"/>
      <c r="P1747" s="159"/>
      <c r="Q1747" s="159"/>
      <c r="R1747" s="159"/>
      <c r="S1747" s="159"/>
      <c r="T1747" s="159"/>
      <c r="U1747" s="159"/>
      <c r="V1747" s="159"/>
      <c r="W1747" s="159"/>
      <c r="X1747" s="150"/>
      <c r="Y1747" s="150"/>
      <c r="Z1747" s="150"/>
      <c r="AA1747" s="150"/>
      <c r="AB1747" s="150"/>
      <c r="AC1747" s="150"/>
      <c r="AD1747" s="150"/>
      <c r="AE1747" s="150"/>
      <c r="AF1747" s="150"/>
      <c r="AG1747" s="150" t="s">
        <v>245</v>
      </c>
      <c r="AH1747" s="150">
        <v>0</v>
      </c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</row>
    <row r="1748" spans="1:60" outlineLevel="1" x14ac:dyDescent="0.2">
      <c r="A1748" s="157"/>
      <c r="B1748" s="158"/>
      <c r="C1748" s="197" t="s">
        <v>2831</v>
      </c>
      <c r="D1748" s="188"/>
      <c r="E1748" s="189">
        <v>134.5</v>
      </c>
      <c r="F1748" s="159"/>
      <c r="G1748" s="159"/>
      <c r="H1748" s="159"/>
      <c r="I1748" s="159"/>
      <c r="J1748" s="159"/>
      <c r="K1748" s="159"/>
      <c r="L1748" s="159"/>
      <c r="M1748" s="159"/>
      <c r="N1748" s="159"/>
      <c r="O1748" s="159"/>
      <c r="P1748" s="159"/>
      <c r="Q1748" s="159"/>
      <c r="R1748" s="159"/>
      <c r="S1748" s="159"/>
      <c r="T1748" s="159"/>
      <c r="U1748" s="159"/>
      <c r="V1748" s="159"/>
      <c r="W1748" s="159"/>
      <c r="X1748" s="150"/>
      <c r="Y1748" s="150"/>
      <c r="Z1748" s="150"/>
      <c r="AA1748" s="150"/>
      <c r="AB1748" s="150"/>
      <c r="AC1748" s="150"/>
      <c r="AD1748" s="150"/>
      <c r="AE1748" s="150"/>
      <c r="AF1748" s="150"/>
      <c r="AG1748" s="150" t="s">
        <v>245</v>
      </c>
      <c r="AH1748" s="150">
        <v>0</v>
      </c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  <c r="BH1748" s="150"/>
    </row>
    <row r="1749" spans="1:60" outlineLevel="1" x14ac:dyDescent="0.2">
      <c r="A1749" s="157"/>
      <c r="B1749" s="158"/>
      <c r="C1749" s="197" t="s">
        <v>2832</v>
      </c>
      <c r="D1749" s="188"/>
      <c r="E1749" s="189">
        <v>13.5</v>
      </c>
      <c r="F1749" s="159"/>
      <c r="G1749" s="159"/>
      <c r="H1749" s="159"/>
      <c r="I1749" s="159"/>
      <c r="J1749" s="159"/>
      <c r="K1749" s="159"/>
      <c r="L1749" s="159"/>
      <c r="M1749" s="159"/>
      <c r="N1749" s="159"/>
      <c r="O1749" s="159"/>
      <c r="P1749" s="159"/>
      <c r="Q1749" s="159"/>
      <c r="R1749" s="159"/>
      <c r="S1749" s="159"/>
      <c r="T1749" s="159"/>
      <c r="U1749" s="159"/>
      <c r="V1749" s="159"/>
      <c r="W1749" s="159"/>
      <c r="X1749" s="150"/>
      <c r="Y1749" s="150"/>
      <c r="Z1749" s="150"/>
      <c r="AA1749" s="150"/>
      <c r="AB1749" s="150"/>
      <c r="AC1749" s="150"/>
      <c r="AD1749" s="150"/>
      <c r="AE1749" s="150"/>
      <c r="AF1749" s="150"/>
      <c r="AG1749" s="150" t="s">
        <v>245</v>
      </c>
      <c r="AH1749" s="150">
        <v>0</v>
      </c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</row>
    <row r="1750" spans="1:60" outlineLevel="1" x14ac:dyDescent="0.2">
      <c r="A1750" s="157"/>
      <c r="B1750" s="158"/>
      <c r="C1750" s="197" t="s">
        <v>2833</v>
      </c>
      <c r="D1750" s="188"/>
      <c r="E1750" s="189">
        <v>63.5</v>
      </c>
      <c r="F1750" s="159"/>
      <c r="G1750" s="159"/>
      <c r="H1750" s="159"/>
      <c r="I1750" s="159"/>
      <c r="J1750" s="159"/>
      <c r="K1750" s="159"/>
      <c r="L1750" s="159"/>
      <c r="M1750" s="159"/>
      <c r="N1750" s="159"/>
      <c r="O1750" s="159"/>
      <c r="P1750" s="159"/>
      <c r="Q1750" s="159"/>
      <c r="R1750" s="159"/>
      <c r="S1750" s="159"/>
      <c r="T1750" s="159"/>
      <c r="U1750" s="159"/>
      <c r="V1750" s="159"/>
      <c r="W1750" s="159"/>
      <c r="X1750" s="150"/>
      <c r="Y1750" s="150"/>
      <c r="Z1750" s="150"/>
      <c r="AA1750" s="150"/>
      <c r="AB1750" s="150"/>
      <c r="AC1750" s="150"/>
      <c r="AD1750" s="150"/>
      <c r="AE1750" s="150"/>
      <c r="AF1750" s="150"/>
      <c r="AG1750" s="150" t="s">
        <v>245</v>
      </c>
      <c r="AH1750" s="150">
        <v>0</v>
      </c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</row>
    <row r="1751" spans="1:60" outlineLevel="1" x14ac:dyDescent="0.2">
      <c r="A1751" s="157"/>
      <c r="B1751" s="158"/>
      <c r="C1751" s="197" t="s">
        <v>2834</v>
      </c>
      <c r="D1751" s="188"/>
      <c r="E1751" s="189">
        <v>43</v>
      </c>
      <c r="F1751" s="159"/>
      <c r="G1751" s="159"/>
      <c r="H1751" s="159"/>
      <c r="I1751" s="159"/>
      <c r="J1751" s="159"/>
      <c r="K1751" s="159"/>
      <c r="L1751" s="159"/>
      <c r="M1751" s="159"/>
      <c r="N1751" s="159"/>
      <c r="O1751" s="159"/>
      <c r="P1751" s="159"/>
      <c r="Q1751" s="159"/>
      <c r="R1751" s="159"/>
      <c r="S1751" s="159"/>
      <c r="T1751" s="159"/>
      <c r="U1751" s="159"/>
      <c r="V1751" s="159"/>
      <c r="W1751" s="159"/>
      <c r="X1751" s="150"/>
      <c r="Y1751" s="150"/>
      <c r="Z1751" s="150"/>
      <c r="AA1751" s="150"/>
      <c r="AB1751" s="150"/>
      <c r="AC1751" s="150"/>
      <c r="AD1751" s="150"/>
      <c r="AE1751" s="150"/>
      <c r="AF1751" s="150"/>
      <c r="AG1751" s="150" t="s">
        <v>245</v>
      </c>
      <c r="AH1751" s="150">
        <v>0</v>
      </c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</row>
    <row r="1752" spans="1:60" outlineLevel="1" x14ac:dyDescent="0.2">
      <c r="A1752" s="157"/>
      <c r="B1752" s="158"/>
      <c r="C1752" s="197" t="s">
        <v>2835</v>
      </c>
      <c r="D1752" s="188"/>
      <c r="E1752" s="189">
        <v>28</v>
      </c>
      <c r="F1752" s="159"/>
      <c r="G1752" s="159"/>
      <c r="H1752" s="159"/>
      <c r="I1752" s="159"/>
      <c r="J1752" s="159"/>
      <c r="K1752" s="159"/>
      <c r="L1752" s="159"/>
      <c r="M1752" s="159"/>
      <c r="N1752" s="159"/>
      <c r="O1752" s="159"/>
      <c r="P1752" s="159"/>
      <c r="Q1752" s="159"/>
      <c r="R1752" s="159"/>
      <c r="S1752" s="159"/>
      <c r="T1752" s="159"/>
      <c r="U1752" s="159"/>
      <c r="V1752" s="159"/>
      <c r="W1752" s="159"/>
      <c r="X1752" s="150"/>
      <c r="Y1752" s="150"/>
      <c r="Z1752" s="150"/>
      <c r="AA1752" s="150"/>
      <c r="AB1752" s="150"/>
      <c r="AC1752" s="150"/>
      <c r="AD1752" s="150"/>
      <c r="AE1752" s="150"/>
      <c r="AF1752" s="150"/>
      <c r="AG1752" s="150" t="s">
        <v>245</v>
      </c>
      <c r="AH1752" s="150">
        <v>0</v>
      </c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</row>
    <row r="1753" spans="1:60" outlineLevel="1" x14ac:dyDescent="0.2">
      <c r="A1753" s="157"/>
      <c r="B1753" s="158"/>
      <c r="C1753" s="197" t="s">
        <v>2836</v>
      </c>
      <c r="D1753" s="188"/>
      <c r="E1753" s="189">
        <v>23</v>
      </c>
      <c r="F1753" s="159"/>
      <c r="G1753" s="159"/>
      <c r="H1753" s="159"/>
      <c r="I1753" s="159"/>
      <c r="J1753" s="159"/>
      <c r="K1753" s="159"/>
      <c r="L1753" s="159"/>
      <c r="M1753" s="159"/>
      <c r="N1753" s="159"/>
      <c r="O1753" s="159"/>
      <c r="P1753" s="159"/>
      <c r="Q1753" s="159"/>
      <c r="R1753" s="159"/>
      <c r="S1753" s="159"/>
      <c r="T1753" s="159"/>
      <c r="U1753" s="159"/>
      <c r="V1753" s="159"/>
      <c r="W1753" s="159"/>
      <c r="X1753" s="150"/>
      <c r="Y1753" s="150"/>
      <c r="Z1753" s="150"/>
      <c r="AA1753" s="150"/>
      <c r="AB1753" s="150"/>
      <c r="AC1753" s="150"/>
      <c r="AD1753" s="150"/>
      <c r="AE1753" s="150"/>
      <c r="AF1753" s="150"/>
      <c r="AG1753" s="150" t="s">
        <v>245</v>
      </c>
      <c r="AH1753" s="150">
        <v>0</v>
      </c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</row>
    <row r="1754" spans="1:60" outlineLevel="1" x14ac:dyDescent="0.2">
      <c r="A1754" s="157"/>
      <c r="B1754" s="158"/>
      <c r="C1754" s="197" t="s">
        <v>2837</v>
      </c>
      <c r="D1754" s="188"/>
      <c r="E1754" s="189">
        <v>7</v>
      </c>
      <c r="F1754" s="159"/>
      <c r="G1754" s="159"/>
      <c r="H1754" s="159"/>
      <c r="I1754" s="159"/>
      <c r="J1754" s="159"/>
      <c r="K1754" s="159"/>
      <c r="L1754" s="159"/>
      <c r="M1754" s="159"/>
      <c r="N1754" s="159"/>
      <c r="O1754" s="159"/>
      <c r="P1754" s="159"/>
      <c r="Q1754" s="159"/>
      <c r="R1754" s="159"/>
      <c r="S1754" s="159"/>
      <c r="T1754" s="159"/>
      <c r="U1754" s="159"/>
      <c r="V1754" s="159"/>
      <c r="W1754" s="159"/>
      <c r="X1754" s="150"/>
      <c r="Y1754" s="150"/>
      <c r="Z1754" s="150"/>
      <c r="AA1754" s="150"/>
      <c r="AB1754" s="150"/>
      <c r="AC1754" s="150"/>
      <c r="AD1754" s="150"/>
      <c r="AE1754" s="150"/>
      <c r="AF1754" s="150"/>
      <c r="AG1754" s="150" t="s">
        <v>245</v>
      </c>
      <c r="AH1754" s="150">
        <v>0</v>
      </c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</row>
    <row r="1755" spans="1:60" outlineLevel="1" x14ac:dyDescent="0.2">
      <c r="A1755" s="157"/>
      <c r="B1755" s="158"/>
      <c r="C1755" s="197" t="s">
        <v>2838</v>
      </c>
      <c r="D1755" s="188"/>
      <c r="E1755" s="189">
        <v>7</v>
      </c>
      <c r="F1755" s="159"/>
      <c r="G1755" s="159"/>
      <c r="H1755" s="159"/>
      <c r="I1755" s="159"/>
      <c r="J1755" s="159"/>
      <c r="K1755" s="159"/>
      <c r="L1755" s="159"/>
      <c r="M1755" s="159"/>
      <c r="N1755" s="159"/>
      <c r="O1755" s="159"/>
      <c r="P1755" s="159"/>
      <c r="Q1755" s="159"/>
      <c r="R1755" s="159"/>
      <c r="S1755" s="159"/>
      <c r="T1755" s="159"/>
      <c r="U1755" s="159"/>
      <c r="V1755" s="159"/>
      <c r="W1755" s="159"/>
      <c r="X1755" s="150"/>
      <c r="Y1755" s="150"/>
      <c r="Z1755" s="150"/>
      <c r="AA1755" s="150"/>
      <c r="AB1755" s="150"/>
      <c r="AC1755" s="150"/>
      <c r="AD1755" s="150"/>
      <c r="AE1755" s="150"/>
      <c r="AF1755" s="150"/>
      <c r="AG1755" s="150" t="s">
        <v>245</v>
      </c>
      <c r="AH1755" s="150">
        <v>0</v>
      </c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</row>
    <row r="1756" spans="1:60" outlineLevel="1" x14ac:dyDescent="0.2">
      <c r="A1756" s="157"/>
      <c r="B1756" s="158"/>
      <c r="C1756" s="197" t="s">
        <v>2839</v>
      </c>
      <c r="D1756" s="188"/>
      <c r="E1756" s="189">
        <v>7.5</v>
      </c>
      <c r="F1756" s="159"/>
      <c r="G1756" s="159"/>
      <c r="H1756" s="159"/>
      <c r="I1756" s="159"/>
      <c r="J1756" s="159"/>
      <c r="K1756" s="159"/>
      <c r="L1756" s="159"/>
      <c r="M1756" s="159"/>
      <c r="N1756" s="159"/>
      <c r="O1756" s="159"/>
      <c r="P1756" s="159"/>
      <c r="Q1756" s="159"/>
      <c r="R1756" s="159"/>
      <c r="S1756" s="159"/>
      <c r="T1756" s="159"/>
      <c r="U1756" s="159"/>
      <c r="V1756" s="159"/>
      <c r="W1756" s="159"/>
      <c r="X1756" s="150"/>
      <c r="Y1756" s="150"/>
      <c r="Z1756" s="150"/>
      <c r="AA1756" s="150"/>
      <c r="AB1756" s="150"/>
      <c r="AC1756" s="150"/>
      <c r="AD1756" s="150"/>
      <c r="AE1756" s="150"/>
      <c r="AF1756" s="150"/>
      <c r="AG1756" s="150" t="s">
        <v>245</v>
      </c>
      <c r="AH1756" s="150">
        <v>0</v>
      </c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</row>
    <row r="1757" spans="1:60" ht="22.5" outlineLevel="1" x14ac:dyDescent="0.2">
      <c r="A1757" s="167">
        <v>67</v>
      </c>
      <c r="B1757" s="168" t="s">
        <v>1223</v>
      </c>
      <c r="C1757" s="184" t="s">
        <v>1224</v>
      </c>
      <c r="D1757" s="169" t="s">
        <v>565</v>
      </c>
      <c r="E1757" s="170">
        <v>530</v>
      </c>
      <c r="F1757" s="171"/>
      <c r="G1757" s="172">
        <f>ROUND(E1757*F1757,2)</f>
        <v>0</v>
      </c>
      <c r="H1757" s="171"/>
      <c r="I1757" s="172">
        <f>ROUND(E1757*H1757,2)</f>
        <v>0</v>
      </c>
      <c r="J1757" s="171"/>
      <c r="K1757" s="172">
        <f>ROUND(E1757*J1757,2)</f>
        <v>0</v>
      </c>
      <c r="L1757" s="172">
        <v>21</v>
      </c>
      <c r="M1757" s="172">
        <f>G1757*(1+L1757/100)</f>
        <v>0</v>
      </c>
      <c r="N1757" s="172">
        <v>1.0000000000000001E-5</v>
      </c>
      <c r="O1757" s="172">
        <f>ROUND(E1757*N1757,2)</f>
        <v>0.01</v>
      </c>
      <c r="P1757" s="172">
        <v>0</v>
      </c>
      <c r="Q1757" s="172">
        <f>ROUND(E1757*P1757,2)</f>
        <v>0</v>
      </c>
      <c r="R1757" s="172" t="s">
        <v>949</v>
      </c>
      <c r="S1757" s="172" t="s">
        <v>184</v>
      </c>
      <c r="T1757" s="173" t="s">
        <v>185</v>
      </c>
      <c r="U1757" s="159">
        <v>0.17599999999999999</v>
      </c>
      <c r="V1757" s="159">
        <f>ROUND(E1757*U1757,2)</f>
        <v>93.28</v>
      </c>
      <c r="W1757" s="159"/>
      <c r="X1757" s="150"/>
      <c r="Y1757" s="150"/>
      <c r="Z1757" s="150"/>
      <c r="AA1757" s="150"/>
      <c r="AB1757" s="150"/>
      <c r="AC1757" s="150"/>
      <c r="AD1757" s="150"/>
      <c r="AE1757" s="150"/>
      <c r="AF1757" s="150"/>
      <c r="AG1757" s="150" t="s">
        <v>241</v>
      </c>
      <c r="AH1757" s="150"/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</row>
    <row r="1758" spans="1:60" outlineLevel="1" x14ac:dyDescent="0.2">
      <c r="A1758" s="157"/>
      <c r="B1758" s="158"/>
      <c r="C1758" s="256" t="s">
        <v>950</v>
      </c>
      <c r="D1758" s="257"/>
      <c r="E1758" s="257"/>
      <c r="F1758" s="257"/>
      <c r="G1758" s="257"/>
      <c r="H1758" s="159"/>
      <c r="I1758" s="159"/>
      <c r="J1758" s="159"/>
      <c r="K1758" s="159"/>
      <c r="L1758" s="159"/>
      <c r="M1758" s="159"/>
      <c r="N1758" s="159"/>
      <c r="O1758" s="159"/>
      <c r="P1758" s="159"/>
      <c r="Q1758" s="159"/>
      <c r="R1758" s="159"/>
      <c r="S1758" s="159"/>
      <c r="T1758" s="159"/>
      <c r="U1758" s="159"/>
      <c r="V1758" s="159"/>
      <c r="W1758" s="159"/>
      <c r="X1758" s="150"/>
      <c r="Y1758" s="150"/>
      <c r="Z1758" s="150"/>
      <c r="AA1758" s="150"/>
      <c r="AB1758" s="150"/>
      <c r="AC1758" s="150"/>
      <c r="AD1758" s="150"/>
      <c r="AE1758" s="150"/>
      <c r="AF1758" s="150"/>
      <c r="AG1758" s="150" t="s">
        <v>243</v>
      </c>
      <c r="AH1758" s="150"/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</row>
    <row r="1759" spans="1:60" outlineLevel="1" x14ac:dyDescent="0.2">
      <c r="A1759" s="157"/>
      <c r="B1759" s="158"/>
      <c r="C1759" s="197" t="s">
        <v>2840</v>
      </c>
      <c r="D1759" s="188"/>
      <c r="E1759" s="189">
        <v>265</v>
      </c>
      <c r="F1759" s="159"/>
      <c r="G1759" s="159"/>
      <c r="H1759" s="159"/>
      <c r="I1759" s="159"/>
      <c r="J1759" s="159"/>
      <c r="K1759" s="159"/>
      <c r="L1759" s="159"/>
      <c r="M1759" s="159"/>
      <c r="N1759" s="159"/>
      <c r="O1759" s="159"/>
      <c r="P1759" s="159"/>
      <c r="Q1759" s="159"/>
      <c r="R1759" s="159"/>
      <c r="S1759" s="159"/>
      <c r="T1759" s="159"/>
      <c r="U1759" s="159"/>
      <c r="V1759" s="159"/>
      <c r="W1759" s="159"/>
      <c r="X1759" s="150"/>
      <c r="Y1759" s="150"/>
      <c r="Z1759" s="150"/>
      <c r="AA1759" s="150"/>
      <c r="AB1759" s="150"/>
      <c r="AC1759" s="150"/>
      <c r="AD1759" s="150"/>
      <c r="AE1759" s="150"/>
      <c r="AF1759" s="150"/>
      <c r="AG1759" s="150" t="s">
        <v>245</v>
      </c>
      <c r="AH1759" s="150">
        <v>0</v>
      </c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</row>
    <row r="1760" spans="1:60" outlineLevel="1" x14ac:dyDescent="0.2">
      <c r="A1760" s="157"/>
      <c r="B1760" s="158"/>
      <c r="C1760" s="197" t="s">
        <v>2841</v>
      </c>
      <c r="D1760" s="188"/>
      <c r="E1760" s="189">
        <v>265</v>
      </c>
      <c r="F1760" s="159"/>
      <c r="G1760" s="159"/>
      <c r="H1760" s="159"/>
      <c r="I1760" s="159"/>
      <c r="J1760" s="159"/>
      <c r="K1760" s="159"/>
      <c r="L1760" s="159"/>
      <c r="M1760" s="159"/>
      <c r="N1760" s="159"/>
      <c r="O1760" s="159"/>
      <c r="P1760" s="159"/>
      <c r="Q1760" s="159"/>
      <c r="R1760" s="159"/>
      <c r="S1760" s="159"/>
      <c r="T1760" s="159"/>
      <c r="U1760" s="159"/>
      <c r="V1760" s="159"/>
      <c r="W1760" s="159"/>
      <c r="X1760" s="150"/>
      <c r="Y1760" s="150"/>
      <c r="Z1760" s="150"/>
      <c r="AA1760" s="150"/>
      <c r="AB1760" s="150"/>
      <c r="AC1760" s="150"/>
      <c r="AD1760" s="150"/>
      <c r="AE1760" s="150"/>
      <c r="AF1760" s="150"/>
      <c r="AG1760" s="150" t="s">
        <v>245</v>
      </c>
      <c r="AH1760" s="150">
        <v>0</v>
      </c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</row>
    <row r="1761" spans="1:60" ht="22.5" outlineLevel="1" x14ac:dyDescent="0.2">
      <c r="A1761" s="167">
        <v>68</v>
      </c>
      <c r="B1761" s="168" t="s">
        <v>1227</v>
      </c>
      <c r="C1761" s="184" t="s">
        <v>1228</v>
      </c>
      <c r="D1761" s="169" t="s">
        <v>305</v>
      </c>
      <c r="E1761" s="170">
        <v>1234</v>
      </c>
      <c r="F1761" s="171"/>
      <c r="G1761" s="172">
        <f>ROUND(E1761*F1761,2)</f>
        <v>0</v>
      </c>
      <c r="H1761" s="171"/>
      <c r="I1761" s="172">
        <f>ROUND(E1761*H1761,2)</f>
        <v>0</v>
      </c>
      <c r="J1761" s="171"/>
      <c r="K1761" s="172">
        <f>ROUND(E1761*J1761,2)</f>
        <v>0</v>
      </c>
      <c r="L1761" s="172">
        <v>21</v>
      </c>
      <c r="M1761" s="172">
        <f>G1761*(1+L1761/100)</f>
        <v>0</v>
      </c>
      <c r="N1761" s="172">
        <v>0</v>
      </c>
      <c r="O1761" s="172">
        <f>ROUND(E1761*N1761,2)</f>
        <v>0</v>
      </c>
      <c r="P1761" s="172">
        <v>0</v>
      </c>
      <c r="Q1761" s="172">
        <f>ROUND(E1761*P1761,2)</f>
        <v>0</v>
      </c>
      <c r="R1761" s="172" t="s">
        <v>949</v>
      </c>
      <c r="S1761" s="172" t="s">
        <v>184</v>
      </c>
      <c r="T1761" s="173" t="s">
        <v>185</v>
      </c>
      <c r="U1761" s="159">
        <v>5.8999999999999997E-2</v>
      </c>
      <c r="V1761" s="159">
        <f>ROUND(E1761*U1761,2)</f>
        <v>72.81</v>
      </c>
      <c r="W1761" s="159"/>
      <c r="X1761" s="150"/>
      <c r="Y1761" s="150"/>
      <c r="Z1761" s="150"/>
      <c r="AA1761" s="150"/>
      <c r="AB1761" s="150"/>
      <c r="AC1761" s="150"/>
      <c r="AD1761" s="150"/>
      <c r="AE1761" s="150"/>
      <c r="AF1761" s="150"/>
      <c r="AG1761" s="150" t="s">
        <v>241</v>
      </c>
      <c r="AH1761" s="150"/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</row>
    <row r="1762" spans="1:60" outlineLevel="1" x14ac:dyDescent="0.2">
      <c r="A1762" s="157"/>
      <c r="B1762" s="158"/>
      <c r="C1762" s="256" t="s">
        <v>1229</v>
      </c>
      <c r="D1762" s="257"/>
      <c r="E1762" s="257"/>
      <c r="F1762" s="257"/>
      <c r="G1762" s="257"/>
      <c r="H1762" s="159"/>
      <c r="I1762" s="159"/>
      <c r="J1762" s="159"/>
      <c r="K1762" s="159"/>
      <c r="L1762" s="159"/>
      <c r="M1762" s="159"/>
      <c r="N1762" s="159"/>
      <c r="O1762" s="159"/>
      <c r="P1762" s="159"/>
      <c r="Q1762" s="159"/>
      <c r="R1762" s="159"/>
      <c r="S1762" s="159"/>
      <c r="T1762" s="159"/>
      <c r="U1762" s="159"/>
      <c r="V1762" s="159"/>
      <c r="W1762" s="159"/>
      <c r="X1762" s="150"/>
      <c r="Y1762" s="150"/>
      <c r="Z1762" s="150"/>
      <c r="AA1762" s="150"/>
      <c r="AB1762" s="150"/>
      <c r="AC1762" s="150"/>
      <c r="AD1762" s="150"/>
      <c r="AE1762" s="150"/>
      <c r="AF1762" s="150"/>
      <c r="AG1762" s="150" t="s">
        <v>243</v>
      </c>
      <c r="AH1762" s="150"/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</row>
    <row r="1763" spans="1:60" outlineLevel="1" x14ac:dyDescent="0.2">
      <c r="A1763" s="157"/>
      <c r="B1763" s="158"/>
      <c r="C1763" s="197" t="s">
        <v>2817</v>
      </c>
      <c r="D1763" s="188"/>
      <c r="E1763" s="189">
        <v>140</v>
      </c>
      <c r="F1763" s="159"/>
      <c r="G1763" s="159"/>
      <c r="H1763" s="159"/>
      <c r="I1763" s="159"/>
      <c r="J1763" s="159"/>
      <c r="K1763" s="159"/>
      <c r="L1763" s="159"/>
      <c r="M1763" s="159"/>
      <c r="N1763" s="159"/>
      <c r="O1763" s="159"/>
      <c r="P1763" s="159"/>
      <c r="Q1763" s="159"/>
      <c r="R1763" s="159"/>
      <c r="S1763" s="159"/>
      <c r="T1763" s="159"/>
      <c r="U1763" s="159"/>
      <c r="V1763" s="159"/>
      <c r="W1763" s="159"/>
      <c r="X1763" s="150"/>
      <c r="Y1763" s="150"/>
      <c r="Z1763" s="150"/>
      <c r="AA1763" s="150"/>
      <c r="AB1763" s="150"/>
      <c r="AC1763" s="150"/>
      <c r="AD1763" s="150"/>
      <c r="AE1763" s="150"/>
      <c r="AF1763" s="150"/>
      <c r="AG1763" s="150" t="s">
        <v>245</v>
      </c>
      <c r="AH1763" s="150">
        <v>0</v>
      </c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</row>
    <row r="1764" spans="1:60" outlineLevel="1" x14ac:dyDescent="0.2">
      <c r="A1764" s="157"/>
      <c r="B1764" s="158"/>
      <c r="C1764" s="197" t="s">
        <v>2818</v>
      </c>
      <c r="D1764" s="188"/>
      <c r="E1764" s="189">
        <v>9</v>
      </c>
      <c r="F1764" s="159"/>
      <c r="G1764" s="159"/>
      <c r="H1764" s="159"/>
      <c r="I1764" s="159"/>
      <c r="J1764" s="159"/>
      <c r="K1764" s="159"/>
      <c r="L1764" s="159"/>
      <c r="M1764" s="159"/>
      <c r="N1764" s="159"/>
      <c r="O1764" s="159"/>
      <c r="P1764" s="159"/>
      <c r="Q1764" s="159"/>
      <c r="R1764" s="159"/>
      <c r="S1764" s="159"/>
      <c r="T1764" s="159"/>
      <c r="U1764" s="159"/>
      <c r="V1764" s="159"/>
      <c r="W1764" s="159"/>
      <c r="X1764" s="150"/>
      <c r="Y1764" s="150"/>
      <c r="Z1764" s="150"/>
      <c r="AA1764" s="150"/>
      <c r="AB1764" s="150"/>
      <c r="AC1764" s="150"/>
      <c r="AD1764" s="150"/>
      <c r="AE1764" s="150"/>
      <c r="AF1764" s="150"/>
      <c r="AG1764" s="150" t="s">
        <v>245</v>
      </c>
      <c r="AH1764" s="150">
        <v>0</v>
      </c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</row>
    <row r="1765" spans="1:60" outlineLevel="1" x14ac:dyDescent="0.2">
      <c r="A1765" s="157"/>
      <c r="B1765" s="158"/>
      <c r="C1765" s="197" t="s">
        <v>2819</v>
      </c>
      <c r="D1765" s="188"/>
      <c r="E1765" s="189">
        <v>114</v>
      </c>
      <c r="F1765" s="159"/>
      <c r="G1765" s="159"/>
      <c r="H1765" s="159"/>
      <c r="I1765" s="159"/>
      <c r="J1765" s="159"/>
      <c r="K1765" s="159"/>
      <c r="L1765" s="159"/>
      <c r="M1765" s="159"/>
      <c r="N1765" s="159"/>
      <c r="O1765" s="159"/>
      <c r="P1765" s="159"/>
      <c r="Q1765" s="159"/>
      <c r="R1765" s="159"/>
      <c r="S1765" s="159"/>
      <c r="T1765" s="159"/>
      <c r="U1765" s="159"/>
      <c r="V1765" s="159"/>
      <c r="W1765" s="159"/>
      <c r="X1765" s="150"/>
      <c r="Y1765" s="150"/>
      <c r="Z1765" s="150"/>
      <c r="AA1765" s="150"/>
      <c r="AB1765" s="150"/>
      <c r="AC1765" s="150"/>
      <c r="AD1765" s="150"/>
      <c r="AE1765" s="150"/>
      <c r="AF1765" s="150"/>
      <c r="AG1765" s="150" t="s">
        <v>245</v>
      </c>
      <c r="AH1765" s="150">
        <v>0</v>
      </c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</row>
    <row r="1766" spans="1:60" outlineLevel="1" x14ac:dyDescent="0.2">
      <c r="A1766" s="157"/>
      <c r="B1766" s="158"/>
      <c r="C1766" s="197" t="s">
        <v>2820</v>
      </c>
      <c r="D1766" s="188"/>
      <c r="E1766" s="189">
        <v>166</v>
      </c>
      <c r="F1766" s="159"/>
      <c r="G1766" s="159"/>
      <c r="H1766" s="159"/>
      <c r="I1766" s="159"/>
      <c r="J1766" s="159"/>
      <c r="K1766" s="159"/>
      <c r="L1766" s="159"/>
      <c r="M1766" s="159"/>
      <c r="N1766" s="159"/>
      <c r="O1766" s="159"/>
      <c r="P1766" s="159"/>
      <c r="Q1766" s="159"/>
      <c r="R1766" s="159"/>
      <c r="S1766" s="159"/>
      <c r="T1766" s="159"/>
      <c r="U1766" s="159"/>
      <c r="V1766" s="159"/>
      <c r="W1766" s="159"/>
      <c r="X1766" s="150"/>
      <c r="Y1766" s="150"/>
      <c r="Z1766" s="150"/>
      <c r="AA1766" s="150"/>
      <c r="AB1766" s="150"/>
      <c r="AC1766" s="150"/>
      <c r="AD1766" s="150"/>
      <c r="AE1766" s="150"/>
      <c r="AF1766" s="150"/>
      <c r="AG1766" s="150" t="s">
        <v>245</v>
      </c>
      <c r="AH1766" s="150">
        <v>0</v>
      </c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</row>
    <row r="1767" spans="1:60" outlineLevel="1" x14ac:dyDescent="0.2">
      <c r="A1767" s="157"/>
      <c r="B1767" s="158"/>
      <c r="C1767" s="197" t="s">
        <v>2821</v>
      </c>
      <c r="D1767" s="188"/>
      <c r="E1767" s="189">
        <v>161.5</v>
      </c>
      <c r="F1767" s="159"/>
      <c r="G1767" s="159"/>
      <c r="H1767" s="159"/>
      <c r="I1767" s="159"/>
      <c r="J1767" s="159"/>
      <c r="K1767" s="159"/>
      <c r="L1767" s="159"/>
      <c r="M1767" s="159"/>
      <c r="N1767" s="159"/>
      <c r="O1767" s="159"/>
      <c r="P1767" s="159"/>
      <c r="Q1767" s="159"/>
      <c r="R1767" s="159"/>
      <c r="S1767" s="159"/>
      <c r="T1767" s="159"/>
      <c r="U1767" s="159"/>
      <c r="V1767" s="159"/>
      <c r="W1767" s="159"/>
      <c r="X1767" s="150"/>
      <c r="Y1767" s="150"/>
      <c r="Z1767" s="150"/>
      <c r="AA1767" s="150"/>
      <c r="AB1767" s="150"/>
      <c r="AC1767" s="150"/>
      <c r="AD1767" s="150"/>
      <c r="AE1767" s="150"/>
      <c r="AF1767" s="150"/>
      <c r="AG1767" s="150" t="s">
        <v>245</v>
      </c>
      <c r="AH1767" s="150">
        <v>0</v>
      </c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</row>
    <row r="1768" spans="1:60" outlineLevel="1" x14ac:dyDescent="0.2">
      <c r="A1768" s="157"/>
      <c r="B1768" s="158"/>
      <c r="C1768" s="197" t="s">
        <v>2822</v>
      </c>
      <c r="D1768" s="188"/>
      <c r="E1768" s="189">
        <v>28</v>
      </c>
      <c r="F1768" s="159"/>
      <c r="G1768" s="159"/>
      <c r="H1768" s="159"/>
      <c r="I1768" s="159"/>
      <c r="J1768" s="159"/>
      <c r="K1768" s="159"/>
      <c r="L1768" s="159"/>
      <c r="M1768" s="159"/>
      <c r="N1768" s="159"/>
      <c r="O1768" s="159"/>
      <c r="P1768" s="159"/>
      <c r="Q1768" s="159"/>
      <c r="R1768" s="159"/>
      <c r="S1768" s="159"/>
      <c r="T1768" s="159"/>
      <c r="U1768" s="159"/>
      <c r="V1768" s="159"/>
      <c r="W1768" s="159"/>
      <c r="X1768" s="150"/>
      <c r="Y1768" s="150"/>
      <c r="Z1768" s="150"/>
      <c r="AA1768" s="150"/>
      <c r="AB1768" s="150"/>
      <c r="AC1768" s="150"/>
      <c r="AD1768" s="150"/>
      <c r="AE1768" s="150"/>
      <c r="AF1768" s="150"/>
      <c r="AG1768" s="150" t="s">
        <v>245</v>
      </c>
      <c r="AH1768" s="150">
        <v>0</v>
      </c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</row>
    <row r="1769" spans="1:60" outlineLevel="1" x14ac:dyDescent="0.2">
      <c r="A1769" s="157"/>
      <c r="B1769" s="158"/>
      <c r="C1769" s="197" t="s">
        <v>2823</v>
      </c>
      <c r="D1769" s="188"/>
      <c r="E1769" s="189">
        <v>23</v>
      </c>
      <c r="F1769" s="159"/>
      <c r="G1769" s="159"/>
      <c r="H1769" s="159"/>
      <c r="I1769" s="159"/>
      <c r="J1769" s="159"/>
      <c r="K1769" s="159"/>
      <c r="L1769" s="159"/>
      <c r="M1769" s="159"/>
      <c r="N1769" s="159"/>
      <c r="O1769" s="159"/>
      <c r="P1769" s="159"/>
      <c r="Q1769" s="159"/>
      <c r="R1769" s="159"/>
      <c r="S1769" s="159"/>
      <c r="T1769" s="159"/>
      <c r="U1769" s="159"/>
      <c r="V1769" s="159"/>
      <c r="W1769" s="159"/>
      <c r="X1769" s="150"/>
      <c r="Y1769" s="150"/>
      <c r="Z1769" s="150"/>
      <c r="AA1769" s="150"/>
      <c r="AB1769" s="150"/>
      <c r="AC1769" s="150"/>
      <c r="AD1769" s="150"/>
      <c r="AE1769" s="150"/>
      <c r="AF1769" s="150"/>
      <c r="AG1769" s="150" t="s">
        <v>245</v>
      </c>
      <c r="AH1769" s="150">
        <v>0</v>
      </c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</row>
    <row r="1770" spans="1:60" outlineLevel="1" x14ac:dyDescent="0.2">
      <c r="A1770" s="157"/>
      <c r="B1770" s="158"/>
      <c r="C1770" s="197" t="s">
        <v>2824</v>
      </c>
      <c r="D1770" s="188"/>
      <c r="E1770" s="189">
        <v>28</v>
      </c>
      <c r="F1770" s="159"/>
      <c r="G1770" s="159"/>
      <c r="H1770" s="159"/>
      <c r="I1770" s="159"/>
      <c r="J1770" s="159"/>
      <c r="K1770" s="159"/>
      <c r="L1770" s="159"/>
      <c r="M1770" s="159"/>
      <c r="N1770" s="159"/>
      <c r="O1770" s="159"/>
      <c r="P1770" s="159"/>
      <c r="Q1770" s="159"/>
      <c r="R1770" s="159"/>
      <c r="S1770" s="159"/>
      <c r="T1770" s="159"/>
      <c r="U1770" s="159"/>
      <c r="V1770" s="159"/>
      <c r="W1770" s="159"/>
      <c r="X1770" s="150"/>
      <c r="Y1770" s="150"/>
      <c r="Z1770" s="150"/>
      <c r="AA1770" s="150"/>
      <c r="AB1770" s="150"/>
      <c r="AC1770" s="150"/>
      <c r="AD1770" s="150"/>
      <c r="AE1770" s="150"/>
      <c r="AF1770" s="150"/>
      <c r="AG1770" s="150" t="s">
        <v>245</v>
      </c>
      <c r="AH1770" s="150">
        <v>0</v>
      </c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</row>
    <row r="1771" spans="1:60" outlineLevel="1" x14ac:dyDescent="0.2">
      <c r="A1771" s="157"/>
      <c r="B1771" s="158"/>
      <c r="C1771" s="197" t="s">
        <v>2825</v>
      </c>
      <c r="D1771" s="188"/>
      <c r="E1771" s="189">
        <v>27.5</v>
      </c>
      <c r="F1771" s="159"/>
      <c r="G1771" s="159"/>
      <c r="H1771" s="159"/>
      <c r="I1771" s="159"/>
      <c r="J1771" s="159"/>
      <c r="K1771" s="159"/>
      <c r="L1771" s="159"/>
      <c r="M1771" s="159"/>
      <c r="N1771" s="159"/>
      <c r="O1771" s="159"/>
      <c r="P1771" s="159"/>
      <c r="Q1771" s="159"/>
      <c r="R1771" s="159"/>
      <c r="S1771" s="159"/>
      <c r="T1771" s="159"/>
      <c r="U1771" s="159"/>
      <c r="V1771" s="159"/>
      <c r="W1771" s="159"/>
      <c r="X1771" s="150"/>
      <c r="Y1771" s="150"/>
      <c r="Z1771" s="150"/>
      <c r="AA1771" s="150"/>
      <c r="AB1771" s="150"/>
      <c r="AC1771" s="150"/>
      <c r="AD1771" s="150"/>
      <c r="AE1771" s="150"/>
      <c r="AF1771" s="150"/>
      <c r="AG1771" s="150" t="s">
        <v>245</v>
      </c>
      <c r="AH1771" s="150">
        <v>0</v>
      </c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</row>
    <row r="1772" spans="1:60" outlineLevel="1" x14ac:dyDescent="0.2">
      <c r="A1772" s="157"/>
      <c r="B1772" s="158"/>
      <c r="C1772" s="197" t="s">
        <v>2826</v>
      </c>
      <c r="D1772" s="188"/>
      <c r="E1772" s="189">
        <v>5</v>
      </c>
      <c r="F1772" s="159"/>
      <c r="G1772" s="159"/>
      <c r="H1772" s="159"/>
      <c r="I1772" s="159"/>
      <c r="J1772" s="159"/>
      <c r="K1772" s="159"/>
      <c r="L1772" s="159"/>
      <c r="M1772" s="159"/>
      <c r="N1772" s="159"/>
      <c r="O1772" s="159"/>
      <c r="P1772" s="159"/>
      <c r="Q1772" s="159"/>
      <c r="R1772" s="159"/>
      <c r="S1772" s="159"/>
      <c r="T1772" s="159"/>
      <c r="U1772" s="159"/>
      <c r="V1772" s="159"/>
      <c r="W1772" s="159"/>
      <c r="X1772" s="150"/>
      <c r="Y1772" s="150"/>
      <c r="Z1772" s="150"/>
      <c r="AA1772" s="150"/>
      <c r="AB1772" s="150"/>
      <c r="AC1772" s="150"/>
      <c r="AD1772" s="150"/>
      <c r="AE1772" s="150"/>
      <c r="AF1772" s="150"/>
      <c r="AG1772" s="150" t="s">
        <v>245</v>
      </c>
      <c r="AH1772" s="150">
        <v>0</v>
      </c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</row>
    <row r="1773" spans="1:60" outlineLevel="1" x14ac:dyDescent="0.2">
      <c r="A1773" s="157"/>
      <c r="B1773" s="158"/>
      <c r="C1773" s="197" t="s">
        <v>2827</v>
      </c>
      <c r="D1773" s="188"/>
      <c r="E1773" s="189">
        <v>91</v>
      </c>
      <c r="F1773" s="159"/>
      <c r="G1773" s="159"/>
      <c r="H1773" s="159"/>
      <c r="I1773" s="159"/>
      <c r="J1773" s="159"/>
      <c r="K1773" s="159"/>
      <c r="L1773" s="159"/>
      <c r="M1773" s="159"/>
      <c r="N1773" s="159"/>
      <c r="O1773" s="159"/>
      <c r="P1773" s="159"/>
      <c r="Q1773" s="159"/>
      <c r="R1773" s="159"/>
      <c r="S1773" s="159"/>
      <c r="T1773" s="159"/>
      <c r="U1773" s="159"/>
      <c r="V1773" s="159"/>
      <c r="W1773" s="159"/>
      <c r="X1773" s="150"/>
      <c r="Y1773" s="150"/>
      <c r="Z1773" s="150"/>
      <c r="AA1773" s="150"/>
      <c r="AB1773" s="150"/>
      <c r="AC1773" s="150"/>
      <c r="AD1773" s="150"/>
      <c r="AE1773" s="150"/>
      <c r="AF1773" s="150"/>
      <c r="AG1773" s="150" t="s">
        <v>245</v>
      </c>
      <c r="AH1773" s="150">
        <v>0</v>
      </c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</row>
    <row r="1774" spans="1:60" outlineLevel="1" x14ac:dyDescent="0.2">
      <c r="A1774" s="157"/>
      <c r="B1774" s="158"/>
      <c r="C1774" s="197" t="s">
        <v>2828</v>
      </c>
      <c r="D1774" s="188"/>
      <c r="E1774" s="189">
        <v>97</v>
      </c>
      <c r="F1774" s="159"/>
      <c r="G1774" s="159"/>
      <c r="H1774" s="159"/>
      <c r="I1774" s="159"/>
      <c r="J1774" s="159"/>
      <c r="K1774" s="159"/>
      <c r="L1774" s="159"/>
      <c r="M1774" s="159"/>
      <c r="N1774" s="159"/>
      <c r="O1774" s="159"/>
      <c r="P1774" s="159"/>
      <c r="Q1774" s="159"/>
      <c r="R1774" s="159"/>
      <c r="S1774" s="159"/>
      <c r="T1774" s="159"/>
      <c r="U1774" s="159"/>
      <c r="V1774" s="159"/>
      <c r="W1774" s="159"/>
      <c r="X1774" s="150"/>
      <c r="Y1774" s="150"/>
      <c r="Z1774" s="150"/>
      <c r="AA1774" s="150"/>
      <c r="AB1774" s="150"/>
      <c r="AC1774" s="150"/>
      <c r="AD1774" s="150"/>
      <c r="AE1774" s="150"/>
      <c r="AF1774" s="150"/>
      <c r="AG1774" s="150" t="s">
        <v>245</v>
      </c>
      <c r="AH1774" s="150">
        <v>0</v>
      </c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</row>
    <row r="1775" spans="1:60" outlineLevel="1" x14ac:dyDescent="0.2">
      <c r="A1775" s="157"/>
      <c r="B1775" s="158"/>
      <c r="C1775" s="197" t="s">
        <v>2829</v>
      </c>
      <c r="D1775" s="188"/>
      <c r="E1775" s="189">
        <v>8</v>
      </c>
      <c r="F1775" s="159"/>
      <c r="G1775" s="159"/>
      <c r="H1775" s="159"/>
      <c r="I1775" s="159"/>
      <c r="J1775" s="159"/>
      <c r="K1775" s="159"/>
      <c r="L1775" s="159"/>
      <c r="M1775" s="159"/>
      <c r="N1775" s="159"/>
      <c r="O1775" s="159"/>
      <c r="P1775" s="159"/>
      <c r="Q1775" s="159"/>
      <c r="R1775" s="159"/>
      <c r="S1775" s="159"/>
      <c r="T1775" s="159"/>
      <c r="U1775" s="159"/>
      <c r="V1775" s="159"/>
      <c r="W1775" s="159"/>
      <c r="X1775" s="150"/>
      <c r="Y1775" s="150"/>
      <c r="Z1775" s="150"/>
      <c r="AA1775" s="150"/>
      <c r="AB1775" s="150"/>
      <c r="AC1775" s="150"/>
      <c r="AD1775" s="150"/>
      <c r="AE1775" s="150"/>
      <c r="AF1775" s="150"/>
      <c r="AG1775" s="150" t="s">
        <v>245</v>
      </c>
      <c r="AH1775" s="150">
        <v>0</v>
      </c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</row>
    <row r="1776" spans="1:60" outlineLevel="1" x14ac:dyDescent="0.2">
      <c r="A1776" s="157"/>
      <c r="B1776" s="158"/>
      <c r="C1776" s="197" t="s">
        <v>2830</v>
      </c>
      <c r="D1776" s="188"/>
      <c r="E1776" s="189">
        <v>9</v>
      </c>
      <c r="F1776" s="159"/>
      <c r="G1776" s="159"/>
      <c r="H1776" s="159"/>
      <c r="I1776" s="159"/>
      <c r="J1776" s="159"/>
      <c r="K1776" s="159"/>
      <c r="L1776" s="159"/>
      <c r="M1776" s="159"/>
      <c r="N1776" s="159"/>
      <c r="O1776" s="159"/>
      <c r="P1776" s="159"/>
      <c r="Q1776" s="159"/>
      <c r="R1776" s="159"/>
      <c r="S1776" s="159"/>
      <c r="T1776" s="159"/>
      <c r="U1776" s="159"/>
      <c r="V1776" s="159"/>
      <c r="W1776" s="159"/>
      <c r="X1776" s="150"/>
      <c r="Y1776" s="150"/>
      <c r="Z1776" s="150"/>
      <c r="AA1776" s="150"/>
      <c r="AB1776" s="150"/>
      <c r="AC1776" s="150"/>
      <c r="AD1776" s="150"/>
      <c r="AE1776" s="150"/>
      <c r="AF1776" s="150"/>
      <c r="AG1776" s="150" t="s">
        <v>245</v>
      </c>
      <c r="AH1776" s="150">
        <v>0</v>
      </c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</row>
    <row r="1777" spans="1:60" outlineLevel="1" x14ac:dyDescent="0.2">
      <c r="A1777" s="157"/>
      <c r="B1777" s="158"/>
      <c r="C1777" s="197" t="s">
        <v>2831</v>
      </c>
      <c r="D1777" s="188"/>
      <c r="E1777" s="189">
        <v>134.5</v>
      </c>
      <c r="F1777" s="159"/>
      <c r="G1777" s="159"/>
      <c r="H1777" s="159"/>
      <c r="I1777" s="159"/>
      <c r="J1777" s="159"/>
      <c r="K1777" s="159"/>
      <c r="L1777" s="159"/>
      <c r="M1777" s="159"/>
      <c r="N1777" s="159"/>
      <c r="O1777" s="159"/>
      <c r="P1777" s="159"/>
      <c r="Q1777" s="159"/>
      <c r="R1777" s="159"/>
      <c r="S1777" s="159"/>
      <c r="T1777" s="159"/>
      <c r="U1777" s="159"/>
      <c r="V1777" s="159"/>
      <c r="W1777" s="159"/>
      <c r="X1777" s="150"/>
      <c r="Y1777" s="150"/>
      <c r="Z1777" s="150"/>
      <c r="AA1777" s="150"/>
      <c r="AB1777" s="150"/>
      <c r="AC1777" s="150"/>
      <c r="AD1777" s="150"/>
      <c r="AE1777" s="150"/>
      <c r="AF1777" s="150"/>
      <c r="AG1777" s="150" t="s">
        <v>245</v>
      </c>
      <c r="AH1777" s="150">
        <v>0</v>
      </c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</row>
    <row r="1778" spans="1:60" outlineLevel="1" x14ac:dyDescent="0.2">
      <c r="A1778" s="157"/>
      <c r="B1778" s="158"/>
      <c r="C1778" s="197" t="s">
        <v>2832</v>
      </c>
      <c r="D1778" s="188"/>
      <c r="E1778" s="189">
        <v>13.5</v>
      </c>
      <c r="F1778" s="159"/>
      <c r="G1778" s="159"/>
      <c r="H1778" s="159"/>
      <c r="I1778" s="159"/>
      <c r="J1778" s="159"/>
      <c r="K1778" s="159"/>
      <c r="L1778" s="159"/>
      <c r="M1778" s="159"/>
      <c r="N1778" s="159"/>
      <c r="O1778" s="159"/>
      <c r="P1778" s="159"/>
      <c r="Q1778" s="159"/>
      <c r="R1778" s="159"/>
      <c r="S1778" s="159"/>
      <c r="T1778" s="159"/>
      <c r="U1778" s="159"/>
      <c r="V1778" s="159"/>
      <c r="W1778" s="159"/>
      <c r="X1778" s="150"/>
      <c r="Y1778" s="150"/>
      <c r="Z1778" s="150"/>
      <c r="AA1778" s="150"/>
      <c r="AB1778" s="150"/>
      <c r="AC1778" s="150"/>
      <c r="AD1778" s="150"/>
      <c r="AE1778" s="150"/>
      <c r="AF1778" s="150"/>
      <c r="AG1778" s="150" t="s">
        <v>245</v>
      </c>
      <c r="AH1778" s="150">
        <v>0</v>
      </c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</row>
    <row r="1779" spans="1:60" outlineLevel="1" x14ac:dyDescent="0.2">
      <c r="A1779" s="157"/>
      <c r="B1779" s="158"/>
      <c r="C1779" s="197" t="s">
        <v>2833</v>
      </c>
      <c r="D1779" s="188"/>
      <c r="E1779" s="189">
        <v>63.5</v>
      </c>
      <c r="F1779" s="159"/>
      <c r="G1779" s="159"/>
      <c r="H1779" s="159"/>
      <c r="I1779" s="159"/>
      <c r="J1779" s="159"/>
      <c r="K1779" s="159"/>
      <c r="L1779" s="159"/>
      <c r="M1779" s="159"/>
      <c r="N1779" s="159"/>
      <c r="O1779" s="159"/>
      <c r="P1779" s="159"/>
      <c r="Q1779" s="159"/>
      <c r="R1779" s="159"/>
      <c r="S1779" s="159"/>
      <c r="T1779" s="159"/>
      <c r="U1779" s="159"/>
      <c r="V1779" s="159"/>
      <c r="W1779" s="159"/>
      <c r="X1779" s="150"/>
      <c r="Y1779" s="150"/>
      <c r="Z1779" s="150"/>
      <c r="AA1779" s="150"/>
      <c r="AB1779" s="150"/>
      <c r="AC1779" s="150"/>
      <c r="AD1779" s="150"/>
      <c r="AE1779" s="150"/>
      <c r="AF1779" s="150"/>
      <c r="AG1779" s="150" t="s">
        <v>245</v>
      </c>
      <c r="AH1779" s="150">
        <v>0</v>
      </c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</row>
    <row r="1780" spans="1:60" outlineLevel="1" x14ac:dyDescent="0.2">
      <c r="A1780" s="157"/>
      <c r="B1780" s="158"/>
      <c r="C1780" s="197" t="s">
        <v>2834</v>
      </c>
      <c r="D1780" s="188"/>
      <c r="E1780" s="189">
        <v>43</v>
      </c>
      <c r="F1780" s="159"/>
      <c r="G1780" s="159"/>
      <c r="H1780" s="159"/>
      <c r="I1780" s="159"/>
      <c r="J1780" s="159"/>
      <c r="K1780" s="159"/>
      <c r="L1780" s="159"/>
      <c r="M1780" s="159"/>
      <c r="N1780" s="159"/>
      <c r="O1780" s="159"/>
      <c r="P1780" s="159"/>
      <c r="Q1780" s="159"/>
      <c r="R1780" s="159"/>
      <c r="S1780" s="159"/>
      <c r="T1780" s="159"/>
      <c r="U1780" s="159"/>
      <c r="V1780" s="159"/>
      <c r="W1780" s="159"/>
      <c r="X1780" s="150"/>
      <c r="Y1780" s="150"/>
      <c r="Z1780" s="150"/>
      <c r="AA1780" s="150"/>
      <c r="AB1780" s="150"/>
      <c r="AC1780" s="150"/>
      <c r="AD1780" s="150"/>
      <c r="AE1780" s="150"/>
      <c r="AF1780" s="150"/>
      <c r="AG1780" s="150" t="s">
        <v>245</v>
      </c>
      <c r="AH1780" s="150">
        <v>0</v>
      </c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</row>
    <row r="1781" spans="1:60" outlineLevel="1" x14ac:dyDescent="0.2">
      <c r="A1781" s="157"/>
      <c r="B1781" s="158"/>
      <c r="C1781" s="197" t="s">
        <v>2835</v>
      </c>
      <c r="D1781" s="188"/>
      <c r="E1781" s="189">
        <v>28</v>
      </c>
      <c r="F1781" s="159"/>
      <c r="G1781" s="159"/>
      <c r="H1781" s="159"/>
      <c r="I1781" s="159"/>
      <c r="J1781" s="159"/>
      <c r="K1781" s="159"/>
      <c r="L1781" s="159"/>
      <c r="M1781" s="159"/>
      <c r="N1781" s="159"/>
      <c r="O1781" s="159"/>
      <c r="P1781" s="159"/>
      <c r="Q1781" s="159"/>
      <c r="R1781" s="159"/>
      <c r="S1781" s="159"/>
      <c r="T1781" s="159"/>
      <c r="U1781" s="159"/>
      <c r="V1781" s="159"/>
      <c r="W1781" s="159"/>
      <c r="X1781" s="150"/>
      <c r="Y1781" s="150"/>
      <c r="Z1781" s="150"/>
      <c r="AA1781" s="150"/>
      <c r="AB1781" s="150"/>
      <c r="AC1781" s="150"/>
      <c r="AD1781" s="150"/>
      <c r="AE1781" s="150"/>
      <c r="AF1781" s="150"/>
      <c r="AG1781" s="150" t="s">
        <v>245</v>
      </c>
      <c r="AH1781" s="150">
        <v>0</v>
      </c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</row>
    <row r="1782" spans="1:60" outlineLevel="1" x14ac:dyDescent="0.2">
      <c r="A1782" s="157"/>
      <c r="B1782" s="158"/>
      <c r="C1782" s="197" t="s">
        <v>2836</v>
      </c>
      <c r="D1782" s="188"/>
      <c r="E1782" s="189">
        <v>23</v>
      </c>
      <c r="F1782" s="159"/>
      <c r="G1782" s="159"/>
      <c r="H1782" s="159"/>
      <c r="I1782" s="159"/>
      <c r="J1782" s="159"/>
      <c r="K1782" s="159"/>
      <c r="L1782" s="159"/>
      <c r="M1782" s="159"/>
      <c r="N1782" s="159"/>
      <c r="O1782" s="159"/>
      <c r="P1782" s="159"/>
      <c r="Q1782" s="159"/>
      <c r="R1782" s="159"/>
      <c r="S1782" s="159"/>
      <c r="T1782" s="159"/>
      <c r="U1782" s="159"/>
      <c r="V1782" s="159"/>
      <c r="W1782" s="159"/>
      <c r="X1782" s="150"/>
      <c r="Y1782" s="150"/>
      <c r="Z1782" s="150"/>
      <c r="AA1782" s="150"/>
      <c r="AB1782" s="150"/>
      <c r="AC1782" s="150"/>
      <c r="AD1782" s="150"/>
      <c r="AE1782" s="150"/>
      <c r="AF1782" s="150"/>
      <c r="AG1782" s="150" t="s">
        <v>245</v>
      </c>
      <c r="AH1782" s="150">
        <v>0</v>
      </c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</row>
    <row r="1783" spans="1:60" outlineLevel="1" x14ac:dyDescent="0.2">
      <c r="A1783" s="157"/>
      <c r="B1783" s="158"/>
      <c r="C1783" s="197" t="s">
        <v>2837</v>
      </c>
      <c r="D1783" s="188"/>
      <c r="E1783" s="189">
        <v>7</v>
      </c>
      <c r="F1783" s="159"/>
      <c r="G1783" s="159"/>
      <c r="H1783" s="159"/>
      <c r="I1783" s="159"/>
      <c r="J1783" s="159"/>
      <c r="K1783" s="159"/>
      <c r="L1783" s="159"/>
      <c r="M1783" s="159"/>
      <c r="N1783" s="159"/>
      <c r="O1783" s="159"/>
      <c r="P1783" s="159"/>
      <c r="Q1783" s="159"/>
      <c r="R1783" s="159"/>
      <c r="S1783" s="159"/>
      <c r="T1783" s="159"/>
      <c r="U1783" s="159"/>
      <c r="V1783" s="159"/>
      <c r="W1783" s="159"/>
      <c r="X1783" s="150"/>
      <c r="Y1783" s="150"/>
      <c r="Z1783" s="150"/>
      <c r="AA1783" s="150"/>
      <c r="AB1783" s="150"/>
      <c r="AC1783" s="150"/>
      <c r="AD1783" s="150"/>
      <c r="AE1783" s="150"/>
      <c r="AF1783" s="150"/>
      <c r="AG1783" s="150" t="s">
        <v>245</v>
      </c>
      <c r="AH1783" s="150">
        <v>0</v>
      </c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</row>
    <row r="1784" spans="1:60" outlineLevel="1" x14ac:dyDescent="0.2">
      <c r="A1784" s="157"/>
      <c r="B1784" s="158"/>
      <c r="C1784" s="197" t="s">
        <v>2838</v>
      </c>
      <c r="D1784" s="188"/>
      <c r="E1784" s="189">
        <v>7</v>
      </c>
      <c r="F1784" s="159"/>
      <c r="G1784" s="159"/>
      <c r="H1784" s="159"/>
      <c r="I1784" s="159"/>
      <c r="J1784" s="159"/>
      <c r="K1784" s="159"/>
      <c r="L1784" s="159"/>
      <c r="M1784" s="159"/>
      <c r="N1784" s="159"/>
      <c r="O1784" s="159"/>
      <c r="P1784" s="159"/>
      <c r="Q1784" s="159"/>
      <c r="R1784" s="159"/>
      <c r="S1784" s="159"/>
      <c r="T1784" s="159"/>
      <c r="U1784" s="159"/>
      <c r="V1784" s="159"/>
      <c r="W1784" s="159"/>
      <c r="X1784" s="150"/>
      <c r="Y1784" s="150"/>
      <c r="Z1784" s="150"/>
      <c r="AA1784" s="150"/>
      <c r="AB1784" s="150"/>
      <c r="AC1784" s="150"/>
      <c r="AD1784" s="150"/>
      <c r="AE1784" s="150"/>
      <c r="AF1784" s="150"/>
      <c r="AG1784" s="150" t="s">
        <v>245</v>
      </c>
      <c r="AH1784" s="150">
        <v>0</v>
      </c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</row>
    <row r="1785" spans="1:60" outlineLevel="1" x14ac:dyDescent="0.2">
      <c r="A1785" s="157"/>
      <c r="B1785" s="158"/>
      <c r="C1785" s="197" t="s">
        <v>2839</v>
      </c>
      <c r="D1785" s="188"/>
      <c r="E1785" s="189">
        <v>7.5</v>
      </c>
      <c r="F1785" s="159"/>
      <c r="G1785" s="159"/>
      <c r="H1785" s="159"/>
      <c r="I1785" s="159"/>
      <c r="J1785" s="159"/>
      <c r="K1785" s="159"/>
      <c r="L1785" s="159"/>
      <c r="M1785" s="159"/>
      <c r="N1785" s="159"/>
      <c r="O1785" s="159"/>
      <c r="P1785" s="159"/>
      <c r="Q1785" s="159"/>
      <c r="R1785" s="159"/>
      <c r="S1785" s="159"/>
      <c r="T1785" s="159"/>
      <c r="U1785" s="159"/>
      <c r="V1785" s="159"/>
      <c r="W1785" s="159"/>
      <c r="X1785" s="150"/>
      <c r="Y1785" s="150"/>
      <c r="Z1785" s="150"/>
      <c r="AA1785" s="150"/>
      <c r="AB1785" s="150"/>
      <c r="AC1785" s="150"/>
      <c r="AD1785" s="150"/>
      <c r="AE1785" s="150"/>
      <c r="AF1785" s="150"/>
      <c r="AG1785" s="150" t="s">
        <v>245</v>
      </c>
      <c r="AH1785" s="150">
        <v>0</v>
      </c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</row>
    <row r="1786" spans="1:60" outlineLevel="1" x14ac:dyDescent="0.2">
      <c r="A1786" s="167">
        <v>69</v>
      </c>
      <c r="B1786" s="168" t="s">
        <v>1252</v>
      </c>
      <c r="C1786" s="184" t="s">
        <v>1253</v>
      </c>
      <c r="D1786" s="169" t="s">
        <v>305</v>
      </c>
      <c r="E1786" s="170">
        <v>1234</v>
      </c>
      <c r="F1786" s="171"/>
      <c r="G1786" s="172">
        <f>ROUND(E1786*F1786,2)</f>
        <v>0</v>
      </c>
      <c r="H1786" s="171"/>
      <c r="I1786" s="172">
        <f>ROUND(E1786*H1786,2)</f>
        <v>0</v>
      </c>
      <c r="J1786" s="171"/>
      <c r="K1786" s="172">
        <f>ROUND(E1786*J1786,2)</f>
        <v>0</v>
      </c>
      <c r="L1786" s="172">
        <v>21</v>
      </c>
      <c r="M1786" s="172">
        <f>G1786*(1+L1786/100)</f>
        <v>0</v>
      </c>
      <c r="N1786" s="172">
        <v>0</v>
      </c>
      <c r="O1786" s="172">
        <f>ROUND(E1786*N1786,2)</f>
        <v>0</v>
      </c>
      <c r="P1786" s="172">
        <v>0</v>
      </c>
      <c r="Q1786" s="172">
        <f>ROUND(E1786*P1786,2)</f>
        <v>0</v>
      </c>
      <c r="R1786" s="172" t="s">
        <v>949</v>
      </c>
      <c r="S1786" s="172" t="s">
        <v>184</v>
      </c>
      <c r="T1786" s="173" t="s">
        <v>185</v>
      </c>
      <c r="U1786" s="159">
        <v>0.06</v>
      </c>
      <c r="V1786" s="159">
        <f>ROUND(E1786*U1786,2)</f>
        <v>74.040000000000006</v>
      </c>
      <c r="W1786" s="159"/>
      <c r="X1786" s="150"/>
      <c r="Y1786" s="150"/>
      <c r="Z1786" s="150"/>
      <c r="AA1786" s="150"/>
      <c r="AB1786" s="150"/>
      <c r="AC1786" s="150"/>
      <c r="AD1786" s="150"/>
      <c r="AE1786" s="150"/>
      <c r="AF1786" s="150"/>
      <c r="AG1786" s="150" t="s">
        <v>241</v>
      </c>
      <c r="AH1786" s="150"/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</row>
    <row r="1787" spans="1:60" outlineLevel="1" x14ac:dyDescent="0.2">
      <c r="A1787" s="157"/>
      <c r="B1787" s="158"/>
      <c r="C1787" s="197" t="s">
        <v>2817</v>
      </c>
      <c r="D1787" s="188"/>
      <c r="E1787" s="189">
        <v>140</v>
      </c>
      <c r="F1787" s="159"/>
      <c r="G1787" s="159"/>
      <c r="H1787" s="159"/>
      <c r="I1787" s="159"/>
      <c r="J1787" s="159"/>
      <c r="K1787" s="159"/>
      <c r="L1787" s="159"/>
      <c r="M1787" s="159"/>
      <c r="N1787" s="159"/>
      <c r="O1787" s="159"/>
      <c r="P1787" s="159"/>
      <c r="Q1787" s="159"/>
      <c r="R1787" s="159"/>
      <c r="S1787" s="159"/>
      <c r="T1787" s="159"/>
      <c r="U1787" s="159"/>
      <c r="V1787" s="159"/>
      <c r="W1787" s="159"/>
      <c r="X1787" s="150"/>
      <c r="Y1787" s="150"/>
      <c r="Z1787" s="150"/>
      <c r="AA1787" s="150"/>
      <c r="AB1787" s="150"/>
      <c r="AC1787" s="150"/>
      <c r="AD1787" s="150"/>
      <c r="AE1787" s="150"/>
      <c r="AF1787" s="150"/>
      <c r="AG1787" s="150" t="s">
        <v>245</v>
      </c>
      <c r="AH1787" s="150">
        <v>0</v>
      </c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</row>
    <row r="1788" spans="1:60" outlineLevel="1" x14ac:dyDescent="0.2">
      <c r="A1788" s="157"/>
      <c r="B1788" s="158"/>
      <c r="C1788" s="197" t="s">
        <v>2818</v>
      </c>
      <c r="D1788" s="188"/>
      <c r="E1788" s="189">
        <v>9</v>
      </c>
      <c r="F1788" s="159"/>
      <c r="G1788" s="159"/>
      <c r="H1788" s="159"/>
      <c r="I1788" s="159"/>
      <c r="J1788" s="159"/>
      <c r="K1788" s="159"/>
      <c r="L1788" s="159"/>
      <c r="M1788" s="159"/>
      <c r="N1788" s="159"/>
      <c r="O1788" s="159"/>
      <c r="P1788" s="159"/>
      <c r="Q1788" s="159"/>
      <c r="R1788" s="159"/>
      <c r="S1788" s="159"/>
      <c r="T1788" s="159"/>
      <c r="U1788" s="159"/>
      <c r="V1788" s="159"/>
      <c r="W1788" s="159"/>
      <c r="X1788" s="150"/>
      <c r="Y1788" s="150"/>
      <c r="Z1788" s="150"/>
      <c r="AA1788" s="150"/>
      <c r="AB1788" s="150"/>
      <c r="AC1788" s="150"/>
      <c r="AD1788" s="150"/>
      <c r="AE1788" s="150"/>
      <c r="AF1788" s="150"/>
      <c r="AG1788" s="150" t="s">
        <v>245</v>
      </c>
      <c r="AH1788" s="150">
        <v>0</v>
      </c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</row>
    <row r="1789" spans="1:60" outlineLevel="1" x14ac:dyDescent="0.2">
      <c r="A1789" s="157"/>
      <c r="B1789" s="158"/>
      <c r="C1789" s="197" t="s">
        <v>2819</v>
      </c>
      <c r="D1789" s="188"/>
      <c r="E1789" s="189">
        <v>114</v>
      </c>
      <c r="F1789" s="159"/>
      <c r="G1789" s="159"/>
      <c r="H1789" s="159"/>
      <c r="I1789" s="159"/>
      <c r="J1789" s="159"/>
      <c r="K1789" s="159"/>
      <c r="L1789" s="159"/>
      <c r="M1789" s="159"/>
      <c r="N1789" s="159"/>
      <c r="O1789" s="159"/>
      <c r="P1789" s="159"/>
      <c r="Q1789" s="159"/>
      <c r="R1789" s="159"/>
      <c r="S1789" s="159"/>
      <c r="T1789" s="159"/>
      <c r="U1789" s="159"/>
      <c r="V1789" s="159"/>
      <c r="W1789" s="159"/>
      <c r="X1789" s="150"/>
      <c r="Y1789" s="150"/>
      <c r="Z1789" s="150"/>
      <c r="AA1789" s="150"/>
      <c r="AB1789" s="150"/>
      <c r="AC1789" s="150"/>
      <c r="AD1789" s="150"/>
      <c r="AE1789" s="150"/>
      <c r="AF1789" s="150"/>
      <c r="AG1789" s="150" t="s">
        <v>245</v>
      </c>
      <c r="AH1789" s="150">
        <v>0</v>
      </c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  <c r="BH1789" s="150"/>
    </row>
    <row r="1790" spans="1:60" outlineLevel="1" x14ac:dyDescent="0.2">
      <c r="A1790" s="157"/>
      <c r="B1790" s="158"/>
      <c r="C1790" s="197" t="s">
        <v>2820</v>
      </c>
      <c r="D1790" s="188"/>
      <c r="E1790" s="189">
        <v>166</v>
      </c>
      <c r="F1790" s="159"/>
      <c r="G1790" s="159"/>
      <c r="H1790" s="159"/>
      <c r="I1790" s="159"/>
      <c r="J1790" s="159"/>
      <c r="K1790" s="159"/>
      <c r="L1790" s="159"/>
      <c r="M1790" s="159"/>
      <c r="N1790" s="159"/>
      <c r="O1790" s="159"/>
      <c r="P1790" s="159"/>
      <c r="Q1790" s="159"/>
      <c r="R1790" s="159"/>
      <c r="S1790" s="159"/>
      <c r="T1790" s="159"/>
      <c r="U1790" s="159"/>
      <c r="V1790" s="159"/>
      <c r="W1790" s="159"/>
      <c r="X1790" s="150"/>
      <c r="Y1790" s="150"/>
      <c r="Z1790" s="150"/>
      <c r="AA1790" s="150"/>
      <c r="AB1790" s="150"/>
      <c r="AC1790" s="150"/>
      <c r="AD1790" s="150"/>
      <c r="AE1790" s="150"/>
      <c r="AF1790" s="150"/>
      <c r="AG1790" s="150" t="s">
        <v>245</v>
      </c>
      <c r="AH1790" s="150">
        <v>0</v>
      </c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  <c r="BH1790" s="150"/>
    </row>
    <row r="1791" spans="1:60" outlineLevel="1" x14ac:dyDescent="0.2">
      <c r="A1791" s="157"/>
      <c r="B1791" s="158"/>
      <c r="C1791" s="197" t="s">
        <v>2821</v>
      </c>
      <c r="D1791" s="188"/>
      <c r="E1791" s="189">
        <v>161.5</v>
      </c>
      <c r="F1791" s="159"/>
      <c r="G1791" s="159"/>
      <c r="H1791" s="159"/>
      <c r="I1791" s="159"/>
      <c r="J1791" s="159"/>
      <c r="K1791" s="159"/>
      <c r="L1791" s="159"/>
      <c r="M1791" s="159"/>
      <c r="N1791" s="159"/>
      <c r="O1791" s="159"/>
      <c r="P1791" s="159"/>
      <c r="Q1791" s="159"/>
      <c r="R1791" s="159"/>
      <c r="S1791" s="159"/>
      <c r="T1791" s="159"/>
      <c r="U1791" s="159"/>
      <c r="V1791" s="159"/>
      <c r="W1791" s="159"/>
      <c r="X1791" s="150"/>
      <c r="Y1791" s="150"/>
      <c r="Z1791" s="150"/>
      <c r="AA1791" s="150"/>
      <c r="AB1791" s="150"/>
      <c r="AC1791" s="150"/>
      <c r="AD1791" s="150"/>
      <c r="AE1791" s="150"/>
      <c r="AF1791" s="150"/>
      <c r="AG1791" s="150" t="s">
        <v>245</v>
      </c>
      <c r="AH1791" s="150">
        <v>0</v>
      </c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  <c r="BH1791" s="150"/>
    </row>
    <row r="1792" spans="1:60" outlineLevel="1" x14ac:dyDescent="0.2">
      <c r="A1792" s="157"/>
      <c r="B1792" s="158"/>
      <c r="C1792" s="197" t="s">
        <v>2822</v>
      </c>
      <c r="D1792" s="188"/>
      <c r="E1792" s="189">
        <v>28</v>
      </c>
      <c r="F1792" s="159"/>
      <c r="G1792" s="159"/>
      <c r="H1792" s="159"/>
      <c r="I1792" s="159"/>
      <c r="J1792" s="159"/>
      <c r="K1792" s="159"/>
      <c r="L1792" s="159"/>
      <c r="M1792" s="159"/>
      <c r="N1792" s="159"/>
      <c r="O1792" s="159"/>
      <c r="P1792" s="159"/>
      <c r="Q1792" s="159"/>
      <c r="R1792" s="159"/>
      <c r="S1792" s="159"/>
      <c r="T1792" s="159"/>
      <c r="U1792" s="159"/>
      <c r="V1792" s="159"/>
      <c r="W1792" s="159"/>
      <c r="X1792" s="150"/>
      <c r="Y1792" s="150"/>
      <c r="Z1792" s="150"/>
      <c r="AA1792" s="150"/>
      <c r="AB1792" s="150"/>
      <c r="AC1792" s="150"/>
      <c r="AD1792" s="150"/>
      <c r="AE1792" s="150"/>
      <c r="AF1792" s="150"/>
      <c r="AG1792" s="150" t="s">
        <v>245</v>
      </c>
      <c r="AH1792" s="150">
        <v>0</v>
      </c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  <c r="BH1792" s="150"/>
    </row>
    <row r="1793" spans="1:60" outlineLevel="1" x14ac:dyDescent="0.2">
      <c r="A1793" s="157"/>
      <c r="B1793" s="158"/>
      <c r="C1793" s="197" t="s">
        <v>2823</v>
      </c>
      <c r="D1793" s="188"/>
      <c r="E1793" s="189">
        <v>23</v>
      </c>
      <c r="F1793" s="159"/>
      <c r="G1793" s="159"/>
      <c r="H1793" s="159"/>
      <c r="I1793" s="159"/>
      <c r="J1793" s="159"/>
      <c r="K1793" s="159"/>
      <c r="L1793" s="159"/>
      <c r="M1793" s="159"/>
      <c r="N1793" s="159"/>
      <c r="O1793" s="159"/>
      <c r="P1793" s="159"/>
      <c r="Q1793" s="159"/>
      <c r="R1793" s="159"/>
      <c r="S1793" s="159"/>
      <c r="T1793" s="159"/>
      <c r="U1793" s="159"/>
      <c r="V1793" s="159"/>
      <c r="W1793" s="159"/>
      <c r="X1793" s="150"/>
      <c r="Y1793" s="150"/>
      <c r="Z1793" s="150"/>
      <c r="AA1793" s="150"/>
      <c r="AB1793" s="150"/>
      <c r="AC1793" s="150"/>
      <c r="AD1793" s="150"/>
      <c r="AE1793" s="150"/>
      <c r="AF1793" s="150"/>
      <c r="AG1793" s="150" t="s">
        <v>245</v>
      </c>
      <c r="AH1793" s="150">
        <v>0</v>
      </c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  <c r="BH1793" s="150"/>
    </row>
    <row r="1794" spans="1:60" outlineLevel="1" x14ac:dyDescent="0.2">
      <c r="A1794" s="157"/>
      <c r="B1794" s="158"/>
      <c r="C1794" s="197" t="s">
        <v>2824</v>
      </c>
      <c r="D1794" s="188"/>
      <c r="E1794" s="189">
        <v>28</v>
      </c>
      <c r="F1794" s="159"/>
      <c r="G1794" s="159"/>
      <c r="H1794" s="159"/>
      <c r="I1794" s="159"/>
      <c r="J1794" s="159"/>
      <c r="K1794" s="159"/>
      <c r="L1794" s="159"/>
      <c r="M1794" s="159"/>
      <c r="N1794" s="159"/>
      <c r="O1794" s="159"/>
      <c r="P1794" s="159"/>
      <c r="Q1794" s="159"/>
      <c r="R1794" s="159"/>
      <c r="S1794" s="159"/>
      <c r="T1794" s="159"/>
      <c r="U1794" s="159"/>
      <c r="V1794" s="159"/>
      <c r="W1794" s="159"/>
      <c r="X1794" s="150"/>
      <c r="Y1794" s="150"/>
      <c r="Z1794" s="150"/>
      <c r="AA1794" s="150"/>
      <c r="AB1794" s="150"/>
      <c r="AC1794" s="150"/>
      <c r="AD1794" s="150"/>
      <c r="AE1794" s="150"/>
      <c r="AF1794" s="150"/>
      <c r="AG1794" s="150" t="s">
        <v>245</v>
      </c>
      <c r="AH1794" s="150">
        <v>0</v>
      </c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  <c r="BH1794" s="150"/>
    </row>
    <row r="1795" spans="1:60" outlineLevel="1" x14ac:dyDescent="0.2">
      <c r="A1795" s="157"/>
      <c r="B1795" s="158"/>
      <c r="C1795" s="197" t="s">
        <v>2825</v>
      </c>
      <c r="D1795" s="188"/>
      <c r="E1795" s="189">
        <v>27.5</v>
      </c>
      <c r="F1795" s="159"/>
      <c r="G1795" s="159"/>
      <c r="H1795" s="159"/>
      <c r="I1795" s="159"/>
      <c r="J1795" s="159"/>
      <c r="K1795" s="159"/>
      <c r="L1795" s="159"/>
      <c r="M1795" s="159"/>
      <c r="N1795" s="159"/>
      <c r="O1795" s="159"/>
      <c r="P1795" s="159"/>
      <c r="Q1795" s="159"/>
      <c r="R1795" s="159"/>
      <c r="S1795" s="159"/>
      <c r="T1795" s="159"/>
      <c r="U1795" s="159"/>
      <c r="V1795" s="159"/>
      <c r="W1795" s="159"/>
      <c r="X1795" s="150"/>
      <c r="Y1795" s="150"/>
      <c r="Z1795" s="150"/>
      <c r="AA1795" s="150"/>
      <c r="AB1795" s="150"/>
      <c r="AC1795" s="150"/>
      <c r="AD1795" s="150"/>
      <c r="AE1795" s="150"/>
      <c r="AF1795" s="150"/>
      <c r="AG1795" s="150" t="s">
        <v>245</v>
      </c>
      <c r="AH1795" s="150">
        <v>0</v>
      </c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  <c r="BH1795" s="150"/>
    </row>
    <row r="1796" spans="1:60" outlineLevel="1" x14ac:dyDescent="0.2">
      <c r="A1796" s="157"/>
      <c r="B1796" s="158"/>
      <c r="C1796" s="197" t="s">
        <v>2826</v>
      </c>
      <c r="D1796" s="188"/>
      <c r="E1796" s="189">
        <v>5</v>
      </c>
      <c r="F1796" s="159"/>
      <c r="G1796" s="159"/>
      <c r="H1796" s="159"/>
      <c r="I1796" s="159"/>
      <c r="J1796" s="159"/>
      <c r="K1796" s="159"/>
      <c r="L1796" s="159"/>
      <c r="M1796" s="159"/>
      <c r="N1796" s="159"/>
      <c r="O1796" s="159"/>
      <c r="P1796" s="159"/>
      <c r="Q1796" s="159"/>
      <c r="R1796" s="159"/>
      <c r="S1796" s="159"/>
      <c r="T1796" s="159"/>
      <c r="U1796" s="159"/>
      <c r="V1796" s="159"/>
      <c r="W1796" s="159"/>
      <c r="X1796" s="150"/>
      <c r="Y1796" s="150"/>
      <c r="Z1796" s="150"/>
      <c r="AA1796" s="150"/>
      <c r="AB1796" s="150"/>
      <c r="AC1796" s="150"/>
      <c r="AD1796" s="150"/>
      <c r="AE1796" s="150"/>
      <c r="AF1796" s="150"/>
      <c r="AG1796" s="150" t="s">
        <v>245</v>
      </c>
      <c r="AH1796" s="150">
        <v>0</v>
      </c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  <c r="BH1796" s="150"/>
    </row>
    <row r="1797" spans="1:60" outlineLevel="1" x14ac:dyDescent="0.2">
      <c r="A1797" s="157"/>
      <c r="B1797" s="158"/>
      <c r="C1797" s="197" t="s">
        <v>2827</v>
      </c>
      <c r="D1797" s="188"/>
      <c r="E1797" s="189">
        <v>91</v>
      </c>
      <c r="F1797" s="159"/>
      <c r="G1797" s="159"/>
      <c r="H1797" s="159"/>
      <c r="I1797" s="159"/>
      <c r="J1797" s="159"/>
      <c r="K1797" s="159"/>
      <c r="L1797" s="159"/>
      <c r="M1797" s="159"/>
      <c r="N1797" s="159"/>
      <c r="O1797" s="159"/>
      <c r="P1797" s="159"/>
      <c r="Q1797" s="159"/>
      <c r="R1797" s="159"/>
      <c r="S1797" s="159"/>
      <c r="T1797" s="159"/>
      <c r="U1797" s="159"/>
      <c r="V1797" s="159"/>
      <c r="W1797" s="159"/>
      <c r="X1797" s="150"/>
      <c r="Y1797" s="150"/>
      <c r="Z1797" s="150"/>
      <c r="AA1797" s="150"/>
      <c r="AB1797" s="150"/>
      <c r="AC1797" s="150"/>
      <c r="AD1797" s="150"/>
      <c r="AE1797" s="150"/>
      <c r="AF1797" s="150"/>
      <c r="AG1797" s="150" t="s">
        <v>245</v>
      </c>
      <c r="AH1797" s="150">
        <v>0</v>
      </c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  <c r="BH1797" s="150"/>
    </row>
    <row r="1798" spans="1:60" outlineLevel="1" x14ac:dyDescent="0.2">
      <c r="A1798" s="157"/>
      <c r="B1798" s="158"/>
      <c r="C1798" s="197" t="s">
        <v>2828</v>
      </c>
      <c r="D1798" s="188"/>
      <c r="E1798" s="189">
        <v>97</v>
      </c>
      <c r="F1798" s="159"/>
      <c r="G1798" s="159"/>
      <c r="H1798" s="159"/>
      <c r="I1798" s="159"/>
      <c r="J1798" s="159"/>
      <c r="K1798" s="159"/>
      <c r="L1798" s="159"/>
      <c r="M1798" s="159"/>
      <c r="N1798" s="159"/>
      <c r="O1798" s="159"/>
      <c r="P1798" s="159"/>
      <c r="Q1798" s="159"/>
      <c r="R1798" s="159"/>
      <c r="S1798" s="159"/>
      <c r="T1798" s="159"/>
      <c r="U1798" s="159"/>
      <c r="V1798" s="159"/>
      <c r="W1798" s="159"/>
      <c r="X1798" s="150"/>
      <c r="Y1798" s="150"/>
      <c r="Z1798" s="150"/>
      <c r="AA1798" s="150"/>
      <c r="AB1798" s="150"/>
      <c r="AC1798" s="150"/>
      <c r="AD1798" s="150"/>
      <c r="AE1798" s="150"/>
      <c r="AF1798" s="150"/>
      <c r="AG1798" s="150" t="s">
        <v>245</v>
      </c>
      <c r="AH1798" s="150">
        <v>0</v>
      </c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  <c r="BH1798" s="150"/>
    </row>
    <row r="1799" spans="1:60" outlineLevel="1" x14ac:dyDescent="0.2">
      <c r="A1799" s="157"/>
      <c r="B1799" s="158"/>
      <c r="C1799" s="197" t="s">
        <v>2829</v>
      </c>
      <c r="D1799" s="188"/>
      <c r="E1799" s="189">
        <v>8</v>
      </c>
      <c r="F1799" s="159"/>
      <c r="G1799" s="159"/>
      <c r="H1799" s="159"/>
      <c r="I1799" s="159"/>
      <c r="J1799" s="159"/>
      <c r="K1799" s="159"/>
      <c r="L1799" s="159"/>
      <c r="M1799" s="159"/>
      <c r="N1799" s="159"/>
      <c r="O1799" s="159"/>
      <c r="P1799" s="159"/>
      <c r="Q1799" s="159"/>
      <c r="R1799" s="159"/>
      <c r="S1799" s="159"/>
      <c r="T1799" s="159"/>
      <c r="U1799" s="159"/>
      <c r="V1799" s="159"/>
      <c r="W1799" s="159"/>
      <c r="X1799" s="150"/>
      <c r="Y1799" s="150"/>
      <c r="Z1799" s="150"/>
      <c r="AA1799" s="150"/>
      <c r="AB1799" s="150"/>
      <c r="AC1799" s="150"/>
      <c r="AD1799" s="150"/>
      <c r="AE1799" s="150"/>
      <c r="AF1799" s="150"/>
      <c r="AG1799" s="150" t="s">
        <v>245</v>
      </c>
      <c r="AH1799" s="150">
        <v>0</v>
      </c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  <c r="BH1799" s="150"/>
    </row>
    <row r="1800" spans="1:60" outlineLevel="1" x14ac:dyDescent="0.2">
      <c r="A1800" s="157"/>
      <c r="B1800" s="158"/>
      <c r="C1800" s="197" t="s">
        <v>2830</v>
      </c>
      <c r="D1800" s="188"/>
      <c r="E1800" s="189">
        <v>9</v>
      </c>
      <c r="F1800" s="159"/>
      <c r="G1800" s="159"/>
      <c r="H1800" s="159"/>
      <c r="I1800" s="159"/>
      <c r="J1800" s="159"/>
      <c r="K1800" s="159"/>
      <c r="L1800" s="159"/>
      <c r="M1800" s="159"/>
      <c r="N1800" s="159"/>
      <c r="O1800" s="159"/>
      <c r="P1800" s="159"/>
      <c r="Q1800" s="159"/>
      <c r="R1800" s="159"/>
      <c r="S1800" s="159"/>
      <c r="T1800" s="159"/>
      <c r="U1800" s="159"/>
      <c r="V1800" s="159"/>
      <c r="W1800" s="159"/>
      <c r="X1800" s="150"/>
      <c r="Y1800" s="150"/>
      <c r="Z1800" s="150"/>
      <c r="AA1800" s="150"/>
      <c r="AB1800" s="150"/>
      <c r="AC1800" s="150"/>
      <c r="AD1800" s="150"/>
      <c r="AE1800" s="150"/>
      <c r="AF1800" s="150"/>
      <c r="AG1800" s="150" t="s">
        <v>245</v>
      </c>
      <c r="AH1800" s="150">
        <v>0</v>
      </c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  <c r="BH1800" s="150"/>
    </row>
    <row r="1801" spans="1:60" outlineLevel="1" x14ac:dyDescent="0.2">
      <c r="A1801" s="157"/>
      <c r="B1801" s="158"/>
      <c r="C1801" s="197" t="s">
        <v>2831</v>
      </c>
      <c r="D1801" s="188"/>
      <c r="E1801" s="189">
        <v>134.5</v>
      </c>
      <c r="F1801" s="159"/>
      <c r="G1801" s="159"/>
      <c r="H1801" s="159"/>
      <c r="I1801" s="159"/>
      <c r="J1801" s="159"/>
      <c r="K1801" s="159"/>
      <c r="L1801" s="159"/>
      <c r="M1801" s="159"/>
      <c r="N1801" s="159"/>
      <c r="O1801" s="159"/>
      <c r="P1801" s="159"/>
      <c r="Q1801" s="159"/>
      <c r="R1801" s="159"/>
      <c r="S1801" s="159"/>
      <c r="T1801" s="159"/>
      <c r="U1801" s="159"/>
      <c r="V1801" s="159"/>
      <c r="W1801" s="159"/>
      <c r="X1801" s="150"/>
      <c r="Y1801" s="150"/>
      <c r="Z1801" s="150"/>
      <c r="AA1801" s="150"/>
      <c r="AB1801" s="150"/>
      <c r="AC1801" s="150"/>
      <c r="AD1801" s="150"/>
      <c r="AE1801" s="150"/>
      <c r="AF1801" s="150"/>
      <c r="AG1801" s="150" t="s">
        <v>245</v>
      </c>
      <c r="AH1801" s="150">
        <v>0</v>
      </c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  <c r="BH1801" s="150"/>
    </row>
    <row r="1802" spans="1:60" outlineLevel="1" x14ac:dyDescent="0.2">
      <c r="A1802" s="157"/>
      <c r="B1802" s="158"/>
      <c r="C1802" s="197" t="s">
        <v>2832</v>
      </c>
      <c r="D1802" s="188"/>
      <c r="E1802" s="189">
        <v>13.5</v>
      </c>
      <c r="F1802" s="159"/>
      <c r="G1802" s="159"/>
      <c r="H1802" s="159"/>
      <c r="I1802" s="159"/>
      <c r="J1802" s="159"/>
      <c r="K1802" s="159"/>
      <c r="L1802" s="159"/>
      <c r="M1802" s="159"/>
      <c r="N1802" s="159"/>
      <c r="O1802" s="159"/>
      <c r="P1802" s="159"/>
      <c r="Q1802" s="159"/>
      <c r="R1802" s="159"/>
      <c r="S1802" s="159"/>
      <c r="T1802" s="159"/>
      <c r="U1802" s="159"/>
      <c r="V1802" s="159"/>
      <c r="W1802" s="159"/>
      <c r="X1802" s="150"/>
      <c r="Y1802" s="150"/>
      <c r="Z1802" s="150"/>
      <c r="AA1802" s="150"/>
      <c r="AB1802" s="150"/>
      <c r="AC1802" s="150"/>
      <c r="AD1802" s="150"/>
      <c r="AE1802" s="150"/>
      <c r="AF1802" s="150"/>
      <c r="AG1802" s="150" t="s">
        <v>245</v>
      </c>
      <c r="AH1802" s="150">
        <v>0</v>
      </c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  <c r="BH1802" s="150"/>
    </row>
    <row r="1803" spans="1:60" outlineLevel="1" x14ac:dyDescent="0.2">
      <c r="A1803" s="157"/>
      <c r="B1803" s="158"/>
      <c r="C1803" s="197" t="s">
        <v>2833</v>
      </c>
      <c r="D1803" s="188"/>
      <c r="E1803" s="189">
        <v>63.5</v>
      </c>
      <c r="F1803" s="159"/>
      <c r="G1803" s="159"/>
      <c r="H1803" s="159"/>
      <c r="I1803" s="159"/>
      <c r="J1803" s="159"/>
      <c r="K1803" s="159"/>
      <c r="L1803" s="159"/>
      <c r="M1803" s="159"/>
      <c r="N1803" s="159"/>
      <c r="O1803" s="159"/>
      <c r="P1803" s="159"/>
      <c r="Q1803" s="159"/>
      <c r="R1803" s="159"/>
      <c r="S1803" s="159"/>
      <c r="T1803" s="159"/>
      <c r="U1803" s="159"/>
      <c r="V1803" s="159"/>
      <c r="W1803" s="159"/>
      <c r="X1803" s="150"/>
      <c r="Y1803" s="150"/>
      <c r="Z1803" s="150"/>
      <c r="AA1803" s="150"/>
      <c r="AB1803" s="150"/>
      <c r="AC1803" s="150"/>
      <c r="AD1803" s="150"/>
      <c r="AE1803" s="150"/>
      <c r="AF1803" s="150"/>
      <c r="AG1803" s="150" t="s">
        <v>245</v>
      </c>
      <c r="AH1803" s="150">
        <v>0</v>
      </c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  <c r="BH1803" s="150"/>
    </row>
    <row r="1804" spans="1:60" outlineLevel="1" x14ac:dyDescent="0.2">
      <c r="A1804" s="157"/>
      <c r="B1804" s="158"/>
      <c r="C1804" s="197" t="s">
        <v>2834</v>
      </c>
      <c r="D1804" s="188"/>
      <c r="E1804" s="189">
        <v>43</v>
      </c>
      <c r="F1804" s="159"/>
      <c r="G1804" s="159"/>
      <c r="H1804" s="159"/>
      <c r="I1804" s="159"/>
      <c r="J1804" s="159"/>
      <c r="K1804" s="159"/>
      <c r="L1804" s="159"/>
      <c r="M1804" s="159"/>
      <c r="N1804" s="159"/>
      <c r="O1804" s="159"/>
      <c r="P1804" s="159"/>
      <c r="Q1804" s="159"/>
      <c r="R1804" s="159"/>
      <c r="S1804" s="159"/>
      <c r="T1804" s="159"/>
      <c r="U1804" s="159"/>
      <c r="V1804" s="159"/>
      <c r="W1804" s="159"/>
      <c r="X1804" s="150"/>
      <c r="Y1804" s="150"/>
      <c r="Z1804" s="150"/>
      <c r="AA1804" s="150"/>
      <c r="AB1804" s="150"/>
      <c r="AC1804" s="150"/>
      <c r="AD1804" s="150"/>
      <c r="AE1804" s="150"/>
      <c r="AF1804" s="150"/>
      <c r="AG1804" s="150" t="s">
        <v>245</v>
      </c>
      <c r="AH1804" s="150">
        <v>0</v>
      </c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  <c r="BH1804" s="150"/>
    </row>
    <row r="1805" spans="1:60" outlineLevel="1" x14ac:dyDescent="0.2">
      <c r="A1805" s="157"/>
      <c r="B1805" s="158"/>
      <c r="C1805" s="197" t="s">
        <v>2835</v>
      </c>
      <c r="D1805" s="188"/>
      <c r="E1805" s="189">
        <v>28</v>
      </c>
      <c r="F1805" s="159"/>
      <c r="G1805" s="159"/>
      <c r="H1805" s="159"/>
      <c r="I1805" s="159"/>
      <c r="J1805" s="159"/>
      <c r="K1805" s="159"/>
      <c r="L1805" s="159"/>
      <c r="M1805" s="159"/>
      <c r="N1805" s="159"/>
      <c r="O1805" s="159"/>
      <c r="P1805" s="159"/>
      <c r="Q1805" s="159"/>
      <c r="R1805" s="159"/>
      <c r="S1805" s="159"/>
      <c r="T1805" s="159"/>
      <c r="U1805" s="159"/>
      <c r="V1805" s="159"/>
      <c r="W1805" s="159"/>
      <c r="X1805" s="150"/>
      <c r="Y1805" s="150"/>
      <c r="Z1805" s="150"/>
      <c r="AA1805" s="150"/>
      <c r="AB1805" s="150"/>
      <c r="AC1805" s="150"/>
      <c r="AD1805" s="150"/>
      <c r="AE1805" s="150"/>
      <c r="AF1805" s="150"/>
      <c r="AG1805" s="150" t="s">
        <v>245</v>
      </c>
      <c r="AH1805" s="150">
        <v>0</v>
      </c>
      <c r="AI1805" s="150"/>
      <c r="AJ1805" s="150"/>
      <c r="AK1805" s="150"/>
      <c r="AL1805" s="150"/>
      <c r="AM1805" s="150"/>
      <c r="AN1805" s="150"/>
      <c r="AO1805" s="150"/>
      <c r="AP1805" s="150"/>
      <c r="AQ1805" s="150"/>
      <c r="AR1805" s="150"/>
      <c r="AS1805" s="150"/>
      <c r="AT1805" s="150"/>
      <c r="AU1805" s="150"/>
      <c r="AV1805" s="150"/>
      <c r="AW1805" s="150"/>
      <c r="AX1805" s="150"/>
      <c r="AY1805" s="150"/>
      <c r="AZ1805" s="150"/>
      <c r="BA1805" s="150"/>
      <c r="BB1805" s="150"/>
      <c r="BC1805" s="150"/>
      <c r="BD1805" s="150"/>
      <c r="BE1805" s="150"/>
      <c r="BF1805" s="150"/>
      <c r="BG1805" s="150"/>
      <c r="BH1805" s="150"/>
    </row>
    <row r="1806" spans="1:60" outlineLevel="1" x14ac:dyDescent="0.2">
      <c r="A1806" s="157"/>
      <c r="B1806" s="158"/>
      <c r="C1806" s="197" t="s">
        <v>2836</v>
      </c>
      <c r="D1806" s="188"/>
      <c r="E1806" s="189">
        <v>23</v>
      </c>
      <c r="F1806" s="159"/>
      <c r="G1806" s="159"/>
      <c r="H1806" s="159"/>
      <c r="I1806" s="159"/>
      <c r="J1806" s="159"/>
      <c r="K1806" s="159"/>
      <c r="L1806" s="159"/>
      <c r="M1806" s="159"/>
      <c r="N1806" s="159"/>
      <c r="O1806" s="159"/>
      <c r="P1806" s="159"/>
      <c r="Q1806" s="159"/>
      <c r="R1806" s="159"/>
      <c r="S1806" s="159"/>
      <c r="T1806" s="159"/>
      <c r="U1806" s="159"/>
      <c r="V1806" s="159"/>
      <c r="W1806" s="159"/>
      <c r="X1806" s="150"/>
      <c r="Y1806" s="150"/>
      <c r="Z1806" s="150"/>
      <c r="AA1806" s="150"/>
      <c r="AB1806" s="150"/>
      <c r="AC1806" s="150"/>
      <c r="AD1806" s="150"/>
      <c r="AE1806" s="150"/>
      <c r="AF1806" s="150"/>
      <c r="AG1806" s="150" t="s">
        <v>245</v>
      </c>
      <c r="AH1806" s="150">
        <v>0</v>
      </c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  <c r="BH1806" s="150"/>
    </row>
    <row r="1807" spans="1:60" outlineLevel="1" x14ac:dyDescent="0.2">
      <c r="A1807" s="157"/>
      <c r="B1807" s="158"/>
      <c r="C1807" s="197" t="s">
        <v>2837</v>
      </c>
      <c r="D1807" s="188"/>
      <c r="E1807" s="189">
        <v>7</v>
      </c>
      <c r="F1807" s="159"/>
      <c r="G1807" s="159"/>
      <c r="H1807" s="159"/>
      <c r="I1807" s="159"/>
      <c r="J1807" s="159"/>
      <c r="K1807" s="159"/>
      <c r="L1807" s="159"/>
      <c r="M1807" s="159"/>
      <c r="N1807" s="159"/>
      <c r="O1807" s="159"/>
      <c r="P1807" s="159"/>
      <c r="Q1807" s="159"/>
      <c r="R1807" s="159"/>
      <c r="S1807" s="159"/>
      <c r="T1807" s="159"/>
      <c r="U1807" s="159"/>
      <c r="V1807" s="159"/>
      <c r="W1807" s="159"/>
      <c r="X1807" s="150"/>
      <c r="Y1807" s="150"/>
      <c r="Z1807" s="150"/>
      <c r="AA1807" s="150"/>
      <c r="AB1807" s="150"/>
      <c r="AC1807" s="150"/>
      <c r="AD1807" s="150"/>
      <c r="AE1807" s="150"/>
      <c r="AF1807" s="150"/>
      <c r="AG1807" s="150" t="s">
        <v>245</v>
      </c>
      <c r="AH1807" s="150">
        <v>0</v>
      </c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  <c r="BH1807" s="150"/>
    </row>
    <row r="1808" spans="1:60" outlineLevel="1" x14ac:dyDescent="0.2">
      <c r="A1808" s="157"/>
      <c r="B1808" s="158"/>
      <c r="C1808" s="197" t="s">
        <v>2838</v>
      </c>
      <c r="D1808" s="188"/>
      <c r="E1808" s="189">
        <v>7</v>
      </c>
      <c r="F1808" s="159"/>
      <c r="G1808" s="159"/>
      <c r="H1808" s="159"/>
      <c r="I1808" s="159"/>
      <c r="J1808" s="159"/>
      <c r="K1808" s="159"/>
      <c r="L1808" s="159"/>
      <c r="M1808" s="159"/>
      <c r="N1808" s="159"/>
      <c r="O1808" s="159"/>
      <c r="P1808" s="159"/>
      <c r="Q1808" s="159"/>
      <c r="R1808" s="159"/>
      <c r="S1808" s="159"/>
      <c r="T1808" s="159"/>
      <c r="U1808" s="159"/>
      <c r="V1808" s="159"/>
      <c r="W1808" s="159"/>
      <c r="X1808" s="150"/>
      <c r="Y1808" s="150"/>
      <c r="Z1808" s="150"/>
      <c r="AA1808" s="150"/>
      <c r="AB1808" s="150"/>
      <c r="AC1808" s="150"/>
      <c r="AD1808" s="150"/>
      <c r="AE1808" s="150"/>
      <c r="AF1808" s="150"/>
      <c r="AG1808" s="150" t="s">
        <v>245</v>
      </c>
      <c r="AH1808" s="150">
        <v>0</v>
      </c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  <c r="BH1808" s="150"/>
    </row>
    <row r="1809" spans="1:60" outlineLevel="1" x14ac:dyDescent="0.2">
      <c r="A1809" s="157"/>
      <c r="B1809" s="158"/>
      <c r="C1809" s="197" t="s">
        <v>2839</v>
      </c>
      <c r="D1809" s="188"/>
      <c r="E1809" s="189">
        <v>7.5</v>
      </c>
      <c r="F1809" s="159"/>
      <c r="G1809" s="159"/>
      <c r="H1809" s="159"/>
      <c r="I1809" s="159"/>
      <c r="J1809" s="159"/>
      <c r="K1809" s="159"/>
      <c r="L1809" s="159"/>
      <c r="M1809" s="159"/>
      <c r="N1809" s="159"/>
      <c r="O1809" s="159"/>
      <c r="P1809" s="159"/>
      <c r="Q1809" s="159"/>
      <c r="R1809" s="159"/>
      <c r="S1809" s="159"/>
      <c r="T1809" s="159"/>
      <c r="U1809" s="159"/>
      <c r="V1809" s="159"/>
      <c r="W1809" s="159"/>
      <c r="X1809" s="150"/>
      <c r="Y1809" s="150"/>
      <c r="Z1809" s="150"/>
      <c r="AA1809" s="150"/>
      <c r="AB1809" s="150"/>
      <c r="AC1809" s="150"/>
      <c r="AD1809" s="150"/>
      <c r="AE1809" s="150"/>
      <c r="AF1809" s="150"/>
      <c r="AG1809" s="150" t="s">
        <v>245</v>
      </c>
      <c r="AH1809" s="150">
        <v>0</v>
      </c>
      <c r="AI1809" s="150"/>
      <c r="AJ1809" s="150"/>
      <c r="AK1809" s="150"/>
      <c r="AL1809" s="150"/>
      <c r="AM1809" s="150"/>
      <c r="AN1809" s="150"/>
      <c r="AO1809" s="150"/>
      <c r="AP1809" s="150"/>
      <c r="AQ1809" s="150"/>
      <c r="AR1809" s="150"/>
      <c r="AS1809" s="150"/>
      <c r="AT1809" s="150"/>
      <c r="AU1809" s="150"/>
      <c r="AV1809" s="150"/>
      <c r="AW1809" s="150"/>
      <c r="AX1809" s="150"/>
      <c r="AY1809" s="150"/>
      <c r="AZ1809" s="150"/>
      <c r="BA1809" s="150"/>
      <c r="BB1809" s="150"/>
      <c r="BC1809" s="150"/>
      <c r="BD1809" s="150"/>
      <c r="BE1809" s="150"/>
      <c r="BF1809" s="150"/>
      <c r="BG1809" s="150"/>
      <c r="BH1809" s="150"/>
    </row>
    <row r="1810" spans="1:60" ht="22.5" outlineLevel="1" x14ac:dyDescent="0.2">
      <c r="A1810" s="167">
        <v>70</v>
      </c>
      <c r="B1810" s="168" t="s">
        <v>2842</v>
      </c>
      <c r="C1810" s="184" t="s">
        <v>2843</v>
      </c>
      <c r="D1810" s="169" t="s">
        <v>565</v>
      </c>
      <c r="E1810" s="170">
        <v>208.75166999999999</v>
      </c>
      <c r="F1810" s="171"/>
      <c r="G1810" s="172">
        <f>ROUND(E1810*F1810,2)</f>
        <v>0</v>
      </c>
      <c r="H1810" s="171"/>
      <c r="I1810" s="172">
        <f>ROUND(E1810*H1810,2)</f>
        <v>0</v>
      </c>
      <c r="J1810" s="171"/>
      <c r="K1810" s="172">
        <f>ROUND(E1810*J1810,2)</f>
        <v>0</v>
      </c>
      <c r="L1810" s="172">
        <v>21</v>
      </c>
      <c r="M1810" s="172">
        <f>G1810*(1+L1810/100)</f>
        <v>0</v>
      </c>
      <c r="N1810" s="172">
        <v>1.7399999999999999E-2</v>
      </c>
      <c r="O1810" s="172">
        <f>ROUND(E1810*N1810,2)</f>
        <v>3.63</v>
      </c>
      <c r="P1810" s="172">
        <v>0</v>
      </c>
      <c r="Q1810" s="172">
        <f>ROUND(E1810*P1810,2)</f>
        <v>0</v>
      </c>
      <c r="R1810" s="172" t="s">
        <v>938</v>
      </c>
      <c r="S1810" s="172" t="s">
        <v>184</v>
      </c>
      <c r="T1810" s="173" t="s">
        <v>184</v>
      </c>
      <c r="U1810" s="159">
        <v>0</v>
      </c>
      <c r="V1810" s="159">
        <f>ROUND(E1810*U1810,2)</f>
        <v>0</v>
      </c>
      <c r="W1810" s="159"/>
      <c r="X1810" s="150"/>
      <c r="Y1810" s="150"/>
      <c r="Z1810" s="150"/>
      <c r="AA1810" s="150"/>
      <c r="AB1810" s="150"/>
      <c r="AC1810" s="150"/>
      <c r="AD1810" s="150"/>
      <c r="AE1810" s="150"/>
      <c r="AF1810" s="150"/>
      <c r="AG1810" s="150" t="s">
        <v>939</v>
      </c>
      <c r="AH1810" s="150"/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  <c r="BH1810" s="150"/>
    </row>
    <row r="1811" spans="1:60" outlineLevel="1" x14ac:dyDescent="0.2">
      <c r="A1811" s="157"/>
      <c r="B1811" s="158"/>
      <c r="C1811" s="199" t="s">
        <v>355</v>
      </c>
      <c r="D1811" s="192"/>
      <c r="E1811" s="193"/>
      <c r="F1811" s="159"/>
      <c r="G1811" s="159"/>
      <c r="H1811" s="159"/>
      <c r="I1811" s="159"/>
      <c r="J1811" s="159"/>
      <c r="K1811" s="159"/>
      <c r="L1811" s="159"/>
      <c r="M1811" s="159"/>
      <c r="N1811" s="159"/>
      <c r="O1811" s="159"/>
      <c r="P1811" s="159"/>
      <c r="Q1811" s="159"/>
      <c r="R1811" s="159"/>
      <c r="S1811" s="159"/>
      <c r="T1811" s="159"/>
      <c r="U1811" s="159"/>
      <c r="V1811" s="159"/>
      <c r="W1811" s="159"/>
      <c r="X1811" s="150"/>
      <c r="Y1811" s="150"/>
      <c r="Z1811" s="150"/>
      <c r="AA1811" s="150"/>
      <c r="AB1811" s="150"/>
      <c r="AC1811" s="150"/>
      <c r="AD1811" s="150"/>
      <c r="AE1811" s="150"/>
      <c r="AF1811" s="150"/>
      <c r="AG1811" s="150" t="s">
        <v>245</v>
      </c>
      <c r="AH1811" s="150"/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  <c r="BH1811" s="150"/>
    </row>
    <row r="1812" spans="1:60" outlineLevel="1" x14ac:dyDescent="0.2">
      <c r="A1812" s="157"/>
      <c r="B1812" s="158"/>
      <c r="C1812" s="200" t="s">
        <v>2844</v>
      </c>
      <c r="D1812" s="192"/>
      <c r="E1812" s="193">
        <v>140</v>
      </c>
      <c r="F1812" s="159"/>
      <c r="G1812" s="159"/>
      <c r="H1812" s="159"/>
      <c r="I1812" s="159"/>
      <c r="J1812" s="159"/>
      <c r="K1812" s="159"/>
      <c r="L1812" s="159"/>
      <c r="M1812" s="159"/>
      <c r="N1812" s="159"/>
      <c r="O1812" s="159"/>
      <c r="P1812" s="159"/>
      <c r="Q1812" s="159"/>
      <c r="R1812" s="159"/>
      <c r="S1812" s="159"/>
      <c r="T1812" s="159"/>
      <c r="U1812" s="159"/>
      <c r="V1812" s="159"/>
      <c r="W1812" s="159"/>
      <c r="X1812" s="150"/>
      <c r="Y1812" s="150"/>
      <c r="Z1812" s="150"/>
      <c r="AA1812" s="150"/>
      <c r="AB1812" s="150"/>
      <c r="AC1812" s="150"/>
      <c r="AD1812" s="150"/>
      <c r="AE1812" s="150"/>
      <c r="AF1812" s="150"/>
      <c r="AG1812" s="150" t="s">
        <v>245</v>
      </c>
      <c r="AH1812" s="150">
        <v>2</v>
      </c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  <c r="BH1812" s="150"/>
    </row>
    <row r="1813" spans="1:60" outlineLevel="1" x14ac:dyDescent="0.2">
      <c r="A1813" s="157"/>
      <c r="B1813" s="158"/>
      <c r="C1813" s="200" t="s">
        <v>2845</v>
      </c>
      <c r="D1813" s="192"/>
      <c r="E1813" s="193">
        <v>9</v>
      </c>
      <c r="F1813" s="159"/>
      <c r="G1813" s="159"/>
      <c r="H1813" s="159"/>
      <c r="I1813" s="159"/>
      <c r="J1813" s="159"/>
      <c r="K1813" s="159"/>
      <c r="L1813" s="159"/>
      <c r="M1813" s="159"/>
      <c r="N1813" s="159"/>
      <c r="O1813" s="159"/>
      <c r="P1813" s="159"/>
      <c r="Q1813" s="159"/>
      <c r="R1813" s="159"/>
      <c r="S1813" s="159"/>
      <c r="T1813" s="159"/>
      <c r="U1813" s="159"/>
      <c r="V1813" s="159"/>
      <c r="W1813" s="159"/>
      <c r="X1813" s="150"/>
      <c r="Y1813" s="150"/>
      <c r="Z1813" s="150"/>
      <c r="AA1813" s="150"/>
      <c r="AB1813" s="150"/>
      <c r="AC1813" s="150"/>
      <c r="AD1813" s="150"/>
      <c r="AE1813" s="150"/>
      <c r="AF1813" s="150"/>
      <c r="AG1813" s="150" t="s">
        <v>245</v>
      </c>
      <c r="AH1813" s="150">
        <v>2</v>
      </c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  <c r="BH1813" s="150"/>
    </row>
    <row r="1814" spans="1:60" outlineLevel="1" x14ac:dyDescent="0.2">
      <c r="A1814" s="157"/>
      <c r="B1814" s="158"/>
      <c r="C1814" s="200" t="s">
        <v>2846</v>
      </c>
      <c r="D1814" s="192"/>
      <c r="E1814" s="193">
        <v>114</v>
      </c>
      <c r="F1814" s="159"/>
      <c r="G1814" s="159"/>
      <c r="H1814" s="159"/>
      <c r="I1814" s="159"/>
      <c r="J1814" s="159"/>
      <c r="K1814" s="159"/>
      <c r="L1814" s="159"/>
      <c r="M1814" s="159"/>
      <c r="N1814" s="159"/>
      <c r="O1814" s="159"/>
      <c r="P1814" s="159"/>
      <c r="Q1814" s="159"/>
      <c r="R1814" s="159"/>
      <c r="S1814" s="159"/>
      <c r="T1814" s="159"/>
      <c r="U1814" s="159"/>
      <c r="V1814" s="159"/>
      <c r="W1814" s="159"/>
      <c r="X1814" s="150"/>
      <c r="Y1814" s="150"/>
      <c r="Z1814" s="150"/>
      <c r="AA1814" s="150"/>
      <c r="AB1814" s="150"/>
      <c r="AC1814" s="150"/>
      <c r="AD1814" s="150"/>
      <c r="AE1814" s="150"/>
      <c r="AF1814" s="150"/>
      <c r="AG1814" s="150" t="s">
        <v>245</v>
      </c>
      <c r="AH1814" s="150">
        <v>2</v>
      </c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  <c r="BH1814" s="150"/>
    </row>
    <row r="1815" spans="1:60" outlineLevel="1" x14ac:dyDescent="0.2">
      <c r="A1815" s="157"/>
      <c r="B1815" s="158"/>
      <c r="C1815" s="200" t="s">
        <v>2847</v>
      </c>
      <c r="D1815" s="192"/>
      <c r="E1815" s="193">
        <v>166</v>
      </c>
      <c r="F1815" s="159"/>
      <c r="G1815" s="159"/>
      <c r="H1815" s="159"/>
      <c r="I1815" s="159"/>
      <c r="J1815" s="159"/>
      <c r="K1815" s="159"/>
      <c r="L1815" s="159"/>
      <c r="M1815" s="159"/>
      <c r="N1815" s="159"/>
      <c r="O1815" s="159"/>
      <c r="P1815" s="159"/>
      <c r="Q1815" s="159"/>
      <c r="R1815" s="159"/>
      <c r="S1815" s="159"/>
      <c r="T1815" s="159"/>
      <c r="U1815" s="159"/>
      <c r="V1815" s="159"/>
      <c r="W1815" s="159"/>
      <c r="X1815" s="150"/>
      <c r="Y1815" s="150"/>
      <c r="Z1815" s="150"/>
      <c r="AA1815" s="150"/>
      <c r="AB1815" s="150"/>
      <c r="AC1815" s="150"/>
      <c r="AD1815" s="150"/>
      <c r="AE1815" s="150"/>
      <c r="AF1815" s="150"/>
      <c r="AG1815" s="150" t="s">
        <v>245</v>
      </c>
      <c r="AH1815" s="150">
        <v>2</v>
      </c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  <c r="BH1815" s="150"/>
    </row>
    <row r="1816" spans="1:60" outlineLevel="1" x14ac:dyDescent="0.2">
      <c r="A1816" s="157"/>
      <c r="B1816" s="158"/>
      <c r="C1816" s="200" t="s">
        <v>2848</v>
      </c>
      <c r="D1816" s="192"/>
      <c r="E1816" s="193">
        <v>161.5</v>
      </c>
      <c r="F1816" s="159"/>
      <c r="G1816" s="159"/>
      <c r="H1816" s="159"/>
      <c r="I1816" s="159"/>
      <c r="J1816" s="159"/>
      <c r="K1816" s="159"/>
      <c r="L1816" s="159"/>
      <c r="M1816" s="159"/>
      <c r="N1816" s="159"/>
      <c r="O1816" s="159"/>
      <c r="P1816" s="159"/>
      <c r="Q1816" s="159"/>
      <c r="R1816" s="159"/>
      <c r="S1816" s="159"/>
      <c r="T1816" s="159"/>
      <c r="U1816" s="159"/>
      <c r="V1816" s="159"/>
      <c r="W1816" s="159"/>
      <c r="X1816" s="150"/>
      <c r="Y1816" s="150"/>
      <c r="Z1816" s="150"/>
      <c r="AA1816" s="150"/>
      <c r="AB1816" s="150"/>
      <c r="AC1816" s="150"/>
      <c r="AD1816" s="150"/>
      <c r="AE1816" s="150"/>
      <c r="AF1816" s="150"/>
      <c r="AG1816" s="150" t="s">
        <v>245</v>
      </c>
      <c r="AH1816" s="150">
        <v>2</v>
      </c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  <c r="BH1816" s="150"/>
    </row>
    <row r="1817" spans="1:60" outlineLevel="1" x14ac:dyDescent="0.2">
      <c r="A1817" s="157"/>
      <c r="B1817" s="158"/>
      <c r="C1817" s="200" t="s">
        <v>2849</v>
      </c>
      <c r="D1817" s="192"/>
      <c r="E1817" s="193">
        <v>28</v>
      </c>
      <c r="F1817" s="159"/>
      <c r="G1817" s="159"/>
      <c r="H1817" s="159"/>
      <c r="I1817" s="159"/>
      <c r="J1817" s="159"/>
      <c r="K1817" s="159"/>
      <c r="L1817" s="159"/>
      <c r="M1817" s="159"/>
      <c r="N1817" s="159"/>
      <c r="O1817" s="159"/>
      <c r="P1817" s="159"/>
      <c r="Q1817" s="159"/>
      <c r="R1817" s="159"/>
      <c r="S1817" s="159"/>
      <c r="T1817" s="159"/>
      <c r="U1817" s="159"/>
      <c r="V1817" s="159"/>
      <c r="W1817" s="159"/>
      <c r="X1817" s="150"/>
      <c r="Y1817" s="150"/>
      <c r="Z1817" s="150"/>
      <c r="AA1817" s="150"/>
      <c r="AB1817" s="150"/>
      <c r="AC1817" s="150"/>
      <c r="AD1817" s="150"/>
      <c r="AE1817" s="150"/>
      <c r="AF1817" s="150"/>
      <c r="AG1817" s="150" t="s">
        <v>245</v>
      </c>
      <c r="AH1817" s="150">
        <v>2</v>
      </c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  <c r="BH1817" s="150"/>
    </row>
    <row r="1818" spans="1:60" outlineLevel="1" x14ac:dyDescent="0.2">
      <c r="A1818" s="157"/>
      <c r="B1818" s="158"/>
      <c r="C1818" s="200" t="s">
        <v>2850</v>
      </c>
      <c r="D1818" s="192"/>
      <c r="E1818" s="193">
        <v>23</v>
      </c>
      <c r="F1818" s="159"/>
      <c r="G1818" s="159"/>
      <c r="H1818" s="159"/>
      <c r="I1818" s="159"/>
      <c r="J1818" s="159"/>
      <c r="K1818" s="159"/>
      <c r="L1818" s="159"/>
      <c r="M1818" s="159"/>
      <c r="N1818" s="159"/>
      <c r="O1818" s="159"/>
      <c r="P1818" s="159"/>
      <c r="Q1818" s="159"/>
      <c r="R1818" s="159"/>
      <c r="S1818" s="159"/>
      <c r="T1818" s="159"/>
      <c r="U1818" s="159"/>
      <c r="V1818" s="159"/>
      <c r="W1818" s="159"/>
      <c r="X1818" s="150"/>
      <c r="Y1818" s="150"/>
      <c r="Z1818" s="150"/>
      <c r="AA1818" s="150"/>
      <c r="AB1818" s="150"/>
      <c r="AC1818" s="150"/>
      <c r="AD1818" s="150"/>
      <c r="AE1818" s="150"/>
      <c r="AF1818" s="150"/>
      <c r="AG1818" s="150" t="s">
        <v>245</v>
      </c>
      <c r="AH1818" s="150">
        <v>2</v>
      </c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  <c r="BH1818" s="150"/>
    </row>
    <row r="1819" spans="1:60" outlineLevel="1" x14ac:dyDescent="0.2">
      <c r="A1819" s="157"/>
      <c r="B1819" s="158"/>
      <c r="C1819" s="200" t="s">
        <v>2851</v>
      </c>
      <c r="D1819" s="192"/>
      <c r="E1819" s="193">
        <v>28</v>
      </c>
      <c r="F1819" s="159"/>
      <c r="G1819" s="159"/>
      <c r="H1819" s="159"/>
      <c r="I1819" s="159"/>
      <c r="J1819" s="159"/>
      <c r="K1819" s="159"/>
      <c r="L1819" s="159"/>
      <c r="M1819" s="159"/>
      <c r="N1819" s="159"/>
      <c r="O1819" s="159"/>
      <c r="P1819" s="159"/>
      <c r="Q1819" s="159"/>
      <c r="R1819" s="159"/>
      <c r="S1819" s="159"/>
      <c r="T1819" s="159"/>
      <c r="U1819" s="159"/>
      <c r="V1819" s="159"/>
      <c r="W1819" s="159"/>
      <c r="X1819" s="150"/>
      <c r="Y1819" s="150"/>
      <c r="Z1819" s="150"/>
      <c r="AA1819" s="150"/>
      <c r="AB1819" s="150"/>
      <c r="AC1819" s="150"/>
      <c r="AD1819" s="150"/>
      <c r="AE1819" s="150"/>
      <c r="AF1819" s="150"/>
      <c r="AG1819" s="150" t="s">
        <v>245</v>
      </c>
      <c r="AH1819" s="150">
        <v>2</v>
      </c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  <c r="BH1819" s="150"/>
    </row>
    <row r="1820" spans="1:60" outlineLevel="1" x14ac:dyDescent="0.2">
      <c r="A1820" s="157"/>
      <c r="B1820" s="158"/>
      <c r="C1820" s="200" t="s">
        <v>2852</v>
      </c>
      <c r="D1820" s="192"/>
      <c r="E1820" s="193">
        <v>27.5</v>
      </c>
      <c r="F1820" s="159"/>
      <c r="G1820" s="159"/>
      <c r="H1820" s="159"/>
      <c r="I1820" s="159"/>
      <c r="J1820" s="159"/>
      <c r="K1820" s="159"/>
      <c r="L1820" s="159"/>
      <c r="M1820" s="159"/>
      <c r="N1820" s="159"/>
      <c r="O1820" s="159"/>
      <c r="P1820" s="159"/>
      <c r="Q1820" s="159"/>
      <c r="R1820" s="159"/>
      <c r="S1820" s="159"/>
      <c r="T1820" s="159"/>
      <c r="U1820" s="159"/>
      <c r="V1820" s="159"/>
      <c r="W1820" s="159"/>
      <c r="X1820" s="150"/>
      <c r="Y1820" s="150"/>
      <c r="Z1820" s="150"/>
      <c r="AA1820" s="150"/>
      <c r="AB1820" s="150"/>
      <c r="AC1820" s="150"/>
      <c r="AD1820" s="150"/>
      <c r="AE1820" s="150"/>
      <c r="AF1820" s="150"/>
      <c r="AG1820" s="150" t="s">
        <v>245</v>
      </c>
      <c r="AH1820" s="150">
        <v>2</v>
      </c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  <c r="BH1820" s="150"/>
    </row>
    <row r="1821" spans="1:60" outlineLevel="1" x14ac:dyDescent="0.2">
      <c r="A1821" s="157"/>
      <c r="B1821" s="158"/>
      <c r="C1821" s="200" t="s">
        <v>2853</v>
      </c>
      <c r="D1821" s="192"/>
      <c r="E1821" s="193">
        <v>5</v>
      </c>
      <c r="F1821" s="159"/>
      <c r="G1821" s="159"/>
      <c r="H1821" s="159"/>
      <c r="I1821" s="159"/>
      <c r="J1821" s="159"/>
      <c r="K1821" s="159"/>
      <c r="L1821" s="159"/>
      <c r="M1821" s="159"/>
      <c r="N1821" s="159"/>
      <c r="O1821" s="159"/>
      <c r="P1821" s="159"/>
      <c r="Q1821" s="159"/>
      <c r="R1821" s="159"/>
      <c r="S1821" s="159"/>
      <c r="T1821" s="159"/>
      <c r="U1821" s="159"/>
      <c r="V1821" s="159"/>
      <c r="W1821" s="159"/>
      <c r="X1821" s="150"/>
      <c r="Y1821" s="150"/>
      <c r="Z1821" s="150"/>
      <c r="AA1821" s="150"/>
      <c r="AB1821" s="150"/>
      <c r="AC1821" s="150"/>
      <c r="AD1821" s="150"/>
      <c r="AE1821" s="150"/>
      <c r="AF1821" s="150"/>
      <c r="AG1821" s="150" t="s">
        <v>245</v>
      </c>
      <c r="AH1821" s="150">
        <v>2</v>
      </c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  <c r="BH1821" s="150"/>
    </row>
    <row r="1822" spans="1:60" outlineLevel="1" x14ac:dyDescent="0.2">
      <c r="A1822" s="157"/>
      <c r="B1822" s="158"/>
      <c r="C1822" s="200" t="s">
        <v>2854</v>
      </c>
      <c r="D1822" s="192"/>
      <c r="E1822" s="193">
        <v>91</v>
      </c>
      <c r="F1822" s="159"/>
      <c r="G1822" s="159"/>
      <c r="H1822" s="159"/>
      <c r="I1822" s="159"/>
      <c r="J1822" s="159"/>
      <c r="K1822" s="159"/>
      <c r="L1822" s="159"/>
      <c r="M1822" s="159"/>
      <c r="N1822" s="159"/>
      <c r="O1822" s="159"/>
      <c r="P1822" s="159"/>
      <c r="Q1822" s="159"/>
      <c r="R1822" s="159"/>
      <c r="S1822" s="159"/>
      <c r="T1822" s="159"/>
      <c r="U1822" s="159"/>
      <c r="V1822" s="159"/>
      <c r="W1822" s="159"/>
      <c r="X1822" s="150"/>
      <c r="Y1822" s="150"/>
      <c r="Z1822" s="150"/>
      <c r="AA1822" s="150"/>
      <c r="AB1822" s="150"/>
      <c r="AC1822" s="150"/>
      <c r="AD1822" s="150"/>
      <c r="AE1822" s="150"/>
      <c r="AF1822" s="150"/>
      <c r="AG1822" s="150" t="s">
        <v>245</v>
      </c>
      <c r="AH1822" s="150">
        <v>2</v>
      </c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  <c r="BH1822" s="150"/>
    </row>
    <row r="1823" spans="1:60" outlineLevel="1" x14ac:dyDescent="0.2">
      <c r="A1823" s="157"/>
      <c r="B1823" s="158"/>
      <c r="C1823" s="200" t="s">
        <v>2855</v>
      </c>
      <c r="D1823" s="192"/>
      <c r="E1823" s="193">
        <v>97</v>
      </c>
      <c r="F1823" s="159"/>
      <c r="G1823" s="159"/>
      <c r="H1823" s="159"/>
      <c r="I1823" s="159"/>
      <c r="J1823" s="159"/>
      <c r="K1823" s="159"/>
      <c r="L1823" s="159"/>
      <c r="M1823" s="159"/>
      <c r="N1823" s="159"/>
      <c r="O1823" s="159"/>
      <c r="P1823" s="159"/>
      <c r="Q1823" s="159"/>
      <c r="R1823" s="159"/>
      <c r="S1823" s="159"/>
      <c r="T1823" s="159"/>
      <c r="U1823" s="159"/>
      <c r="V1823" s="159"/>
      <c r="W1823" s="159"/>
      <c r="X1823" s="150"/>
      <c r="Y1823" s="150"/>
      <c r="Z1823" s="150"/>
      <c r="AA1823" s="150"/>
      <c r="AB1823" s="150"/>
      <c r="AC1823" s="150"/>
      <c r="AD1823" s="150"/>
      <c r="AE1823" s="150"/>
      <c r="AF1823" s="150"/>
      <c r="AG1823" s="150" t="s">
        <v>245</v>
      </c>
      <c r="AH1823" s="150">
        <v>2</v>
      </c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  <c r="BH1823" s="150"/>
    </row>
    <row r="1824" spans="1:60" outlineLevel="1" x14ac:dyDescent="0.2">
      <c r="A1824" s="157"/>
      <c r="B1824" s="158"/>
      <c r="C1824" s="200" t="s">
        <v>2856</v>
      </c>
      <c r="D1824" s="192"/>
      <c r="E1824" s="193">
        <v>8</v>
      </c>
      <c r="F1824" s="159"/>
      <c r="G1824" s="159"/>
      <c r="H1824" s="159"/>
      <c r="I1824" s="159"/>
      <c r="J1824" s="159"/>
      <c r="K1824" s="159"/>
      <c r="L1824" s="159"/>
      <c r="M1824" s="159"/>
      <c r="N1824" s="159"/>
      <c r="O1824" s="159"/>
      <c r="P1824" s="159"/>
      <c r="Q1824" s="159"/>
      <c r="R1824" s="159"/>
      <c r="S1824" s="159"/>
      <c r="T1824" s="159"/>
      <c r="U1824" s="159"/>
      <c r="V1824" s="159"/>
      <c r="W1824" s="159"/>
      <c r="X1824" s="150"/>
      <c r="Y1824" s="150"/>
      <c r="Z1824" s="150"/>
      <c r="AA1824" s="150"/>
      <c r="AB1824" s="150"/>
      <c r="AC1824" s="150"/>
      <c r="AD1824" s="150"/>
      <c r="AE1824" s="150"/>
      <c r="AF1824" s="150"/>
      <c r="AG1824" s="150" t="s">
        <v>245</v>
      </c>
      <c r="AH1824" s="150">
        <v>2</v>
      </c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  <c r="BH1824" s="150"/>
    </row>
    <row r="1825" spans="1:60" outlineLevel="1" x14ac:dyDescent="0.2">
      <c r="A1825" s="157"/>
      <c r="B1825" s="158"/>
      <c r="C1825" s="200" t="s">
        <v>2857</v>
      </c>
      <c r="D1825" s="192"/>
      <c r="E1825" s="193">
        <v>9</v>
      </c>
      <c r="F1825" s="159"/>
      <c r="G1825" s="159"/>
      <c r="H1825" s="159"/>
      <c r="I1825" s="159"/>
      <c r="J1825" s="159"/>
      <c r="K1825" s="159"/>
      <c r="L1825" s="159"/>
      <c r="M1825" s="159"/>
      <c r="N1825" s="159"/>
      <c r="O1825" s="159"/>
      <c r="P1825" s="159"/>
      <c r="Q1825" s="159"/>
      <c r="R1825" s="159"/>
      <c r="S1825" s="159"/>
      <c r="T1825" s="159"/>
      <c r="U1825" s="159"/>
      <c r="V1825" s="159"/>
      <c r="W1825" s="159"/>
      <c r="X1825" s="150"/>
      <c r="Y1825" s="150"/>
      <c r="Z1825" s="150"/>
      <c r="AA1825" s="150"/>
      <c r="AB1825" s="150"/>
      <c r="AC1825" s="150"/>
      <c r="AD1825" s="150"/>
      <c r="AE1825" s="150"/>
      <c r="AF1825" s="150"/>
      <c r="AG1825" s="150" t="s">
        <v>245</v>
      </c>
      <c r="AH1825" s="150">
        <v>2</v>
      </c>
      <c r="AI1825" s="150"/>
      <c r="AJ1825" s="150"/>
      <c r="AK1825" s="150"/>
      <c r="AL1825" s="150"/>
      <c r="AM1825" s="150"/>
      <c r="AN1825" s="150"/>
      <c r="AO1825" s="150"/>
      <c r="AP1825" s="150"/>
      <c r="AQ1825" s="150"/>
      <c r="AR1825" s="150"/>
      <c r="AS1825" s="150"/>
      <c r="AT1825" s="150"/>
      <c r="AU1825" s="150"/>
      <c r="AV1825" s="150"/>
      <c r="AW1825" s="150"/>
      <c r="AX1825" s="150"/>
      <c r="AY1825" s="150"/>
      <c r="AZ1825" s="150"/>
      <c r="BA1825" s="150"/>
      <c r="BB1825" s="150"/>
      <c r="BC1825" s="150"/>
      <c r="BD1825" s="150"/>
      <c r="BE1825" s="150"/>
      <c r="BF1825" s="150"/>
      <c r="BG1825" s="150"/>
      <c r="BH1825" s="150"/>
    </row>
    <row r="1826" spans="1:60" outlineLevel="1" x14ac:dyDescent="0.2">
      <c r="A1826" s="157"/>
      <c r="B1826" s="158"/>
      <c r="C1826" s="200" t="s">
        <v>2858</v>
      </c>
      <c r="D1826" s="192"/>
      <c r="E1826" s="193">
        <v>134.5</v>
      </c>
      <c r="F1826" s="159"/>
      <c r="G1826" s="159"/>
      <c r="H1826" s="159"/>
      <c r="I1826" s="159"/>
      <c r="J1826" s="159"/>
      <c r="K1826" s="159"/>
      <c r="L1826" s="159"/>
      <c r="M1826" s="159"/>
      <c r="N1826" s="159"/>
      <c r="O1826" s="159"/>
      <c r="P1826" s="159"/>
      <c r="Q1826" s="159"/>
      <c r="R1826" s="159"/>
      <c r="S1826" s="159"/>
      <c r="T1826" s="159"/>
      <c r="U1826" s="159"/>
      <c r="V1826" s="159"/>
      <c r="W1826" s="159"/>
      <c r="X1826" s="150"/>
      <c r="Y1826" s="150"/>
      <c r="Z1826" s="150"/>
      <c r="AA1826" s="150"/>
      <c r="AB1826" s="150"/>
      <c r="AC1826" s="150"/>
      <c r="AD1826" s="150"/>
      <c r="AE1826" s="150"/>
      <c r="AF1826" s="150"/>
      <c r="AG1826" s="150" t="s">
        <v>245</v>
      </c>
      <c r="AH1826" s="150">
        <v>2</v>
      </c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  <c r="BH1826" s="150"/>
    </row>
    <row r="1827" spans="1:60" outlineLevel="1" x14ac:dyDescent="0.2">
      <c r="A1827" s="157"/>
      <c r="B1827" s="158"/>
      <c r="C1827" s="200" t="s">
        <v>2859</v>
      </c>
      <c r="D1827" s="192"/>
      <c r="E1827" s="193">
        <v>13.5</v>
      </c>
      <c r="F1827" s="159"/>
      <c r="G1827" s="159"/>
      <c r="H1827" s="159"/>
      <c r="I1827" s="159"/>
      <c r="J1827" s="159"/>
      <c r="K1827" s="159"/>
      <c r="L1827" s="159"/>
      <c r="M1827" s="159"/>
      <c r="N1827" s="159"/>
      <c r="O1827" s="159"/>
      <c r="P1827" s="159"/>
      <c r="Q1827" s="159"/>
      <c r="R1827" s="159"/>
      <c r="S1827" s="159"/>
      <c r="T1827" s="159"/>
      <c r="U1827" s="159"/>
      <c r="V1827" s="159"/>
      <c r="W1827" s="159"/>
      <c r="X1827" s="150"/>
      <c r="Y1827" s="150"/>
      <c r="Z1827" s="150"/>
      <c r="AA1827" s="150"/>
      <c r="AB1827" s="150"/>
      <c r="AC1827" s="150"/>
      <c r="AD1827" s="150"/>
      <c r="AE1827" s="150"/>
      <c r="AF1827" s="150"/>
      <c r="AG1827" s="150" t="s">
        <v>245</v>
      </c>
      <c r="AH1827" s="150">
        <v>2</v>
      </c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  <c r="BH1827" s="150"/>
    </row>
    <row r="1828" spans="1:60" outlineLevel="1" x14ac:dyDescent="0.2">
      <c r="A1828" s="157"/>
      <c r="B1828" s="158"/>
      <c r="C1828" s="200" t="s">
        <v>2860</v>
      </c>
      <c r="D1828" s="192"/>
      <c r="E1828" s="193">
        <v>63.5</v>
      </c>
      <c r="F1828" s="159"/>
      <c r="G1828" s="159"/>
      <c r="H1828" s="159"/>
      <c r="I1828" s="159"/>
      <c r="J1828" s="159"/>
      <c r="K1828" s="159"/>
      <c r="L1828" s="159"/>
      <c r="M1828" s="159"/>
      <c r="N1828" s="159"/>
      <c r="O1828" s="159"/>
      <c r="P1828" s="159"/>
      <c r="Q1828" s="159"/>
      <c r="R1828" s="159"/>
      <c r="S1828" s="159"/>
      <c r="T1828" s="159"/>
      <c r="U1828" s="159"/>
      <c r="V1828" s="159"/>
      <c r="W1828" s="159"/>
      <c r="X1828" s="150"/>
      <c r="Y1828" s="150"/>
      <c r="Z1828" s="150"/>
      <c r="AA1828" s="150"/>
      <c r="AB1828" s="150"/>
      <c r="AC1828" s="150"/>
      <c r="AD1828" s="150"/>
      <c r="AE1828" s="150"/>
      <c r="AF1828" s="150"/>
      <c r="AG1828" s="150" t="s">
        <v>245</v>
      </c>
      <c r="AH1828" s="150">
        <v>2</v>
      </c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  <c r="BH1828" s="150"/>
    </row>
    <row r="1829" spans="1:60" outlineLevel="1" x14ac:dyDescent="0.2">
      <c r="A1829" s="157"/>
      <c r="B1829" s="158"/>
      <c r="C1829" s="200" t="s">
        <v>2861</v>
      </c>
      <c r="D1829" s="192"/>
      <c r="E1829" s="193">
        <v>43</v>
      </c>
      <c r="F1829" s="159"/>
      <c r="G1829" s="159"/>
      <c r="H1829" s="159"/>
      <c r="I1829" s="159"/>
      <c r="J1829" s="159"/>
      <c r="K1829" s="159"/>
      <c r="L1829" s="159"/>
      <c r="M1829" s="159"/>
      <c r="N1829" s="159"/>
      <c r="O1829" s="159"/>
      <c r="P1829" s="159"/>
      <c r="Q1829" s="159"/>
      <c r="R1829" s="159"/>
      <c r="S1829" s="159"/>
      <c r="T1829" s="159"/>
      <c r="U1829" s="159"/>
      <c r="V1829" s="159"/>
      <c r="W1829" s="159"/>
      <c r="X1829" s="150"/>
      <c r="Y1829" s="150"/>
      <c r="Z1829" s="150"/>
      <c r="AA1829" s="150"/>
      <c r="AB1829" s="150"/>
      <c r="AC1829" s="150"/>
      <c r="AD1829" s="150"/>
      <c r="AE1829" s="150"/>
      <c r="AF1829" s="150"/>
      <c r="AG1829" s="150" t="s">
        <v>245</v>
      </c>
      <c r="AH1829" s="150">
        <v>2</v>
      </c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  <c r="BH1829" s="150"/>
    </row>
    <row r="1830" spans="1:60" outlineLevel="1" x14ac:dyDescent="0.2">
      <c r="A1830" s="157"/>
      <c r="B1830" s="158"/>
      <c r="C1830" s="200" t="s">
        <v>2862</v>
      </c>
      <c r="D1830" s="192"/>
      <c r="E1830" s="193">
        <v>28</v>
      </c>
      <c r="F1830" s="159"/>
      <c r="G1830" s="159"/>
      <c r="H1830" s="159"/>
      <c r="I1830" s="159"/>
      <c r="J1830" s="159"/>
      <c r="K1830" s="159"/>
      <c r="L1830" s="159"/>
      <c r="M1830" s="159"/>
      <c r="N1830" s="159"/>
      <c r="O1830" s="159"/>
      <c r="P1830" s="159"/>
      <c r="Q1830" s="159"/>
      <c r="R1830" s="159"/>
      <c r="S1830" s="159"/>
      <c r="T1830" s="159"/>
      <c r="U1830" s="159"/>
      <c r="V1830" s="159"/>
      <c r="W1830" s="159"/>
      <c r="X1830" s="150"/>
      <c r="Y1830" s="150"/>
      <c r="Z1830" s="150"/>
      <c r="AA1830" s="150"/>
      <c r="AB1830" s="150"/>
      <c r="AC1830" s="150"/>
      <c r="AD1830" s="150"/>
      <c r="AE1830" s="150"/>
      <c r="AF1830" s="150"/>
      <c r="AG1830" s="150" t="s">
        <v>245</v>
      </c>
      <c r="AH1830" s="150">
        <v>2</v>
      </c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  <c r="BH1830" s="150"/>
    </row>
    <row r="1831" spans="1:60" outlineLevel="1" x14ac:dyDescent="0.2">
      <c r="A1831" s="157"/>
      <c r="B1831" s="158"/>
      <c r="C1831" s="200" t="s">
        <v>2863</v>
      </c>
      <c r="D1831" s="192"/>
      <c r="E1831" s="193">
        <v>23</v>
      </c>
      <c r="F1831" s="159"/>
      <c r="G1831" s="159"/>
      <c r="H1831" s="159"/>
      <c r="I1831" s="159"/>
      <c r="J1831" s="159"/>
      <c r="K1831" s="159"/>
      <c r="L1831" s="159"/>
      <c r="M1831" s="159"/>
      <c r="N1831" s="159"/>
      <c r="O1831" s="159"/>
      <c r="P1831" s="159"/>
      <c r="Q1831" s="159"/>
      <c r="R1831" s="159"/>
      <c r="S1831" s="159"/>
      <c r="T1831" s="159"/>
      <c r="U1831" s="159"/>
      <c r="V1831" s="159"/>
      <c r="W1831" s="159"/>
      <c r="X1831" s="150"/>
      <c r="Y1831" s="150"/>
      <c r="Z1831" s="150"/>
      <c r="AA1831" s="150"/>
      <c r="AB1831" s="150"/>
      <c r="AC1831" s="150"/>
      <c r="AD1831" s="150"/>
      <c r="AE1831" s="150"/>
      <c r="AF1831" s="150"/>
      <c r="AG1831" s="150" t="s">
        <v>245</v>
      </c>
      <c r="AH1831" s="150">
        <v>2</v>
      </c>
      <c r="AI1831" s="150"/>
      <c r="AJ1831" s="150"/>
      <c r="AK1831" s="150"/>
      <c r="AL1831" s="150"/>
      <c r="AM1831" s="150"/>
      <c r="AN1831" s="150"/>
      <c r="AO1831" s="150"/>
      <c r="AP1831" s="150"/>
      <c r="AQ1831" s="150"/>
      <c r="AR1831" s="150"/>
      <c r="AS1831" s="150"/>
      <c r="AT1831" s="150"/>
      <c r="AU1831" s="150"/>
      <c r="AV1831" s="150"/>
      <c r="AW1831" s="150"/>
      <c r="AX1831" s="150"/>
      <c r="AY1831" s="150"/>
      <c r="AZ1831" s="150"/>
      <c r="BA1831" s="150"/>
      <c r="BB1831" s="150"/>
      <c r="BC1831" s="150"/>
      <c r="BD1831" s="150"/>
      <c r="BE1831" s="150"/>
      <c r="BF1831" s="150"/>
      <c r="BG1831" s="150"/>
      <c r="BH1831" s="150"/>
    </row>
    <row r="1832" spans="1:60" outlineLevel="1" x14ac:dyDescent="0.2">
      <c r="A1832" s="157"/>
      <c r="B1832" s="158"/>
      <c r="C1832" s="200" t="s">
        <v>2864</v>
      </c>
      <c r="D1832" s="192"/>
      <c r="E1832" s="193">
        <v>7</v>
      </c>
      <c r="F1832" s="159"/>
      <c r="G1832" s="159"/>
      <c r="H1832" s="159"/>
      <c r="I1832" s="159"/>
      <c r="J1832" s="159"/>
      <c r="K1832" s="159"/>
      <c r="L1832" s="159"/>
      <c r="M1832" s="159"/>
      <c r="N1832" s="159"/>
      <c r="O1832" s="159"/>
      <c r="P1832" s="159"/>
      <c r="Q1832" s="159"/>
      <c r="R1832" s="159"/>
      <c r="S1832" s="159"/>
      <c r="T1832" s="159"/>
      <c r="U1832" s="159"/>
      <c r="V1832" s="159"/>
      <c r="W1832" s="159"/>
      <c r="X1832" s="150"/>
      <c r="Y1832" s="150"/>
      <c r="Z1832" s="150"/>
      <c r="AA1832" s="150"/>
      <c r="AB1832" s="150"/>
      <c r="AC1832" s="150"/>
      <c r="AD1832" s="150"/>
      <c r="AE1832" s="150"/>
      <c r="AF1832" s="150"/>
      <c r="AG1832" s="150" t="s">
        <v>245</v>
      </c>
      <c r="AH1832" s="150">
        <v>2</v>
      </c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  <c r="BH1832" s="150"/>
    </row>
    <row r="1833" spans="1:60" outlineLevel="1" x14ac:dyDescent="0.2">
      <c r="A1833" s="157"/>
      <c r="B1833" s="158"/>
      <c r="C1833" s="200" t="s">
        <v>2865</v>
      </c>
      <c r="D1833" s="192"/>
      <c r="E1833" s="193">
        <v>7</v>
      </c>
      <c r="F1833" s="159"/>
      <c r="G1833" s="159"/>
      <c r="H1833" s="159"/>
      <c r="I1833" s="159"/>
      <c r="J1833" s="159"/>
      <c r="K1833" s="159"/>
      <c r="L1833" s="159"/>
      <c r="M1833" s="159"/>
      <c r="N1833" s="159"/>
      <c r="O1833" s="159"/>
      <c r="P1833" s="159"/>
      <c r="Q1833" s="159"/>
      <c r="R1833" s="159"/>
      <c r="S1833" s="159"/>
      <c r="T1833" s="159"/>
      <c r="U1833" s="159"/>
      <c r="V1833" s="159"/>
      <c r="W1833" s="159"/>
      <c r="X1833" s="150"/>
      <c r="Y1833" s="150"/>
      <c r="Z1833" s="150"/>
      <c r="AA1833" s="150"/>
      <c r="AB1833" s="150"/>
      <c r="AC1833" s="150"/>
      <c r="AD1833" s="150"/>
      <c r="AE1833" s="150"/>
      <c r="AF1833" s="150"/>
      <c r="AG1833" s="150" t="s">
        <v>245</v>
      </c>
      <c r="AH1833" s="150">
        <v>2</v>
      </c>
      <c r="AI1833" s="150"/>
      <c r="AJ1833" s="150"/>
      <c r="AK1833" s="150"/>
      <c r="AL1833" s="150"/>
      <c r="AM1833" s="150"/>
      <c r="AN1833" s="150"/>
      <c r="AO1833" s="150"/>
      <c r="AP1833" s="150"/>
      <c r="AQ1833" s="150"/>
      <c r="AR1833" s="150"/>
      <c r="AS1833" s="150"/>
      <c r="AT1833" s="150"/>
      <c r="AU1833" s="150"/>
      <c r="AV1833" s="150"/>
      <c r="AW1833" s="150"/>
      <c r="AX1833" s="150"/>
      <c r="AY1833" s="150"/>
      <c r="AZ1833" s="150"/>
      <c r="BA1833" s="150"/>
      <c r="BB1833" s="150"/>
      <c r="BC1833" s="150"/>
      <c r="BD1833" s="150"/>
      <c r="BE1833" s="150"/>
      <c r="BF1833" s="150"/>
      <c r="BG1833" s="150"/>
      <c r="BH1833" s="150"/>
    </row>
    <row r="1834" spans="1:60" outlineLevel="1" x14ac:dyDescent="0.2">
      <c r="A1834" s="157"/>
      <c r="B1834" s="158"/>
      <c r="C1834" s="200" t="s">
        <v>2866</v>
      </c>
      <c r="D1834" s="192"/>
      <c r="E1834" s="193">
        <v>7.5</v>
      </c>
      <c r="F1834" s="159"/>
      <c r="G1834" s="159"/>
      <c r="H1834" s="159"/>
      <c r="I1834" s="159"/>
      <c r="J1834" s="159"/>
      <c r="K1834" s="159"/>
      <c r="L1834" s="159"/>
      <c r="M1834" s="159"/>
      <c r="N1834" s="159"/>
      <c r="O1834" s="159"/>
      <c r="P1834" s="159"/>
      <c r="Q1834" s="159"/>
      <c r="R1834" s="159"/>
      <c r="S1834" s="159"/>
      <c r="T1834" s="159"/>
      <c r="U1834" s="159"/>
      <c r="V1834" s="159"/>
      <c r="W1834" s="159"/>
      <c r="X1834" s="150"/>
      <c r="Y1834" s="150"/>
      <c r="Z1834" s="150"/>
      <c r="AA1834" s="150"/>
      <c r="AB1834" s="150"/>
      <c r="AC1834" s="150"/>
      <c r="AD1834" s="150"/>
      <c r="AE1834" s="150"/>
      <c r="AF1834" s="150"/>
      <c r="AG1834" s="150" t="s">
        <v>245</v>
      </c>
      <c r="AH1834" s="150">
        <v>2</v>
      </c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  <c r="BH1834" s="150"/>
    </row>
    <row r="1835" spans="1:60" outlineLevel="1" x14ac:dyDescent="0.2">
      <c r="A1835" s="157"/>
      <c r="B1835" s="158"/>
      <c r="C1835" s="199" t="s">
        <v>370</v>
      </c>
      <c r="D1835" s="192"/>
      <c r="E1835" s="193"/>
      <c r="F1835" s="159"/>
      <c r="G1835" s="159"/>
      <c r="H1835" s="159"/>
      <c r="I1835" s="159"/>
      <c r="J1835" s="159"/>
      <c r="K1835" s="159"/>
      <c r="L1835" s="159"/>
      <c r="M1835" s="159"/>
      <c r="N1835" s="159"/>
      <c r="O1835" s="159"/>
      <c r="P1835" s="159"/>
      <c r="Q1835" s="159"/>
      <c r="R1835" s="159"/>
      <c r="S1835" s="159"/>
      <c r="T1835" s="159"/>
      <c r="U1835" s="159"/>
      <c r="V1835" s="159"/>
      <c r="W1835" s="159"/>
      <c r="X1835" s="150"/>
      <c r="Y1835" s="150"/>
      <c r="Z1835" s="150"/>
      <c r="AA1835" s="150"/>
      <c r="AB1835" s="150"/>
      <c r="AC1835" s="150"/>
      <c r="AD1835" s="150"/>
      <c r="AE1835" s="150"/>
      <c r="AF1835" s="150"/>
      <c r="AG1835" s="150" t="s">
        <v>245</v>
      </c>
      <c r="AH1835" s="150"/>
      <c r="AI1835" s="150"/>
      <c r="AJ1835" s="150"/>
      <c r="AK1835" s="150"/>
      <c r="AL1835" s="150"/>
      <c r="AM1835" s="150"/>
      <c r="AN1835" s="150"/>
      <c r="AO1835" s="150"/>
      <c r="AP1835" s="150"/>
      <c r="AQ1835" s="150"/>
      <c r="AR1835" s="150"/>
      <c r="AS1835" s="150"/>
      <c r="AT1835" s="150"/>
      <c r="AU1835" s="150"/>
      <c r="AV1835" s="150"/>
      <c r="AW1835" s="150"/>
      <c r="AX1835" s="150"/>
      <c r="AY1835" s="150"/>
      <c r="AZ1835" s="150"/>
      <c r="BA1835" s="150"/>
      <c r="BB1835" s="150"/>
      <c r="BC1835" s="150"/>
      <c r="BD1835" s="150"/>
      <c r="BE1835" s="150"/>
      <c r="BF1835" s="150"/>
      <c r="BG1835" s="150"/>
      <c r="BH1835" s="150"/>
    </row>
    <row r="1836" spans="1:60" outlineLevel="1" x14ac:dyDescent="0.2">
      <c r="A1836" s="157"/>
      <c r="B1836" s="158"/>
      <c r="C1836" s="197" t="s">
        <v>2867</v>
      </c>
      <c r="D1836" s="188"/>
      <c r="E1836" s="189">
        <v>208.75166999999999</v>
      </c>
      <c r="F1836" s="159"/>
      <c r="G1836" s="159"/>
      <c r="H1836" s="159"/>
      <c r="I1836" s="159"/>
      <c r="J1836" s="159"/>
      <c r="K1836" s="159"/>
      <c r="L1836" s="159"/>
      <c r="M1836" s="159"/>
      <c r="N1836" s="159"/>
      <c r="O1836" s="159"/>
      <c r="P1836" s="159"/>
      <c r="Q1836" s="159"/>
      <c r="R1836" s="159"/>
      <c r="S1836" s="159"/>
      <c r="T1836" s="159"/>
      <c r="U1836" s="159"/>
      <c r="V1836" s="159"/>
      <c r="W1836" s="159"/>
      <c r="X1836" s="150"/>
      <c r="Y1836" s="150"/>
      <c r="Z1836" s="150"/>
      <c r="AA1836" s="150"/>
      <c r="AB1836" s="150"/>
      <c r="AC1836" s="150"/>
      <c r="AD1836" s="150"/>
      <c r="AE1836" s="150"/>
      <c r="AF1836" s="150"/>
      <c r="AG1836" s="150" t="s">
        <v>245</v>
      </c>
      <c r="AH1836" s="150">
        <v>0</v>
      </c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  <c r="BH1836" s="150"/>
    </row>
    <row r="1837" spans="1:60" outlineLevel="1" x14ac:dyDescent="0.2">
      <c r="A1837" s="174">
        <v>71</v>
      </c>
      <c r="B1837" s="175" t="s">
        <v>1333</v>
      </c>
      <c r="C1837" s="183" t="s">
        <v>1334</v>
      </c>
      <c r="D1837" s="176" t="s">
        <v>565</v>
      </c>
      <c r="E1837" s="177">
        <v>265</v>
      </c>
      <c r="F1837" s="178"/>
      <c r="G1837" s="179">
        <f>ROUND(E1837*F1837,2)</f>
        <v>0</v>
      </c>
      <c r="H1837" s="178"/>
      <c r="I1837" s="179">
        <f>ROUND(E1837*H1837,2)</f>
        <v>0</v>
      </c>
      <c r="J1837" s="178"/>
      <c r="K1837" s="179">
        <f>ROUND(E1837*J1837,2)</f>
        <v>0</v>
      </c>
      <c r="L1837" s="179">
        <v>21</v>
      </c>
      <c r="M1837" s="179">
        <f>G1837*(1+L1837/100)</f>
        <v>0</v>
      </c>
      <c r="N1837" s="179">
        <v>2.9999999999999997E-4</v>
      </c>
      <c r="O1837" s="179">
        <f>ROUND(E1837*N1837,2)</f>
        <v>0.08</v>
      </c>
      <c r="P1837" s="179">
        <v>0</v>
      </c>
      <c r="Q1837" s="179">
        <f>ROUND(E1837*P1837,2)</f>
        <v>0</v>
      </c>
      <c r="R1837" s="179" t="s">
        <v>938</v>
      </c>
      <c r="S1837" s="179" t="s">
        <v>184</v>
      </c>
      <c r="T1837" s="180" t="s">
        <v>184</v>
      </c>
      <c r="U1837" s="159">
        <v>0</v>
      </c>
      <c r="V1837" s="159">
        <f>ROUND(E1837*U1837,2)</f>
        <v>0</v>
      </c>
      <c r="W1837" s="159"/>
      <c r="X1837" s="150"/>
      <c r="Y1837" s="150"/>
      <c r="Z1837" s="150"/>
      <c r="AA1837" s="150"/>
      <c r="AB1837" s="150"/>
      <c r="AC1837" s="150"/>
      <c r="AD1837" s="150"/>
      <c r="AE1837" s="150"/>
      <c r="AF1837" s="150"/>
      <c r="AG1837" s="150" t="s">
        <v>939</v>
      </c>
      <c r="AH1837" s="150"/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  <c r="BH1837" s="150"/>
    </row>
    <row r="1838" spans="1:60" outlineLevel="1" x14ac:dyDescent="0.2">
      <c r="A1838" s="167">
        <v>72</v>
      </c>
      <c r="B1838" s="168" t="s">
        <v>2868</v>
      </c>
      <c r="C1838" s="184" t="s">
        <v>2869</v>
      </c>
      <c r="D1838" s="169" t="s">
        <v>565</v>
      </c>
      <c r="E1838" s="170">
        <v>268.97500000000002</v>
      </c>
      <c r="F1838" s="171"/>
      <c r="G1838" s="172">
        <f>ROUND(E1838*F1838,2)</f>
        <v>0</v>
      </c>
      <c r="H1838" s="171"/>
      <c r="I1838" s="172">
        <f>ROUND(E1838*H1838,2)</f>
        <v>0</v>
      </c>
      <c r="J1838" s="171"/>
      <c r="K1838" s="172">
        <f>ROUND(E1838*J1838,2)</f>
        <v>0</v>
      </c>
      <c r="L1838" s="172">
        <v>21</v>
      </c>
      <c r="M1838" s="172">
        <f>G1838*(1+L1838/100)</f>
        <v>0</v>
      </c>
      <c r="N1838" s="172">
        <v>8.0000000000000004E-4</v>
      </c>
      <c r="O1838" s="172">
        <f>ROUND(E1838*N1838,2)</f>
        <v>0.22</v>
      </c>
      <c r="P1838" s="172">
        <v>0</v>
      </c>
      <c r="Q1838" s="172">
        <f>ROUND(E1838*P1838,2)</f>
        <v>0</v>
      </c>
      <c r="R1838" s="172" t="s">
        <v>938</v>
      </c>
      <c r="S1838" s="172" t="s">
        <v>184</v>
      </c>
      <c r="T1838" s="173" t="s">
        <v>184</v>
      </c>
      <c r="U1838" s="159">
        <v>0</v>
      </c>
      <c r="V1838" s="159">
        <f>ROUND(E1838*U1838,2)</f>
        <v>0</v>
      </c>
      <c r="W1838" s="159"/>
      <c r="X1838" s="150"/>
      <c r="Y1838" s="150"/>
      <c r="Z1838" s="150"/>
      <c r="AA1838" s="150"/>
      <c r="AB1838" s="150"/>
      <c r="AC1838" s="150"/>
      <c r="AD1838" s="150"/>
      <c r="AE1838" s="150"/>
      <c r="AF1838" s="150"/>
      <c r="AG1838" s="150" t="s">
        <v>939</v>
      </c>
      <c r="AH1838" s="150"/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  <c r="BH1838" s="150"/>
    </row>
    <row r="1839" spans="1:60" outlineLevel="1" x14ac:dyDescent="0.2">
      <c r="A1839" s="157"/>
      <c r="B1839" s="158"/>
      <c r="C1839" s="197" t="s">
        <v>2870</v>
      </c>
      <c r="D1839" s="188"/>
      <c r="E1839" s="189">
        <v>268.97500000000002</v>
      </c>
      <c r="F1839" s="159"/>
      <c r="G1839" s="159"/>
      <c r="H1839" s="159"/>
      <c r="I1839" s="159"/>
      <c r="J1839" s="159"/>
      <c r="K1839" s="159"/>
      <c r="L1839" s="159"/>
      <c r="M1839" s="159"/>
      <c r="N1839" s="159"/>
      <c r="O1839" s="159"/>
      <c r="P1839" s="159"/>
      <c r="Q1839" s="159"/>
      <c r="R1839" s="159"/>
      <c r="S1839" s="159"/>
      <c r="T1839" s="159"/>
      <c r="U1839" s="159"/>
      <c r="V1839" s="159"/>
      <c r="W1839" s="159"/>
      <c r="X1839" s="150"/>
      <c r="Y1839" s="150"/>
      <c r="Z1839" s="150"/>
      <c r="AA1839" s="150"/>
      <c r="AB1839" s="150"/>
      <c r="AC1839" s="150"/>
      <c r="AD1839" s="150"/>
      <c r="AE1839" s="150"/>
      <c r="AF1839" s="150"/>
      <c r="AG1839" s="150" t="s">
        <v>245</v>
      </c>
      <c r="AH1839" s="150">
        <v>0</v>
      </c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  <c r="BH1839" s="150"/>
    </row>
    <row r="1840" spans="1:60" x14ac:dyDescent="0.2">
      <c r="A1840" s="161" t="s">
        <v>179</v>
      </c>
      <c r="B1840" s="162" t="s">
        <v>124</v>
      </c>
      <c r="C1840" s="182" t="s">
        <v>125</v>
      </c>
      <c r="D1840" s="163"/>
      <c r="E1840" s="164"/>
      <c r="F1840" s="165"/>
      <c r="G1840" s="165">
        <f>SUMIF(AG1841:AG1872,"&lt;&gt;NOR",G1841:G1872)</f>
        <v>0</v>
      </c>
      <c r="H1840" s="165"/>
      <c r="I1840" s="165">
        <f>SUM(I1841:I1872)</f>
        <v>0</v>
      </c>
      <c r="J1840" s="165"/>
      <c r="K1840" s="165">
        <f>SUM(K1841:K1872)</f>
        <v>0</v>
      </c>
      <c r="L1840" s="165"/>
      <c r="M1840" s="165">
        <f>SUM(M1841:M1872)</f>
        <v>0</v>
      </c>
      <c r="N1840" s="165"/>
      <c r="O1840" s="165">
        <f>SUM(O1841:O1872)</f>
        <v>0</v>
      </c>
      <c r="P1840" s="165"/>
      <c r="Q1840" s="165">
        <f>SUM(Q1841:Q1872)</f>
        <v>0</v>
      </c>
      <c r="R1840" s="165"/>
      <c r="S1840" s="165"/>
      <c r="T1840" s="166"/>
      <c r="U1840" s="160"/>
      <c r="V1840" s="160">
        <f>SUM(V1841:V1872)</f>
        <v>47.730000000000004</v>
      </c>
      <c r="W1840" s="160"/>
      <c r="AG1840" t="s">
        <v>180</v>
      </c>
    </row>
    <row r="1841" spans="1:60" outlineLevel="1" x14ac:dyDescent="0.2">
      <c r="A1841" s="167">
        <v>73</v>
      </c>
      <c r="B1841" s="168" t="s">
        <v>1455</v>
      </c>
      <c r="C1841" s="184" t="s">
        <v>1456</v>
      </c>
      <c r="D1841" s="169" t="s">
        <v>305</v>
      </c>
      <c r="E1841" s="170">
        <v>1014</v>
      </c>
      <c r="F1841" s="171"/>
      <c r="G1841" s="172">
        <f>ROUND(E1841*F1841,2)</f>
        <v>0</v>
      </c>
      <c r="H1841" s="171"/>
      <c r="I1841" s="172">
        <f>ROUND(E1841*H1841,2)</f>
        <v>0</v>
      </c>
      <c r="J1841" s="171"/>
      <c r="K1841" s="172">
        <f>ROUND(E1841*J1841,2)</f>
        <v>0</v>
      </c>
      <c r="L1841" s="172">
        <v>21</v>
      </c>
      <c r="M1841" s="172">
        <f>G1841*(1+L1841/100)</f>
        <v>0</v>
      </c>
      <c r="N1841" s="172">
        <v>0</v>
      </c>
      <c r="O1841" s="172">
        <f>ROUND(E1841*N1841,2)</f>
        <v>0</v>
      </c>
      <c r="P1841" s="172">
        <v>0</v>
      </c>
      <c r="Q1841" s="172">
        <f>ROUND(E1841*P1841,2)</f>
        <v>0</v>
      </c>
      <c r="R1841" s="172" t="s">
        <v>240</v>
      </c>
      <c r="S1841" s="172" t="s">
        <v>184</v>
      </c>
      <c r="T1841" s="173" t="s">
        <v>184</v>
      </c>
      <c r="U1841" s="159">
        <v>3.6999999999999998E-2</v>
      </c>
      <c r="V1841" s="159">
        <f>ROUND(E1841*U1841,2)</f>
        <v>37.520000000000003</v>
      </c>
      <c r="W1841" s="159"/>
      <c r="X1841" s="150"/>
      <c r="Y1841" s="150"/>
      <c r="Z1841" s="150"/>
      <c r="AA1841" s="150"/>
      <c r="AB1841" s="150"/>
      <c r="AC1841" s="150"/>
      <c r="AD1841" s="150"/>
      <c r="AE1841" s="150"/>
      <c r="AF1841" s="150"/>
      <c r="AG1841" s="150" t="s">
        <v>241</v>
      </c>
      <c r="AH1841" s="150"/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  <c r="BH1841" s="150"/>
    </row>
    <row r="1842" spans="1:60" outlineLevel="1" x14ac:dyDescent="0.2">
      <c r="A1842" s="157"/>
      <c r="B1842" s="158"/>
      <c r="C1842" s="256" t="s">
        <v>1457</v>
      </c>
      <c r="D1842" s="257"/>
      <c r="E1842" s="257"/>
      <c r="F1842" s="257"/>
      <c r="G1842" s="257"/>
      <c r="H1842" s="159"/>
      <c r="I1842" s="159"/>
      <c r="J1842" s="159"/>
      <c r="K1842" s="159"/>
      <c r="L1842" s="159"/>
      <c r="M1842" s="159"/>
      <c r="N1842" s="159"/>
      <c r="O1842" s="159"/>
      <c r="P1842" s="159"/>
      <c r="Q1842" s="159"/>
      <c r="R1842" s="159"/>
      <c r="S1842" s="159"/>
      <c r="T1842" s="159"/>
      <c r="U1842" s="159"/>
      <c r="V1842" s="159"/>
      <c r="W1842" s="159"/>
      <c r="X1842" s="150"/>
      <c r="Y1842" s="150"/>
      <c r="Z1842" s="150"/>
      <c r="AA1842" s="150"/>
      <c r="AB1842" s="150"/>
      <c r="AC1842" s="150"/>
      <c r="AD1842" s="150"/>
      <c r="AE1842" s="150"/>
      <c r="AF1842" s="150"/>
      <c r="AG1842" s="150" t="s">
        <v>243</v>
      </c>
      <c r="AH1842" s="150"/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  <c r="BH1842" s="150"/>
    </row>
    <row r="1843" spans="1:60" outlineLevel="1" x14ac:dyDescent="0.2">
      <c r="A1843" s="157"/>
      <c r="B1843" s="158"/>
      <c r="C1843" s="197" t="s">
        <v>2246</v>
      </c>
      <c r="D1843" s="188"/>
      <c r="E1843" s="189"/>
      <c r="F1843" s="159"/>
      <c r="G1843" s="159"/>
      <c r="H1843" s="159"/>
      <c r="I1843" s="159"/>
      <c r="J1843" s="159"/>
      <c r="K1843" s="159"/>
      <c r="L1843" s="159"/>
      <c r="M1843" s="159"/>
      <c r="N1843" s="159"/>
      <c r="O1843" s="159"/>
      <c r="P1843" s="159"/>
      <c r="Q1843" s="159"/>
      <c r="R1843" s="159"/>
      <c r="S1843" s="159"/>
      <c r="T1843" s="159"/>
      <c r="U1843" s="159"/>
      <c r="V1843" s="159"/>
      <c r="W1843" s="159"/>
      <c r="X1843" s="150"/>
      <c r="Y1843" s="150"/>
      <c r="Z1843" s="150"/>
      <c r="AA1843" s="150"/>
      <c r="AB1843" s="150"/>
      <c r="AC1843" s="150"/>
      <c r="AD1843" s="150"/>
      <c r="AE1843" s="150"/>
      <c r="AF1843" s="150"/>
      <c r="AG1843" s="150" t="s">
        <v>245</v>
      </c>
      <c r="AH1843" s="150">
        <v>0</v>
      </c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  <c r="BH1843" s="150"/>
    </row>
    <row r="1844" spans="1:60" outlineLevel="1" x14ac:dyDescent="0.2">
      <c r="A1844" s="157"/>
      <c r="B1844" s="158"/>
      <c r="C1844" s="197" t="s">
        <v>2871</v>
      </c>
      <c r="D1844" s="188"/>
      <c r="E1844" s="189">
        <v>36</v>
      </c>
      <c r="F1844" s="159"/>
      <c r="G1844" s="159"/>
      <c r="H1844" s="159"/>
      <c r="I1844" s="159"/>
      <c r="J1844" s="159"/>
      <c r="K1844" s="159"/>
      <c r="L1844" s="159"/>
      <c r="M1844" s="159"/>
      <c r="N1844" s="159"/>
      <c r="O1844" s="159"/>
      <c r="P1844" s="159"/>
      <c r="Q1844" s="159"/>
      <c r="R1844" s="159"/>
      <c r="S1844" s="159"/>
      <c r="T1844" s="159"/>
      <c r="U1844" s="159"/>
      <c r="V1844" s="159"/>
      <c r="W1844" s="159"/>
      <c r="X1844" s="150"/>
      <c r="Y1844" s="150"/>
      <c r="Z1844" s="150"/>
      <c r="AA1844" s="150"/>
      <c r="AB1844" s="150"/>
      <c r="AC1844" s="150"/>
      <c r="AD1844" s="150"/>
      <c r="AE1844" s="150"/>
      <c r="AF1844" s="150"/>
      <c r="AG1844" s="150" t="s">
        <v>245</v>
      </c>
      <c r="AH1844" s="150">
        <v>0</v>
      </c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  <c r="BH1844" s="150"/>
    </row>
    <row r="1845" spans="1:60" outlineLevel="1" x14ac:dyDescent="0.2">
      <c r="A1845" s="157"/>
      <c r="B1845" s="158"/>
      <c r="C1845" s="197" t="s">
        <v>2872</v>
      </c>
      <c r="D1845" s="188"/>
      <c r="E1845" s="189">
        <v>42</v>
      </c>
      <c r="F1845" s="159"/>
      <c r="G1845" s="159"/>
      <c r="H1845" s="159"/>
      <c r="I1845" s="159"/>
      <c r="J1845" s="159"/>
      <c r="K1845" s="159"/>
      <c r="L1845" s="159"/>
      <c r="M1845" s="159"/>
      <c r="N1845" s="159"/>
      <c r="O1845" s="159"/>
      <c r="P1845" s="159"/>
      <c r="Q1845" s="159"/>
      <c r="R1845" s="159"/>
      <c r="S1845" s="159"/>
      <c r="T1845" s="159"/>
      <c r="U1845" s="159"/>
      <c r="V1845" s="159"/>
      <c r="W1845" s="159"/>
      <c r="X1845" s="150"/>
      <c r="Y1845" s="150"/>
      <c r="Z1845" s="150"/>
      <c r="AA1845" s="150"/>
      <c r="AB1845" s="150"/>
      <c r="AC1845" s="150"/>
      <c r="AD1845" s="150"/>
      <c r="AE1845" s="150"/>
      <c r="AF1845" s="150"/>
      <c r="AG1845" s="150" t="s">
        <v>245</v>
      </c>
      <c r="AH1845" s="150">
        <v>0</v>
      </c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  <c r="BH1845" s="150"/>
    </row>
    <row r="1846" spans="1:60" outlineLevel="1" x14ac:dyDescent="0.2">
      <c r="A1846" s="157"/>
      <c r="B1846" s="158"/>
      <c r="C1846" s="197" t="s">
        <v>2873</v>
      </c>
      <c r="D1846" s="188"/>
      <c r="E1846" s="189">
        <v>60</v>
      </c>
      <c r="F1846" s="159"/>
      <c r="G1846" s="159"/>
      <c r="H1846" s="159"/>
      <c r="I1846" s="159"/>
      <c r="J1846" s="159"/>
      <c r="K1846" s="159"/>
      <c r="L1846" s="159"/>
      <c r="M1846" s="159"/>
      <c r="N1846" s="159"/>
      <c r="O1846" s="159"/>
      <c r="P1846" s="159"/>
      <c r="Q1846" s="159"/>
      <c r="R1846" s="159"/>
      <c r="S1846" s="159"/>
      <c r="T1846" s="159"/>
      <c r="U1846" s="159"/>
      <c r="V1846" s="159"/>
      <c r="W1846" s="159"/>
      <c r="X1846" s="150"/>
      <c r="Y1846" s="150"/>
      <c r="Z1846" s="150"/>
      <c r="AA1846" s="150"/>
      <c r="AB1846" s="150"/>
      <c r="AC1846" s="150"/>
      <c r="AD1846" s="150"/>
      <c r="AE1846" s="150"/>
      <c r="AF1846" s="150"/>
      <c r="AG1846" s="150" t="s">
        <v>245</v>
      </c>
      <c r="AH1846" s="150">
        <v>0</v>
      </c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  <c r="BH1846" s="150"/>
    </row>
    <row r="1847" spans="1:60" outlineLevel="1" x14ac:dyDescent="0.2">
      <c r="A1847" s="157"/>
      <c r="B1847" s="158"/>
      <c r="C1847" s="197" t="s">
        <v>2793</v>
      </c>
      <c r="D1847" s="188"/>
      <c r="E1847" s="189"/>
      <c r="F1847" s="159"/>
      <c r="G1847" s="159"/>
      <c r="H1847" s="159"/>
      <c r="I1847" s="159"/>
      <c r="J1847" s="159"/>
      <c r="K1847" s="159"/>
      <c r="L1847" s="159"/>
      <c r="M1847" s="159"/>
      <c r="N1847" s="159"/>
      <c r="O1847" s="159"/>
      <c r="P1847" s="159"/>
      <c r="Q1847" s="159"/>
      <c r="R1847" s="159"/>
      <c r="S1847" s="159"/>
      <c r="T1847" s="159"/>
      <c r="U1847" s="159"/>
      <c r="V1847" s="159"/>
      <c r="W1847" s="159"/>
      <c r="X1847" s="150"/>
      <c r="Y1847" s="150"/>
      <c r="Z1847" s="150"/>
      <c r="AA1847" s="150"/>
      <c r="AB1847" s="150"/>
      <c r="AC1847" s="150"/>
      <c r="AD1847" s="150"/>
      <c r="AE1847" s="150"/>
      <c r="AF1847" s="150"/>
      <c r="AG1847" s="150" t="s">
        <v>245</v>
      </c>
      <c r="AH1847" s="150">
        <v>0</v>
      </c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  <c r="BH1847" s="150"/>
    </row>
    <row r="1848" spans="1:60" outlineLevel="1" x14ac:dyDescent="0.2">
      <c r="A1848" s="157"/>
      <c r="B1848" s="158"/>
      <c r="C1848" s="197" t="s">
        <v>2874</v>
      </c>
      <c r="D1848" s="188"/>
      <c r="E1848" s="189">
        <v>2</v>
      </c>
      <c r="F1848" s="159"/>
      <c r="G1848" s="159"/>
      <c r="H1848" s="159"/>
      <c r="I1848" s="159"/>
      <c r="J1848" s="159"/>
      <c r="K1848" s="159"/>
      <c r="L1848" s="159"/>
      <c r="M1848" s="159"/>
      <c r="N1848" s="159"/>
      <c r="O1848" s="159"/>
      <c r="P1848" s="159"/>
      <c r="Q1848" s="159"/>
      <c r="R1848" s="159"/>
      <c r="S1848" s="159"/>
      <c r="T1848" s="159"/>
      <c r="U1848" s="159"/>
      <c r="V1848" s="159"/>
      <c r="W1848" s="159"/>
      <c r="X1848" s="150"/>
      <c r="Y1848" s="150"/>
      <c r="Z1848" s="150"/>
      <c r="AA1848" s="150"/>
      <c r="AB1848" s="150"/>
      <c r="AC1848" s="150"/>
      <c r="AD1848" s="150"/>
      <c r="AE1848" s="150"/>
      <c r="AF1848" s="150"/>
      <c r="AG1848" s="150" t="s">
        <v>245</v>
      </c>
      <c r="AH1848" s="150">
        <v>0</v>
      </c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  <c r="BH1848" s="150"/>
    </row>
    <row r="1849" spans="1:60" outlineLevel="1" x14ac:dyDescent="0.2">
      <c r="A1849" s="157"/>
      <c r="B1849" s="158"/>
      <c r="C1849" s="197" t="s">
        <v>2875</v>
      </c>
      <c r="D1849" s="188"/>
      <c r="E1849" s="189">
        <v>110</v>
      </c>
      <c r="F1849" s="159"/>
      <c r="G1849" s="159"/>
      <c r="H1849" s="159"/>
      <c r="I1849" s="159"/>
      <c r="J1849" s="159"/>
      <c r="K1849" s="159"/>
      <c r="L1849" s="159"/>
      <c r="M1849" s="159"/>
      <c r="N1849" s="159"/>
      <c r="O1849" s="159"/>
      <c r="P1849" s="159"/>
      <c r="Q1849" s="159"/>
      <c r="R1849" s="159"/>
      <c r="S1849" s="159"/>
      <c r="T1849" s="159"/>
      <c r="U1849" s="159"/>
      <c r="V1849" s="159"/>
      <c r="W1849" s="159"/>
      <c r="X1849" s="150"/>
      <c r="Y1849" s="150"/>
      <c r="Z1849" s="150"/>
      <c r="AA1849" s="150"/>
      <c r="AB1849" s="150"/>
      <c r="AC1849" s="150"/>
      <c r="AD1849" s="150"/>
      <c r="AE1849" s="150"/>
      <c r="AF1849" s="150"/>
      <c r="AG1849" s="150" t="s">
        <v>245</v>
      </c>
      <c r="AH1849" s="150">
        <v>0</v>
      </c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  <c r="BH1849" s="150"/>
    </row>
    <row r="1850" spans="1:60" outlineLevel="1" x14ac:dyDescent="0.2">
      <c r="A1850" s="157"/>
      <c r="B1850" s="158"/>
      <c r="C1850" s="197" t="s">
        <v>2876</v>
      </c>
      <c r="D1850" s="188"/>
      <c r="E1850" s="189">
        <v>20</v>
      </c>
      <c r="F1850" s="159"/>
      <c r="G1850" s="159"/>
      <c r="H1850" s="159"/>
      <c r="I1850" s="159"/>
      <c r="J1850" s="159"/>
      <c r="K1850" s="159"/>
      <c r="L1850" s="159"/>
      <c r="M1850" s="159"/>
      <c r="N1850" s="159"/>
      <c r="O1850" s="159"/>
      <c r="P1850" s="159"/>
      <c r="Q1850" s="159"/>
      <c r="R1850" s="159"/>
      <c r="S1850" s="159"/>
      <c r="T1850" s="159"/>
      <c r="U1850" s="159"/>
      <c r="V1850" s="159"/>
      <c r="W1850" s="159"/>
      <c r="X1850" s="150"/>
      <c r="Y1850" s="150"/>
      <c r="Z1850" s="150"/>
      <c r="AA1850" s="150"/>
      <c r="AB1850" s="150"/>
      <c r="AC1850" s="150"/>
      <c r="AD1850" s="150"/>
      <c r="AE1850" s="150"/>
      <c r="AF1850" s="150"/>
      <c r="AG1850" s="150" t="s">
        <v>245</v>
      </c>
      <c r="AH1850" s="150">
        <v>0</v>
      </c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  <c r="BH1850" s="150"/>
    </row>
    <row r="1851" spans="1:60" outlineLevel="1" x14ac:dyDescent="0.2">
      <c r="A1851" s="157"/>
      <c r="B1851" s="158"/>
      <c r="C1851" s="197" t="s">
        <v>2877</v>
      </c>
      <c r="D1851" s="188"/>
      <c r="E1851" s="189">
        <v>137</v>
      </c>
      <c r="F1851" s="159"/>
      <c r="G1851" s="159"/>
      <c r="H1851" s="159"/>
      <c r="I1851" s="159"/>
      <c r="J1851" s="159"/>
      <c r="K1851" s="159"/>
      <c r="L1851" s="159"/>
      <c r="M1851" s="159"/>
      <c r="N1851" s="159"/>
      <c r="O1851" s="159"/>
      <c r="P1851" s="159"/>
      <c r="Q1851" s="159"/>
      <c r="R1851" s="159"/>
      <c r="S1851" s="159"/>
      <c r="T1851" s="159"/>
      <c r="U1851" s="159"/>
      <c r="V1851" s="159"/>
      <c r="W1851" s="159"/>
      <c r="X1851" s="150"/>
      <c r="Y1851" s="150"/>
      <c r="Z1851" s="150"/>
      <c r="AA1851" s="150"/>
      <c r="AB1851" s="150"/>
      <c r="AC1851" s="150"/>
      <c r="AD1851" s="150"/>
      <c r="AE1851" s="150"/>
      <c r="AF1851" s="150"/>
      <c r="AG1851" s="150" t="s">
        <v>245</v>
      </c>
      <c r="AH1851" s="150">
        <v>0</v>
      </c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  <c r="BH1851" s="150"/>
    </row>
    <row r="1852" spans="1:60" outlineLevel="1" x14ac:dyDescent="0.2">
      <c r="A1852" s="157"/>
      <c r="B1852" s="158"/>
      <c r="C1852" s="197" t="s">
        <v>2878</v>
      </c>
      <c r="D1852" s="188"/>
      <c r="E1852" s="189">
        <v>53</v>
      </c>
      <c r="F1852" s="159"/>
      <c r="G1852" s="159"/>
      <c r="H1852" s="159"/>
      <c r="I1852" s="159"/>
      <c r="J1852" s="159"/>
      <c r="K1852" s="159"/>
      <c r="L1852" s="159"/>
      <c r="M1852" s="159"/>
      <c r="N1852" s="159"/>
      <c r="O1852" s="159"/>
      <c r="P1852" s="159"/>
      <c r="Q1852" s="159"/>
      <c r="R1852" s="159"/>
      <c r="S1852" s="159"/>
      <c r="T1852" s="159"/>
      <c r="U1852" s="159"/>
      <c r="V1852" s="159"/>
      <c r="W1852" s="159"/>
      <c r="X1852" s="150"/>
      <c r="Y1852" s="150"/>
      <c r="Z1852" s="150"/>
      <c r="AA1852" s="150"/>
      <c r="AB1852" s="150"/>
      <c r="AC1852" s="150"/>
      <c r="AD1852" s="150"/>
      <c r="AE1852" s="150"/>
      <c r="AF1852" s="150"/>
      <c r="AG1852" s="150" t="s">
        <v>245</v>
      </c>
      <c r="AH1852" s="150">
        <v>0</v>
      </c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  <c r="BH1852" s="150"/>
    </row>
    <row r="1853" spans="1:60" outlineLevel="1" x14ac:dyDescent="0.2">
      <c r="A1853" s="157"/>
      <c r="B1853" s="158"/>
      <c r="C1853" s="197" t="s">
        <v>2879</v>
      </c>
      <c r="D1853" s="188"/>
      <c r="E1853" s="189">
        <v>36</v>
      </c>
      <c r="F1853" s="159"/>
      <c r="G1853" s="159"/>
      <c r="H1853" s="159"/>
      <c r="I1853" s="159"/>
      <c r="J1853" s="159"/>
      <c r="K1853" s="159"/>
      <c r="L1853" s="159"/>
      <c r="M1853" s="159"/>
      <c r="N1853" s="159"/>
      <c r="O1853" s="159"/>
      <c r="P1853" s="159"/>
      <c r="Q1853" s="159"/>
      <c r="R1853" s="159"/>
      <c r="S1853" s="159"/>
      <c r="T1853" s="159"/>
      <c r="U1853" s="159"/>
      <c r="V1853" s="159"/>
      <c r="W1853" s="159"/>
      <c r="X1853" s="150"/>
      <c r="Y1853" s="150"/>
      <c r="Z1853" s="150"/>
      <c r="AA1853" s="150"/>
      <c r="AB1853" s="150"/>
      <c r="AC1853" s="150"/>
      <c r="AD1853" s="150"/>
      <c r="AE1853" s="150"/>
      <c r="AF1853" s="150"/>
      <c r="AG1853" s="150" t="s">
        <v>245</v>
      </c>
      <c r="AH1853" s="150">
        <v>0</v>
      </c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  <c r="BH1853" s="150"/>
    </row>
    <row r="1854" spans="1:60" outlineLevel="1" x14ac:dyDescent="0.2">
      <c r="A1854" s="157"/>
      <c r="B1854" s="158"/>
      <c r="C1854" s="197" t="s">
        <v>2880</v>
      </c>
      <c r="D1854" s="188"/>
      <c r="E1854" s="189">
        <v>79</v>
      </c>
      <c r="F1854" s="159"/>
      <c r="G1854" s="159"/>
      <c r="H1854" s="159"/>
      <c r="I1854" s="159"/>
      <c r="J1854" s="159"/>
      <c r="K1854" s="159"/>
      <c r="L1854" s="159"/>
      <c r="M1854" s="159"/>
      <c r="N1854" s="159"/>
      <c r="O1854" s="159"/>
      <c r="P1854" s="159"/>
      <c r="Q1854" s="159"/>
      <c r="R1854" s="159"/>
      <c r="S1854" s="159"/>
      <c r="T1854" s="159"/>
      <c r="U1854" s="159"/>
      <c r="V1854" s="159"/>
      <c r="W1854" s="159"/>
      <c r="X1854" s="150"/>
      <c r="Y1854" s="150"/>
      <c r="Z1854" s="150"/>
      <c r="AA1854" s="150"/>
      <c r="AB1854" s="150"/>
      <c r="AC1854" s="150"/>
      <c r="AD1854" s="150"/>
      <c r="AE1854" s="150"/>
      <c r="AF1854" s="150"/>
      <c r="AG1854" s="150" t="s">
        <v>245</v>
      </c>
      <c r="AH1854" s="150">
        <v>0</v>
      </c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  <c r="BH1854" s="150"/>
    </row>
    <row r="1855" spans="1:60" outlineLevel="1" x14ac:dyDescent="0.2">
      <c r="A1855" s="157"/>
      <c r="B1855" s="158"/>
      <c r="C1855" s="197" t="s">
        <v>2881</v>
      </c>
      <c r="D1855" s="188"/>
      <c r="E1855" s="189">
        <v>56</v>
      </c>
      <c r="F1855" s="159"/>
      <c r="G1855" s="159"/>
      <c r="H1855" s="159"/>
      <c r="I1855" s="159"/>
      <c r="J1855" s="159"/>
      <c r="K1855" s="159"/>
      <c r="L1855" s="159"/>
      <c r="M1855" s="159"/>
      <c r="N1855" s="159"/>
      <c r="O1855" s="159"/>
      <c r="P1855" s="159"/>
      <c r="Q1855" s="159"/>
      <c r="R1855" s="159"/>
      <c r="S1855" s="159"/>
      <c r="T1855" s="159"/>
      <c r="U1855" s="159"/>
      <c r="V1855" s="159"/>
      <c r="W1855" s="159"/>
      <c r="X1855" s="150"/>
      <c r="Y1855" s="150"/>
      <c r="Z1855" s="150"/>
      <c r="AA1855" s="150"/>
      <c r="AB1855" s="150"/>
      <c r="AC1855" s="150"/>
      <c r="AD1855" s="150"/>
      <c r="AE1855" s="150"/>
      <c r="AF1855" s="150"/>
      <c r="AG1855" s="150" t="s">
        <v>245</v>
      </c>
      <c r="AH1855" s="150">
        <v>0</v>
      </c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  <c r="BH1855" s="150"/>
    </row>
    <row r="1856" spans="1:60" outlineLevel="1" x14ac:dyDescent="0.2">
      <c r="A1856" s="157"/>
      <c r="B1856" s="158"/>
      <c r="C1856" s="197" t="s">
        <v>2882</v>
      </c>
      <c r="D1856" s="188"/>
      <c r="E1856" s="189">
        <v>10</v>
      </c>
      <c r="F1856" s="159"/>
      <c r="G1856" s="159"/>
      <c r="H1856" s="159"/>
      <c r="I1856" s="159"/>
      <c r="J1856" s="159"/>
      <c r="K1856" s="159"/>
      <c r="L1856" s="159"/>
      <c r="M1856" s="159"/>
      <c r="N1856" s="159"/>
      <c r="O1856" s="159"/>
      <c r="P1856" s="159"/>
      <c r="Q1856" s="159"/>
      <c r="R1856" s="159"/>
      <c r="S1856" s="159"/>
      <c r="T1856" s="159"/>
      <c r="U1856" s="159"/>
      <c r="V1856" s="159"/>
      <c r="W1856" s="159"/>
      <c r="X1856" s="150"/>
      <c r="Y1856" s="150"/>
      <c r="Z1856" s="150"/>
      <c r="AA1856" s="150"/>
      <c r="AB1856" s="150"/>
      <c r="AC1856" s="150"/>
      <c r="AD1856" s="150"/>
      <c r="AE1856" s="150"/>
      <c r="AF1856" s="150"/>
      <c r="AG1856" s="150" t="s">
        <v>245</v>
      </c>
      <c r="AH1856" s="150">
        <v>0</v>
      </c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  <c r="BH1856" s="150"/>
    </row>
    <row r="1857" spans="1:60" outlineLevel="1" x14ac:dyDescent="0.2">
      <c r="A1857" s="157"/>
      <c r="B1857" s="158"/>
      <c r="C1857" s="197" t="s">
        <v>2883</v>
      </c>
      <c r="D1857" s="188"/>
      <c r="E1857" s="189">
        <v>171</v>
      </c>
      <c r="F1857" s="159"/>
      <c r="G1857" s="159"/>
      <c r="H1857" s="159"/>
      <c r="I1857" s="159"/>
      <c r="J1857" s="159"/>
      <c r="K1857" s="159"/>
      <c r="L1857" s="159"/>
      <c r="M1857" s="159"/>
      <c r="N1857" s="159"/>
      <c r="O1857" s="159"/>
      <c r="P1857" s="159"/>
      <c r="Q1857" s="159"/>
      <c r="R1857" s="159"/>
      <c r="S1857" s="159"/>
      <c r="T1857" s="159"/>
      <c r="U1857" s="159"/>
      <c r="V1857" s="159"/>
      <c r="W1857" s="159"/>
      <c r="X1857" s="150"/>
      <c r="Y1857" s="150"/>
      <c r="Z1857" s="150"/>
      <c r="AA1857" s="150"/>
      <c r="AB1857" s="150"/>
      <c r="AC1857" s="150"/>
      <c r="AD1857" s="150"/>
      <c r="AE1857" s="150"/>
      <c r="AF1857" s="150"/>
      <c r="AG1857" s="150" t="s">
        <v>245</v>
      </c>
      <c r="AH1857" s="150">
        <v>0</v>
      </c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  <c r="BH1857" s="150"/>
    </row>
    <row r="1858" spans="1:60" outlineLevel="1" x14ac:dyDescent="0.2">
      <c r="A1858" s="157"/>
      <c r="B1858" s="158"/>
      <c r="C1858" s="197" t="s">
        <v>2884</v>
      </c>
      <c r="D1858" s="188"/>
      <c r="E1858" s="189">
        <v>20</v>
      </c>
      <c r="F1858" s="159"/>
      <c r="G1858" s="159"/>
      <c r="H1858" s="159"/>
      <c r="I1858" s="159"/>
      <c r="J1858" s="159"/>
      <c r="K1858" s="159"/>
      <c r="L1858" s="159"/>
      <c r="M1858" s="159"/>
      <c r="N1858" s="159"/>
      <c r="O1858" s="159"/>
      <c r="P1858" s="159"/>
      <c r="Q1858" s="159"/>
      <c r="R1858" s="159"/>
      <c r="S1858" s="159"/>
      <c r="T1858" s="159"/>
      <c r="U1858" s="159"/>
      <c r="V1858" s="159"/>
      <c r="W1858" s="159"/>
      <c r="X1858" s="150"/>
      <c r="Y1858" s="150"/>
      <c r="Z1858" s="150"/>
      <c r="AA1858" s="150"/>
      <c r="AB1858" s="150"/>
      <c r="AC1858" s="150"/>
      <c r="AD1858" s="150"/>
      <c r="AE1858" s="150"/>
      <c r="AF1858" s="150"/>
      <c r="AG1858" s="150" t="s">
        <v>245</v>
      </c>
      <c r="AH1858" s="150">
        <v>0</v>
      </c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  <c r="BH1858" s="150"/>
    </row>
    <row r="1859" spans="1:60" outlineLevel="1" x14ac:dyDescent="0.2">
      <c r="A1859" s="157"/>
      <c r="B1859" s="158"/>
      <c r="C1859" s="197" t="s">
        <v>2885</v>
      </c>
      <c r="D1859" s="188"/>
      <c r="E1859" s="189">
        <v>48</v>
      </c>
      <c r="F1859" s="159"/>
      <c r="G1859" s="159"/>
      <c r="H1859" s="159"/>
      <c r="I1859" s="159"/>
      <c r="J1859" s="159"/>
      <c r="K1859" s="159"/>
      <c r="L1859" s="159"/>
      <c r="M1859" s="159"/>
      <c r="N1859" s="159"/>
      <c r="O1859" s="159"/>
      <c r="P1859" s="159"/>
      <c r="Q1859" s="159"/>
      <c r="R1859" s="159"/>
      <c r="S1859" s="159"/>
      <c r="T1859" s="159"/>
      <c r="U1859" s="159"/>
      <c r="V1859" s="159"/>
      <c r="W1859" s="159"/>
      <c r="X1859" s="150"/>
      <c r="Y1859" s="150"/>
      <c r="Z1859" s="150"/>
      <c r="AA1859" s="150"/>
      <c r="AB1859" s="150"/>
      <c r="AC1859" s="150"/>
      <c r="AD1859" s="150"/>
      <c r="AE1859" s="150"/>
      <c r="AF1859" s="150"/>
      <c r="AG1859" s="150" t="s">
        <v>245</v>
      </c>
      <c r="AH1859" s="150">
        <v>0</v>
      </c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  <c r="BH1859" s="150"/>
    </row>
    <row r="1860" spans="1:60" outlineLevel="1" x14ac:dyDescent="0.2">
      <c r="A1860" s="157"/>
      <c r="B1860" s="158"/>
      <c r="C1860" s="197" t="s">
        <v>2886</v>
      </c>
      <c r="D1860" s="188"/>
      <c r="E1860" s="189">
        <v>35</v>
      </c>
      <c r="F1860" s="159"/>
      <c r="G1860" s="159"/>
      <c r="H1860" s="159"/>
      <c r="I1860" s="159"/>
      <c r="J1860" s="159"/>
      <c r="K1860" s="159"/>
      <c r="L1860" s="159"/>
      <c r="M1860" s="159"/>
      <c r="N1860" s="159"/>
      <c r="O1860" s="159"/>
      <c r="P1860" s="159"/>
      <c r="Q1860" s="159"/>
      <c r="R1860" s="159"/>
      <c r="S1860" s="159"/>
      <c r="T1860" s="159"/>
      <c r="U1860" s="159"/>
      <c r="V1860" s="159"/>
      <c r="W1860" s="159"/>
      <c r="X1860" s="150"/>
      <c r="Y1860" s="150"/>
      <c r="Z1860" s="150"/>
      <c r="AA1860" s="150"/>
      <c r="AB1860" s="150"/>
      <c r="AC1860" s="150"/>
      <c r="AD1860" s="150"/>
      <c r="AE1860" s="150"/>
      <c r="AF1860" s="150"/>
      <c r="AG1860" s="150" t="s">
        <v>245</v>
      </c>
      <c r="AH1860" s="150">
        <v>0</v>
      </c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  <c r="BH1860" s="150"/>
    </row>
    <row r="1861" spans="1:60" outlineLevel="1" x14ac:dyDescent="0.2">
      <c r="A1861" s="157"/>
      <c r="B1861" s="158"/>
      <c r="C1861" s="197" t="s">
        <v>2887</v>
      </c>
      <c r="D1861" s="188"/>
      <c r="E1861" s="189">
        <v>49</v>
      </c>
      <c r="F1861" s="159"/>
      <c r="G1861" s="159"/>
      <c r="H1861" s="159"/>
      <c r="I1861" s="159"/>
      <c r="J1861" s="159"/>
      <c r="K1861" s="159"/>
      <c r="L1861" s="159"/>
      <c r="M1861" s="159"/>
      <c r="N1861" s="159"/>
      <c r="O1861" s="159"/>
      <c r="P1861" s="159"/>
      <c r="Q1861" s="159"/>
      <c r="R1861" s="159"/>
      <c r="S1861" s="159"/>
      <c r="T1861" s="159"/>
      <c r="U1861" s="159"/>
      <c r="V1861" s="159"/>
      <c r="W1861" s="159"/>
      <c r="X1861" s="150"/>
      <c r="Y1861" s="150"/>
      <c r="Z1861" s="150"/>
      <c r="AA1861" s="150"/>
      <c r="AB1861" s="150"/>
      <c r="AC1861" s="150"/>
      <c r="AD1861" s="150"/>
      <c r="AE1861" s="150"/>
      <c r="AF1861" s="150"/>
      <c r="AG1861" s="150" t="s">
        <v>245</v>
      </c>
      <c r="AH1861" s="150">
        <v>0</v>
      </c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  <c r="BH1861" s="150"/>
    </row>
    <row r="1862" spans="1:60" outlineLevel="1" x14ac:dyDescent="0.2">
      <c r="A1862" s="157"/>
      <c r="B1862" s="158"/>
      <c r="C1862" s="197" t="s">
        <v>2888</v>
      </c>
      <c r="D1862" s="188"/>
      <c r="E1862" s="189">
        <v>24</v>
      </c>
      <c r="F1862" s="159"/>
      <c r="G1862" s="159"/>
      <c r="H1862" s="159"/>
      <c r="I1862" s="159"/>
      <c r="J1862" s="159"/>
      <c r="K1862" s="159"/>
      <c r="L1862" s="159"/>
      <c r="M1862" s="159"/>
      <c r="N1862" s="159"/>
      <c r="O1862" s="159"/>
      <c r="P1862" s="159"/>
      <c r="Q1862" s="159"/>
      <c r="R1862" s="159"/>
      <c r="S1862" s="159"/>
      <c r="T1862" s="159"/>
      <c r="U1862" s="159"/>
      <c r="V1862" s="159"/>
      <c r="W1862" s="159"/>
      <c r="X1862" s="150"/>
      <c r="Y1862" s="150"/>
      <c r="Z1862" s="150"/>
      <c r="AA1862" s="150"/>
      <c r="AB1862" s="150"/>
      <c r="AC1862" s="150"/>
      <c r="AD1862" s="150"/>
      <c r="AE1862" s="150"/>
      <c r="AF1862" s="150"/>
      <c r="AG1862" s="150" t="s">
        <v>245</v>
      </c>
      <c r="AH1862" s="150">
        <v>0</v>
      </c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  <c r="BH1862" s="150"/>
    </row>
    <row r="1863" spans="1:60" outlineLevel="1" x14ac:dyDescent="0.2">
      <c r="A1863" s="157"/>
      <c r="B1863" s="158"/>
      <c r="C1863" s="197" t="s">
        <v>2889</v>
      </c>
      <c r="D1863" s="188"/>
      <c r="E1863" s="189">
        <v>2</v>
      </c>
      <c r="F1863" s="159"/>
      <c r="G1863" s="159"/>
      <c r="H1863" s="159"/>
      <c r="I1863" s="159"/>
      <c r="J1863" s="159"/>
      <c r="K1863" s="159"/>
      <c r="L1863" s="159"/>
      <c r="M1863" s="159"/>
      <c r="N1863" s="159"/>
      <c r="O1863" s="159"/>
      <c r="P1863" s="159"/>
      <c r="Q1863" s="159"/>
      <c r="R1863" s="159"/>
      <c r="S1863" s="159"/>
      <c r="T1863" s="159"/>
      <c r="U1863" s="159"/>
      <c r="V1863" s="159"/>
      <c r="W1863" s="159"/>
      <c r="X1863" s="150"/>
      <c r="Y1863" s="150"/>
      <c r="Z1863" s="150"/>
      <c r="AA1863" s="150"/>
      <c r="AB1863" s="150"/>
      <c r="AC1863" s="150"/>
      <c r="AD1863" s="150"/>
      <c r="AE1863" s="150"/>
      <c r="AF1863" s="150"/>
      <c r="AG1863" s="150" t="s">
        <v>245</v>
      </c>
      <c r="AH1863" s="150">
        <v>0</v>
      </c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  <c r="BH1863" s="150"/>
    </row>
    <row r="1864" spans="1:60" outlineLevel="1" x14ac:dyDescent="0.2">
      <c r="A1864" s="157"/>
      <c r="B1864" s="158"/>
      <c r="C1864" s="197" t="s">
        <v>2243</v>
      </c>
      <c r="D1864" s="188"/>
      <c r="E1864" s="189"/>
      <c r="F1864" s="159"/>
      <c r="G1864" s="159"/>
      <c r="H1864" s="159"/>
      <c r="I1864" s="159"/>
      <c r="J1864" s="159"/>
      <c r="K1864" s="159"/>
      <c r="L1864" s="159"/>
      <c r="M1864" s="159"/>
      <c r="N1864" s="159"/>
      <c r="O1864" s="159"/>
      <c r="P1864" s="159"/>
      <c r="Q1864" s="159"/>
      <c r="R1864" s="159"/>
      <c r="S1864" s="159"/>
      <c r="T1864" s="159"/>
      <c r="U1864" s="159"/>
      <c r="V1864" s="159"/>
      <c r="W1864" s="159"/>
      <c r="X1864" s="150"/>
      <c r="Y1864" s="150"/>
      <c r="Z1864" s="150"/>
      <c r="AA1864" s="150"/>
      <c r="AB1864" s="150"/>
      <c r="AC1864" s="150"/>
      <c r="AD1864" s="150"/>
      <c r="AE1864" s="150"/>
      <c r="AF1864" s="150"/>
      <c r="AG1864" s="150" t="s">
        <v>245</v>
      </c>
      <c r="AH1864" s="150">
        <v>0</v>
      </c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  <c r="BH1864" s="150"/>
    </row>
    <row r="1865" spans="1:60" outlineLevel="1" x14ac:dyDescent="0.2">
      <c r="A1865" s="157"/>
      <c r="B1865" s="158"/>
      <c r="C1865" s="197" t="s">
        <v>2890</v>
      </c>
      <c r="D1865" s="188"/>
      <c r="E1865" s="189">
        <v>20</v>
      </c>
      <c r="F1865" s="159"/>
      <c r="G1865" s="159"/>
      <c r="H1865" s="159"/>
      <c r="I1865" s="159"/>
      <c r="J1865" s="159"/>
      <c r="K1865" s="159"/>
      <c r="L1865" s="159"/>
      <c r="M1865" s="159"/>
      <c r="N1865" s="159"/>
      <c r="O1865" s="159"/>
      <c r="P1865" s="159"/>
      <c r="Q1865" s="159"/>
      <c r="R1865" s="159"/>
      <c r="S1865" s="159"/>
      <c r="T1865" s="159"/>
      <c r="U1865" s="159"/>
      <c r="V1865" s="159"/>
      <c r="W1865" s="159"/>
      <c r="X1865" s="150"/>
      <c r="Y1865" s="150"/>
      <c r="Z1865" s="150"/>
      <c r="AA1865" s="150"/>
      <c r="AB1865" s="150"/>
      <c r="AC1865" s="150"/>
      <c r="AD1865" s="150"/>
      <c r="AE1865" s="150"/>
      <c r="AF1865" s="150"/>
      <c r="AG1865" s="150" t="s">
        <v>245</v>
      </c>
      <c r="AH1865" s="150">
        <v>0</v>
      </c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  <c r="BH1865" s="150"/>
    </row>
    <row r="1866" spans="1:60" outlineLevel="1" x14ac:dyDescent="0.2">
      <c r="A1866" s="157"/>
      <c r="B1866" s="158"/>
      <c r="C1866" s="197" t="s">
        <v>2891</v>
      </c>
      <c r="D1866" s="188"/>
      <c r="E1866" s="189">
        <v>4</v>
      </c>
      <c r="F1866" s="159"/>
      <c r="G1866" s="159"/>
      <c r="H1866" s="159"/>
      <c r="I1866" s="159"/>
      <c r="J1866" s="159"/>
      <c r="K1866" s="159"/>
      <c r="L1866" s="159"/>
      <c r="M1866" s="159"/>
      <c r="N1866" s="159"/>
      <c r="O1866" s="159"/>
      <c r="P1866" s="159"/>
      <c r="Q1866" s="159"/>
      <c r="R1866" s="159"/>
      <c r="S1866" s="159"/>
      <c r="T1866" s="159"/>
      <c r="U1866" s="159"/>
      <c r="V1866" s="159"/>
      <c r="W1866" s="159"/>
      <c r="X1866" s="150"/>
      <c r="Y1866" s="150"/>
      <c r="Z1866" s="150"/>
      <c r="AA1866" s="150"/>
      <c r="AB1866" s="150"/>
      <c r="AC1866" s="150"/>
      <c r="AD1866" s="150"/>
      <c r="AE1866" s="150"/>
      <c r="AF1866" s="150"/>
      <c r="AG1866" s="150" t="s">
        <v>245</v>
      </c>
      <c r="AH1866" s="150">
        <v>0</v>
      </c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  <c r="BH1866" s="150"/>
    </row>
    <row r="1867" spans="1:60" outlineLevel="1" x14ac:dyDescent="0.2">
      <c r="A1867" s="167">
        <v>74</v>
      </c>
      <c r="B1867" s="168" t="s">
        <v>1477</v>
      </c>
      <c r="C1867" s="184" t="s">
        <v>1478</v>
      </c>
      <c r="D1867" s="169" t="s">
        <v>305</v>
      </c>
      <c r="E1867" s="170">
        <v>138</v>
      </c>
      <c r="F1867" s="171"/>
      <c r="G1867" s="172">
        <f>ROUND(E1867*F1867,2)</f>
        <v>0</v>
      </c>
      <c r="H1867" s="171"/>
      <c r="I1867" s="172">
        <f>ROUND(E1867*H1867,2)</f>
        <v>0</v>
      </c>
      <c r="J1867" s="171"/>
      <c r="K1867" s="172">
        <f>ROUND(E1867*J1867,2)</f>
        <v>0</v>
      </c>
      <c r="L1867" s="172">
        <v>21</v>
      </c>
      <c r="M1867" s="172">
        <f>G1867*(1+L1867/100)</f>
        <v>0</v>
      </c>
      <c r="N1867" s="172">
        <v>0</v>
      </c>
      <c r="O1867" s="172">
        <f>ROUND(E1867*N1867,2)</f>
        <v>0</v>
      </c>
      <c r="P1867" s="172">
        <v>0</v>
      </c>
      <c r="Q1867" s="172">
        <f>ROUND(E1867*P1867,2)</f>
        <v>0</v>
      </c>
      <c r="R1867" s="172" t="s">
        <v>240</v>
      </c>
      <c r="S1867" s="172" t="s">
        <v>184</v>
      </c>
      <c r="T1867" s="173" t="s">
        <v>185</v>
      </c>
      <c r="U1867" s="159">
        <v>7.3999999999999996E-2</v>
      </c>
      <c r="V1867" s="159">
        <f>ROUND(E1867*U1867,2)</f>
        <v>10.210000000000001</v>
      </c>
      <c r="W1867" s="159"/>
      <c r="X1867" s="150"/>
      <c r="Y1867" s="150"/>
      <c r="Z1867" s="150"/>
      <c r="AA1867" s="150"/>
      <c r="AB1867" s="150"/>
      <c r="AC1867" s="150"/>
      <c r="AD1867" s="150"/>
      <c r="AE1867" s="150"/>
      <c r="AF1867" s="150"/>
      <c r="AG1867" s="150" t="s">
        <v>241</v>
      </c>
      <c r="AH1867" s="150"/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  <c r="BH1867" s="150"/>
    </row>
    <row r="1868" spans="1:60" outlineLevel="1" x14ac:dyDescent="0.2">
      <c r="A1868" s="157"/>
      <c r="B1868" s="158"/>
      <c r="C1868" s="256" t="s">
        <v>1457</v>
      </c>
      <c r="D1868" s="257"/>
      <c r="E1868" s="257"/>
      <c r="F1868" s="257"/>
      <c r="G1868" s="257"/>
      <c r="H1868" s="159"/>
      <c r="I1868" s="159"/>
      <c r="J1868" s="159"/>
      <c r="K1868" s="159"/>
      <c r="L1868" s="159"/>
      <c r="M1868" s="159"/>
      <c r="N1868" s="159"/>
      <c r="O1868" s="159"/>
      <c r="P1868" s="159"/>
      <c r="Q1868" s="159"/>
      <c r="R1868" s="159"/>
      <c r="S1868" s="159"/>
      <c r="T1868" s="159"/>
      <c r="U1868" s="159"/>
      <c r="V1868" s="159"/>
      <c r="W1868" s="159"/>
      <c r="X1868" s="150"/>
      <c r="Y1868" s="150"/>
      <c r="Z1868" s="150"/>
      <c r="AA1868" s="150"/>
      <c r="AB1868" s="150"/>
      <c r="AC1868" s="150"/>
      <c r="AD1868" s="150"/>
      <c r="AE1868" s="150"/>
      <c r="AF1868" s="150"/>
      <c r="AG1868" s="150" t="s">
        <v>243</v>
      </c>
      <c r="AH1868" s="150"/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  <c r="BH1868" s="150"/>
    </row>
    <row r="1869" spans="1:60" outlineLevel="1" x14ac:dyDescent="0.2">
      <c r="A1869" s="157"/>
      <c r="B1869" s="158"/>
      <c r="C1869" s="197" t="s">
        <v>2246</v>
      </c>
      <c r="D1869" s="188"/>
      <c r="E1869" s="189"/>
      <c r="F1869" s="159"/>
      <c r="G1869" s="159"/>
      <c r="H1869" s="159"/>
      <c r="I1869" s="159"/>
      <c r="J1869" s="159"/>
      <c r="K1869" s="159"/>
      <c r="L1869" s="159"/>
      <c r="M1869" s="159"/>
      <c r="N1869" s="159"/>
      <c r="O1869" s="159"/>
      <c r="P1869" s="159"/>
      <c r="Q1869" s="159"/>
      <c r="R1869" s="159"/>
      <c r="S1869" s="159"/>
      <c r="T1869" s="159"/>
      <c r="U1869" s="159"/>
      <c r="V1869" s="159"/>
      <c r="W1869" s="159"/>
      <c r="X1869" s="150"/>
      <c r="Y1869" s="150"/>
      <c r="Z1869" s="150"/>
      <c r="AA1869" s="150"/>
      <c r="AB1869" s="150"/>
      <c r="AC1869" s="150"/>
      <c r="AD1869" s="150"/>
      <c r="AE1869" s="150"/>
      <c r="AF1869" s="150"/>
      <c r="AG1869" s="150" t="s">
        <v>245</v>
      </c>
      <c r="AH1869" s="150">
        <v>0</v>
      </c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  <c r="BH1869" s="150"/>
    </row>
    <row r="1870" spans="1:60" outlineLevel="1" x14ac:dyDescent="0.2">
      <c r="A1870" s="157"/>
      <c r="B1870" s="158"/>
      <c r="C1870" s="197" t="s">
        <v>2871</v>
      </c>
      <c r="D1870" s="188"/>
      <c r="E1870" s="189">
        <v>36</v>
      </c>
      <c r="F1870" s="159"/>
      <c r="G1870" s="159"/>
      <c r="H1870" s="159"/>
      <c r="I1870" s="159"/>
      <c r="J1870" s="159"/>
      <c r="K1870" s="159"/>
      <c r="L1870" s="159"/>
      <c r="M1870" s="159"/>
      <c r="N1870" s="159"/>
      <c r="O1870" s="159"/>
      <c r="P1870" s="159"/>
      <c r="Q1870" s="159"/>
      <c r="R1870" s="159"/>
      <c r="S1870" s="159"/>
      <c r="T1870" s="159"/>
      <c r="U1870" s="159"/>
      <c r="V1870" s="159"/>
      <c r="W1870" s="159"/>
      <c r="X1870" s="150"/>
      <c r="Y1870" s="150"/>
      <c r="Z1870" s="150"/>
      <c r="AA1870" s="150"/>
      <c r="AB1870" s="150"/>
      <c r="AC1870" s="150"/>
      <c r="AD1870" s="150"/>
      <c r="AE1870" s="150"/>
      <c r="AF1870" s="150"/>
      <c r="AG1870" s="150" t="s">
        <v>245</v>
      </c>
      <c r="AH1870" s="150">
        <v>0</v>
      </c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  <c r="BH1870" s="150"/>
    </row>
    <row r="1871" spans="1:60" outlineLevel="1" x14ac:dyDescent="0.2">
      <c r="A1871" s="157"/>
      <c r="B1871" s="158"/>
      <c r="C1871" s="197" t="s">
        <v>2872</v>
      </c>
      <c r="D1871" s="188"/>
      <c r="E1871" s="189">
        <v>42</v>
      </c>
      <c r="F1871" s="159"/>
      <c r="G1871" s="159"/>
      <c r="H1871" s="159"/>
      <c r="I1871" s="159"/>
      <c r="J1871" s="159"/>
      <c r="K1871" s="159"/>
      <c r="L1871" s="159"/>
      <c r="M1871" s="159"/>
      <c r="N1871" s="159"/>
      <c r="O1871" s="159"/>
      <c r="P1871" s="159"/>
      <c r="Q1871" s="159"/>
      <c r="R1871" s="159"/>
      <c r="S1871" s="159"/>
      <c r="T1871" s="159"/>
      <c r="U1871" s="159"/>
      <c r="V1871" s="159"/>
      <c r="W1871" s="159"/>
      <c r="X1871" s="150"/>
      <c r="Y1871" s="150"/>
      <c r="Z1871" s="150"/>
      <c r="AA1871" s="150"/>
      <c r="AB1871" s="150"/>
      <c r="AC1871" s="150"/>
      <c r="AD1871" s="150"/>
      <c r="AE1871" s="150"/>
      <c r="AF1871" s="150"/>
      <c r="AG1871" s="150" t="s">
        <v>245</v>
      </c>
      <c r="AH1871" s="150">
        <v>0</v>
      </c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  <c r="BH1871" s="150"/>
    </row>
    <row r="1872" spans="1:60" outlineLevel="1" x14ac:dyDescent="0.2">
      <c r="A1872" s="157"/>
      <c r="B1872" s="158"/>
      <c r="C1872" s="197" t="s">
        <v>2873</v>
      </c>
      <c r="D1872" s="188"/>
      <c r="E1872" s="189">
        <v>60</v>
      </c>
      <c r="F1872" s="159"/>
      <c r="G1872" s="159"/>
      <c r="H1872" s="159"/>
      <c r="I1872" s="159"/>
      <c r="J1872" s="159"/>
      <c r="K1872" s="159"/>
      <c r="L1872" s="159"/>
      <c r="M1872" s="159"/>
      <c r="N1872" s="159"/>
      <c r="O1872" s="159"/>
      <c r="P1872" s="159"/>
      <c r="Q1872" s="159"/>
      <c r="R1872" s="159"/>
      <c r="S1872" s="159"/>
      <c r="T1872" s="159"/>
      <c r="U1872" s="159"/>
      <c r="V1872" s="159"/>
      <c r="W1872" s="159"/>
      <c r="X1872" s="150"/>
      <c r="Y1872" s="150"/>
      <c r="Z1872" s="150"/>
      <c r="AA1872" s="150"/>
      <c r="AB1872" s="150"/>
      <c r="AC1872" s="150"/>
      <c r="AD1872" s="150"/>
      <c r="AE1872" s="150"/>
      <c r="AF1872" s="150"/>
      <c r="AG1872" s="150" t="s">
        <v>245</v>
      </c>
      <c r="AH1872" s="150">
        <v>0</v>
      </c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  <c r="BH1872" s="150"/>
    </row>
    <row r="1873" spans="1:60" x14ac:dyDescent="0.2">
      <c r="A1873" s="161" t="s">
        <v>179</v>
      </c>
      <c r="B1873" s="162" t="s">
        <v>131</v>
      </c>
      <c r="C1873" s="182" t="s">
        <v>132</v>
      </c>
      <c r="D1873" s="163"/>
      <c r="E1873" s="164"/>
      <c r="F1873" s="165"/>
      <c r="G1873" s="165">
        <f>SUMIF(AG1874:AG1878,"&lt;&gt;NOR",G1874:G1878)</f>
        <v>0</v>
      </c>
      <c r="H1873" s="165"/>
      <c r="I1873" s="165">
        <f>SUM(I1874:I1878)</f>
        <v>0</v>
      </c>
      <c r="J1873" s="165"/>
      <c r="K1873" s="165">
        <f>SUM(K1874:K1878)</f>
        <v>0</v>
      </c>
      <c r="L1873" s="165"/>
      <c r="M1873" s="165">
        <f>SUM(M1874:M1878)</f>
        <v>0</v>
      </c>
      <c r="N1873" s="165"/>
      <c r="O1873" s="165">
        <f>SUM(O1874:O1878)</f>
        <v>0</v>
      </c>
      <c r="P1873" s="165"/>
      <c r="Q1873" s="165">
        <f>SUM(Q1874:Q1878)</f>
        <v>0</v>
      </c>
      <c r="R1873" s="165"/>
      <c r="S1873" s="165"/>
      <c r="T1873" s="166"/>
      <c r="U1873" s="160"/>
      <c r="V1873" s="160">
        <f>SUM(V1874:V1878)</f>
        <v>861.81</v>
      </c>
      <c r="W1873" s="160"/>
      <c r="AG1873" t="s">
        <v>180</v>
      </c>
    </row>
    <row r="1874" spans="1:60" ht="22.5" outlineLevel="1" x14ac:dyDescent="0.2">
      <c r="A1874" s="167">
        <v>75</v>
      </c>
      <c r="B1874" s="168" t="s">
        <v>1484</v>
      </c>
      <c r="C1874" s="184" t="s">
        <v>1485</v>
      </c>
      <c r="D1874" s="169" t="s">
        <v>1159</v>
      </c>
      <c r="E1874" s="170">
        <v>4074.73362</v>
      </c>
      <c r="F1874" s="171"/>
      <c r="G1874" s="172">
        <f>ROUND(E1874*F1874,2)</f>
        <v>0</v>
      </c>
      <c r="H1874" s="171"/>
      <c r="I1874" s="172">
        <f>ROUND(E1874*H1874,2)</f>
        <v>0</v>
      </c>
      <c r="J1874" s="171"/>
      <c r="K1874" s="172">
        <f>ROUND(E1874*J1874,2)</f>
        <v>0</v>
      </c>
      <c r="L1874" s="172">
        <v>21</v>
      </c>
      <c r="M1874" s="172">
        <f>G1874*(1+L1874/100)</f>
        <v>0</v>
      </c>
      <c r="N1874" s="172">
        <v>0</v>
      </c>
      <c r="O1874" s="172">
        <f>ROUND(E1874*N1874,2)</f>
        <v>0</v>
      </c>
      <c r="P1874" s="172">
        <v>0</v>
      </c>
      <c r="Q1874" s="172">
        <f>ROUND(E1874*P1874,2)</f>
        <v>0</v>
      </c>
      <c r="R1874" s="172" t="s">
        <v>949</v>
      </c>
      <c r="S1874" s="172" t="s">
        <v>184</v>
      </c>
      <c r="T1874" s="173" t="s">
        <v>185</v>
      </c>
      <c r="U1874" s="159">
        <v>0.21149999999999999</v>
      </c>
      <c r="V1874" s="159">
        <f>ROUND(E1874*U1874,2)</f>
        <v>861.81</v>
      </c>
      <c r="W1874" s="159"/>
      <c r="X1874" s="150"/>
      <c r="Y1874" s="150"/>
      <c r="Z1874" s="150"/>
      <c r="AA1874" s="150"/>
      <c r="AB1874" s="150"/>
      <c r="AC1874" s="150"/>
      <c r="AD1874" s="150"/>
      <c r="AE1874" s="150"/>
      <c r="AF1874" s="150"/>
      <c r="AG1874" s="150" t="s">
        <v>1486</v>
      </c>
      <c r="AH1874" s="150"/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  <c r="BH1874" s="150"/>
    </row>
    <row r="1875" spans="1:60" outlineLevel="1" x14ac:dyDescent="0.2">
      <c r="A1875" s="157"/>
      <c r="B1875" s="158"/>
      <c r="C1875" s="256" t="s">
        <v>1487</v>
      </c>
      <c r="D1875" s="257"/>
      <c r="E1875" s="257"/>
      <c r="F1875" s="257"/>
      <c r="G1875" s="257"/>
      <c r="H1875" s="159"/>
      <c r="I1875" s="159"/>
      <c r="J1875" s="159"/>
      <c r="K1875" s="159"/>
      <c r="L1875" s="159"/>
      <c r="M1875" s="159"/>
      <c r="N1875" s="159"/>
      <c r="O1875" s="159"/>
      <c r="P1875" s="159"/>
      <c r="Q1875" s="159"/>
      <c r="R1875" s="159"/>
      <c r="S1875" s="159"/>
      <c r="T1875" s="159"/>
      <c r="U1875" s="159"/>
      <c r="V1875" s="159"/>
      <c r="W1875" s="159"/>
      <c r="X1875" s="150"/>
      <c r="Y1875" s="150"/>
      <c r="Z1875" s="150"/>
      <c r="AA1875" s="150"/>
      <c r="AB1875" s="150"/>
      <c r="AC1875" s="150"/>
      <c r="AD1875" s="150"/>
      <c r="AE1875" s="150"/>
      <c r="AF1875" s="150"/>
      <c r="AG1875" s="150" t="s">
        <v>243</v>
      </c>
      <c r="AH1875" s="150"/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  <c r="BH1875" s="150"/>
    </row>
    <row r="1876" spans="1:60" outlineLevel="1" x14ac:dyDescent="0.2">
      <c r="A1876" s="157"/>
      <c r="B1876" s="158"/>
      <c r="C1876" s="197" t="s">
        <v>1488</v>
      </c>
      <c r="D1876" s="188"/>
      <c r="E1876" s="189"/>
      <c r="F1876" s="159"/>
      <c r="G1876" s="159"/>
      <c r="H1876" s="159"/>
      <c r="I1876" s="159"/>
      <c r="J1876" s="159"/>
      <c r="K1876" s="159"/>
      <c r="L1876" s="159"/>
      <c r="M1876" s="159"/>
      <c r="N1876" s="159"/>
      <c r="O1876" s="159"/>
      <c r="P1876" s="159"/>
      <c r="Q1876" s="159"/>
      <c r="R1876" s="159"/>
      <c r="S1876" s="159"/>
      <c r="T1876" s="159"/>
      <c r="U1876" s="159"/>
      <c r="V1876" s="159"/>
      <c r="W1876" s="159"/>
      <c r="X1876" s="150"/>
      <c r="Y1876" s="150"/>
      <c r="Z1876" s="150"/>
      <c r="AA1876" s="150"/>
      <c r="AB1876" s="150"/>
      <c r="AC1876" s="150"/>
      <c r="AD1876" s="150"/>
      <c r="AE1876" s="150"/>
      <c r="AF1876" s="150"/>
      <c r="AG1876" s="150" t="s">
        <v>245</v>
      </c>
      <c r="AH1876" s="150">
        <v>0</v>
      </c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  <c r="BH1876" s="150"/>
    </row>
    <row r="1877" spans="1:60" outlineLevel="1" x14ac:dyDescent="0.2">
      <c r="A1877" s="157"/>
      <c r="B1877" s="158"/>
      <c r="C1877" s="197" t="s">
        <v>2892</v>
      </c>
      <c r="D1877" s="188"/>
      <c r="E1877" s="189"/>
      <c r="F1877" s="159"/>
      <c r="G1877" s="159"/>
      <c r="H1877" s="159"/>
      <c r="I1877" s="159"/>
      <c r="J1877" s="159"/>
      <c r="K1877" s="159"/>
      <c r="L1877" s="159"/>
      <c r="M1877" s="159"/>
      <c r="N1877" s="159"/>
      <c r="O1877" s="159"/>
      <c r="P1877" s="159"/>
      <c r="Q1877" s="159"/>
      <c r="R1877" s="159"/>
      <c r="S1877" s="159"/>
      <c r="T1877" s="159"/>
      <c r="U1877" s="159"/>
      <c r="V1877" s="159"/>
      <c r="W1877" s="159"/>
      <c r="X1877" s="150"/>
      <c r="Y1877" s="150"/>
      <c r="Z1877" s="150"/>
      <c r="AA1877" s="150"/>
      <c r="AB1877" s="150"/>
      <c r="AC1877" s="150"/>
      <c r="AD1877" s="150"/>
      <c r="AE1877" s="150"/>
      <c r="AF1877" s="150"/>
      <c r="AG1877" s="150" t="s">
        <v>245</v>
      </c>
      <c r="AH1877" s="150">
        <v>0</v>
      </c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  <c r="BH1877" s="150"/>
    </row>
    <row r="1878" spans="1:60" outlineLevel="1" x14ac:dyDescent="0.2">
      <c r="A1878" s="157"/>
      <c r="B1878" s="158"/>
      <c r="C1878" s="197" t="s">
        <v>2893</v>
      </c>
      <c r="D1878" s="188"/>
      <c r="E1878" s="189">
        <v>4074.73362</v>
      </c>
      <c r="F1878" s="159"/>
      <c r="G1878" s="159"/>
      <c r="H1878" s="159"/>
      <c r="I1878" s="159"/>
      <c r="J1878" s="159"/>
      <c r="K1878" s="159"/>
      <c r="L1878" s="159"/>
      <c r="M1878" s="159"/>
      <c r="N1878" s="159"/>
      <c r="O1878" s="159"/>
      <c r="P1878" s="159"/>
      <c r="Q1878" s="159"/>
      <c r="R1878" s="159"/>
      <c r="S1878" s="159"/>
      <c r="T1878" s="159"/>
      <c r="U1878" s="159"/>
      <c r="V1878" s="159"/>
      <c r="W1878" s="159"/>
      <c r="X1878" s="150"/>
      <c r="Y1878" s="150"/>
      <c r="Z1878" s="150"/>
      <c r="AA1878" s="150"/>
      <c r="AB1878" s="150"/>
      <c r="AC1878" s="150"/>
      <c r="AD1878" s="150"/>
      <c r="AE1878" s="150"/>
      <c r="AF1878" s="150"/>
      <c r="AG1878" s="150" t="s">
        <v>245</v>
      </c>
      <c r="AH1878" s="150">
        <v>0</v>
      </c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  <c r="BH1878" s="150"/>
    </row>
    <row r="1879" spans="1:60" x14ac:dyDescent="0.2">
      <c r="A1879" s="161" t="s">
        <v>179</v>
      </c>
      <c r="B1879" s="162" t="s">
        <v>144</v>
      </c>
      <c r="C1879" s="182" t="s">
        <v>145</v>
      </c>
      <c r="D1879" s="163"/>
      <c r="E1879" s="164"/>
      <c r="F1879" s="165"/>
      <c r="G1879" s="165">
        <f>SUMIF(AG1880:AG1906,"&lt;&gt;NOR",G1880:G1906)</f>
        <v>0</v>
      </c>
      <c r="H1879" s="165"/>
      <c r="I1879" s="165">
        <f>SUM(I1880:I1906)</f>
        <v>0</v>
      </c>
      <c r="J1879" s="165"/>
      <c r="K1879" s="165">
        <f>SUM(K1880:K1906)</f>
        <v>0</v>
      </c>
      <c r="L1879" s="165"/>
      <c r="M1879" s="165">
        <f>SUM(M1880:M1906)</f>
        <v>0</v>
      </c>
      <c r="N1879" s="165"/>
      <c r="O1879" s="165">
        <f>SUM(O1880:O1906)</f>
        <v>2.74</v>
      </c>
      <c r="P1879" s="165"/>
      <c r="Q1879" s="165">
        <f>SUM(Q1880:Q1906)</f>
        <v>0</v>
      </c>
      <c r="R1879" s="165"/>
      <c r="S1879" s="165"/>
      <c r="T1879" s="166"/>
      <c r="U1879" s="160"/>
      <c r="V1879" s="160">
        <f>SUM(V1880:V1906)</f>
        <v>85.22</v>
      </c>
      <c r="W1879" s="160"/>
      <c r="AG1879" t="s">
        <v>180</v>
      </c>
    </row>
    <row r="1880" spans="1:60" outlineLevel="1" x14ac:dyDescent="0.2">
      <c r="A1880" s="167">
        <v>76</v>
      </c>
      <c r="B1880" s="168" t="s">
        <v>2894</v>
      </c>
      <c r="C1880" s="184" t="s">
        <v>2895</v>
      </c>
      <c r="D1880" s="169" t="s">
        <v>305</v>
      </c>
      <c r="E1880" s="170">
        <v>99</v>
      </c>
      <c r="F1880" s="171"/>
      <c r="G1880" s="172">
        <f>ROUND(E1880*F1880,2)</f>
        <v>0</v>
      </c>
      <c r="H1880" s="171"/>
      <c r="I1880" s="172">
        <f>ROUND(E1880*H1880,2)</f>
        <v>0</v>
      </c>
      <c r="J1880" s="171"/>
      <c r="K1880" s="172">
        <f>ROUND(E1880*J1880,2)</f>
        <v>0</v>
      </c>
      <c r="L1880" s="172">
        <v>21</v>
      </c>
      <c r="M1880" s="172">
        <f>G1880*(1+L1880/100)</f>
        <v>0</v>
      </c>
      <c r="N1880" s="172">
        <v>2.7119999999999998E-2</v>
      </c>
      <c r="O1880" s="172">
        <f>ROUND(E1880*N1880,2)</f>
        <v>2.68</v>
      </c>
      <c r="P1880" s="172">
        <v>0</v>
      </c>
      <c r="Q1880" s="172">
        <f>ROUND(E1880*P1880,2)</f>
        <v>0</v>
      </c>
      <c r="R1880" s="172"/>
      <c r="S1880" s="172" t="s">
        <v>184</v>
      </c>
      <c r="T1880" s="173" t="s">
        <v>250</v>
      </c>
      <c r="U1880" s="159">
        <v>0.76100000000000001</v>
      </c>
      <c r="V1880" s="159">
        <f>ROUND(E1880*U1880,2)</f>
        <v>75.34</v>
      </c>
      <c r="W1880" s="159"/>
      <c r="X1880" s="150"/>
      <c r="Y1880" s="150"/>
      <c r="Z1880" s="150"/>
      <c r="AA1880" s="150"/>
      <c r="AB1880" s="150"/>
      <c r="AC1880" s="150"/>
      <c r="AD1880" s="150"/>
      <c r="AE1880" s="150"/>
      <c r="AF1880" s="150"/>
      <c r="AG1880" s="150" t="s">
        <v>241</v>
      </c>
      <c r="AH1880" s="150"/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  <c r="BH1880" s="150"/>
    </row>
    <row r="1881" spans="1:60" outlineLevel="1" x14ac:dyDescent="0.2">
      <c r="A1881" s="157"/>
      <c r="B1881" s="158"/>
      <c r="C1881" s="197" t="s">
        <v>542</v>
      </c>
      <c r="D1881" s="188"/>
      <c r="E1881" s="189"/>
      <c r="F1881" s="159"/>
      <c r="G1881" s="159"/>
      <c r="H1881" s="159"/>
      <c r="I1881" s="159"/>
      <c r="J1881" s="159"/>
      <c r="K1881" s="159"/>
      <c r="L1881" s="159"/>
      <c r="M1881" s="159"/>
      <c r="N1881" s="159"/>
      <c r="O1881" s="159"/>
      <c r="P1881" s="159"/>
      <c r="Q1881" s="159"/>
      <c r="R1881" s="159"/>
      <c r="S1881" s="159"/>
      <c r="T1881" s="159"/>
      <c r="U1881" s="159"/>
      <c r="V1881" s="159"/>
      <c r="W1881" s="159"/>
      <c r="X1881" s="150"/>
      <c r="Y1881" s="150"/>
      <c r="Z1881" s="150"/>
      <c r="AA1881" s="150"/>
      <c r="AB1881" s="150"/>
      <c r="AC1881" s="150"/>
      <c r="AD1881" s="150"/>
      <c r="AE1881" s="150"/>
      <c r="AF1881" s="150"/>
      <c r="AG1881" s="150" t="s">
        <v>245</v>
      </c>
      <c r="AH1881" s="150">
        <v>0</v>
      </c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  <c r="BH1881" s="150"/>
    </row>
    <row r="1882" spans="1:60" outlineLevel="1" x14ac:dyDescent="0.2">
      <c r="A1882" s="157"/>
      <c r="B1882" s="158"/>
      <c r="C1882" s="197" t="s">
        <v>2407</v>
      </c>
      <c r="D1882" s="188"/>
      <c r="E1882" s="189"/>
      <c r="F1882" s="159"/>
      <c r="G1882" s="159"/>
      <c r="H1882" s="159"/>
      <c r="I1882" s="159"/>
      <c r="J1882" s="159"/>
      <c r="K1882" s="159"/>
      <c r="L1882" s="159"/>
      <c r="M1882" s="159"/>
      <c r="N1882" s="159"/>
      <c r="O1882" s="159"/>
      <c r="P1882" s="159"/>
      <c r="Q1882" s="159"/>
      <c r="R1882" s="159"/>
      <c r="S1882" s="159"/>
      <c r="T1882" s="159"/>
      <c r="U1882" s="159"/>
      <c r="V1882" s="159"/>
      <c r="W1882" s="159"/>
      <c r="X1882" s="150"/>
      <c r="Y1882" s="150"/>
      <c r="Z1882" s="150"/>
      <c r="AA1882" s="150"/>
      <c r="AB1882" s="150"/>
      <c r="AC1882" s="150"/>
      <c r="AD1882" s="150"/>
      <c r="AE1882" s="150"/>
      <c r="AF1882" s="150"/>
      <c r="AG1882" s="150" t="s">
        <v>245</v>
      </c>
      <c r="AH1882" s="150">
        <v>0</v>
      </c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  <c r="BH1882" s="150"/>
    </row>
    <row r="1883" spans="1:60" outlineLevel="1" x14ac:dyDescent="0.2">
      <c r="A1883" s="157"/>
      <c r="B1883" s="158"/>
      <c r="C1883" s="197" t="s">
        <v>2408</v>
      </c>
      <c r="D1883" s="188"/>
      <c r="E1883" s="189">
        <v>50</v>
      </c>
      <c r="F1883" s="159"/>
      <c r="G1883" s="159"/>
      <c r="H1883" s="159"/>
      <c r="I1883" s="159"/>
      <c r="J1883" s="159"/>
      <c r="K1883" s="159"/>
      <c r="L1883" s="159"/>
      <c r="M1883" s="159"/>
      <c r="N1883" s="159"/>
      <c r="O1883" s="159"/>
      <c r="P1883" s="159"/>
      <c r="Q1883" s="159"/>
      <c r="R1883" s="159"/>
      <c r="S1883" s="159"/>
      <c r="T1883" s="159"/>
      <c r="U1883" s="159"/>
      <c r="V1883" s="159"/>
      <c r="W1883" s="159"/>
      <c r="X1883" s="150"/>
      <c r="Y1883" s="150"/>
      <c r="Z1883" s="150"/>
      <c r="AA1883" s="150"/>
      <c r="AB1883" s="150"/>
      <c r="AC1883" s="150"/>
      <c r="AD1883" s="150"/>
      <c r="AE1883" s="150"/>
      <c r="AF1883" s="150"/>
      <c r="AG1883" s="150" t="s">
        <v>245</v>
      </c>
      <c r="AH1883" s="150">
        <v>0</v>
      </c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  <c r="BH1883" s="150"/>
    </row>
    <row r="1884" spans="1:60" outlineLevel="1" x14ac:dyDescent="0.2">
      <c r="A1884" s="157"/>
      <c r="B1884" s="158"/>
      <c r="C1884" s="197" t="s">
        <v>592</v>
      </c>
      <c r="D1884" s="188"/>
      <c r="E1884" s="189"/>
      <c r="F1884" s="159"/>
      <c r="G1884" s="159"/>
      <c r="H1884" s="159"/>
      <c r="I1884" s="159"/>
      <c r="J1884" s="159"/>
      <c r="K1884" s="159"/>
      <c r="L1884" s="159"/>
      <c r="M1884" s="159"/>
      <c r="N1884" s="159"/>
      <c r="O1884" s="159"/>
      <c r="P1884" s="159"/>
      <c r="Q1884" s="159"/>
      <c r="R1884" s="159"/>
      <c r="S1884" s="159"/>
      <c r="T1884" s="159"/>
      <c r="U1884" s="159"/>
      <c r="V1884" s="159"/>
      <c r="W1884" s="159"/>
      <c r="X1884" s="150"/>
      <c r="Y1884" s="150"/>
      <c r="Z1884" s="150"/>
      <c r="AA1884" s="150"/>
      <c r="AB1884" s="150"/>
      <c r="AC1884" s="150"/>
      <c r="AD1884" s="150"/>
      <c r="AE1884" s="150"/>
      <c r="AF1884" s="150"/>
      <c r="AG1884" s="150" t="s">
        <v>245</v>
      </c>
      <c r="AH1884" s="150">
        <v>0</v>
      </c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</row>
    <row r="1885" spans="1:60" outlineLevel="1" x14ac:dyDescent="0.2">
      <c r="A1885" s="157"/>
      <c r="B1885" s="158"/>
      <c r="C1885" s="197" t="s">
        <v>2407</v>
      </c>
      <c r="D1885" s="188"/>
      <c r="E1885" s="189"/>
      <c r="F1885" s="159"/>
      <c r="G1885" s="159"/>
      <c r="H1885" s="159"/>
      <c r="I1885" s="159"/>
      <c r="J1885" s="159"/>
      <c r="K1885" s="159"/>
      <c r="L1885" s="159"/>
      <c r="M1885" s="159"/>
      <c r="N1885" s="159"/>
      <c r="O1885" s="159"/>
      <c r="P1885" s="159"/>
      <c r="Q1885" s="159"/>
      <c r="R1885" s="159"/>
      <c r="S1885" s="159"/>
      <c r="T1885" s="159"/>
      <c r="U1885" s="159"/>
      <c r="V1885" s="159"/>
      <c r="W1885" s="159"/>
      <c r="X1885" s="150"/>
      <c r="Y1885" s="150"/>
      <c r="Z1885" s="150"/>
      <c r="AA1885" s="150"/>
      <c r="AB1885" s="150"/>
      <c r="AC1885" s="150"/>
      <c r="AD1885" s="150"/>
      <c r="AE1885" s="150"/>
      <c r="AF1885" s="150"/>
      <c r="AG1885" s="150" t="s">
        <v>245</v>
      </c>
      <c r="AH1885" s="150">
        <v>0</v>
      </c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</row>
    <row r="1886" spans="1:60" outlineLevel="1" x14ac:dyDescent="0.2">
      <c r="A1886" s="157"/>
      <c r="B1886" s="158"/>
      <c r="C1886" s="197" t="s">
        <v>2409</v>
      </c>
      <c r="D1886" s="188"/>
      <c r="E1886" s="189">
        <v>6</v>
      </c>
      <c r="F1886" s="159"/>
      <c r="G1886" s="159"/>
      <c r="H1886" s="159"/>
      <c r="I1886" s="159"/>
      <c r="J1886" s="159"/>
      <c r="K1886" s="159"/>
      <c r="L1886" s="159"/>
      <c r="M1886" s="159"/>
      <c r="N1886" s="159"/>
      <c r="O1886" s="159"/>
      <c r="P1886" s="159"/>
      <c r="Q1886" s="159"/>
      <c r="R1886" s="159"/>
      <c r="S1886" s="159"/>
      <c r="T1886" s="159"/>
      <c r="U1886" s="159"/>
      <c r="V1886" s="159"/>
      <c r="W1886" s="159"/>
      <c r="X1886" s="150"/>
      <c r="Y1886" s="150"/>
      <c r="Z1886" s="150"/>
      <c r="AA1886" s="150"/>
      <c r="AB1886" s="150"/>
      <c r="AC1886" s="150"/>
      <c r="AD1886" s="150"/>
      <c r="AE1886" s="150"/>
      <c r="AF1886" s="150"/>
      <c r="AG1886" s="150" t="s">
        <v>245</v>
      </c>
      <c r="AH1886" s="150">
        <v>0</v>
      </c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</row>
    <row r="1887" spans="1:60" outlineLevel="1" x14ac:dyDescent="0.2">
      <c r="A1887" s="157"/>
      <c r="B1887" s="158"/>
      <c r="C1887" s="197" t="s">
        <v>2410</v>
      </c>
      <c r="D1887" s="188"/>
      <c r="E1887" s="189">
        <v>35</v>
      </c>
      <c r="F1887" s="159"/>
      <c r="G1887" s="159"/>
      <c r="H1887" s="159"/>
      <c r="I1887" s="159"/>
      <c r="J1887" s="159"/>
      <c r="K1887" s="159"/>
      <c r="L1887" s="159"/>
      <c r="M1887" s="159"/>
      <c r="N1887" s="159"/>
      <c r="O1887" s="159"/>
      <c r="P1887" s="159"/>
      <c r="Q1887" s="159"/>
      <c r="R1887" s="159"/>
      <c r="S1887" s="159"/>
      <c r="T1887" s="159"/>
      <c r="U1887" s="159"/>
      <c r="V1887" s="159"/>
      <c r="W1887" s="159"/>
      <c r="X1887" s="150"/>
      <c r="Y1887" s="150"/>
      <c r="Z1887" s="150"/>
      <c r="AA1887" s="150"/>
      <c r="AB1887" s="150"/>
      <c r="AC1887" s="150"/>
      <c r="AD1887" s="150"/>
      <c r="AE1887" s="150"/>
      <c r="AF1887" s="150"/>
      <c r="AG1887" s="150" t="s">
        <v>245</v>
      </c>
      <c r="AH1887" s="150">
        <v>0</v>
      </c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</row>
    <row r="1888" spans="1:60" outlineLevel="1" x14ac:dyDescent="0.2">
      <c r="A1888" s="157"/>
      <c r="B1888" s="158"/>
      <c r="C1888" s="197" t="s">
        <v>2411</v>
      </c>
      <c r="D1888" s="188"/>
      <c r="E1888" s="189">
        <v>8</v>
      </c>
      <c r="F1888" s="159"/>
      <c r="G1888" s="159"/>
      <c r="H1888" s="159"/>
      <c r="I1888" s="159"/>
      <c r="J1888" s="159"/>
      <c r="K1888" s="159"/>
      <c r="L1888" s="159"/>
      <c r="M1888" s="159"/>
      <c r="N1888" s="159"/>
      <c r="O1888" s="159"/>
      <c r="P1888" s="159"/>
      <c r="Q1888" s="159"/>
      <c r="R1888" s="159"/>
      <c r="S1888" s="159"/>
      <c r="T1888" s="159"/>
      <c r="U1888" s="159"/>
      <c r="V1888" s="159"/>
      <c r="W1888" s="159"/>
      <c r="X1888" s="150"/>
      <c r="Y1888" s="150"/>
      <c r="Z1888" s="150"/>
      <c r="AA1888" s="150"/>
      <c r="AB1888" s="150"/>
      <c r="AC1888" s="150"/>
      <c r="AD1888" s="150"/>
      <c r="AE1888" s="150"/>
      <c r="AF1888" s="150"/>
      <c r="AG1888" s="150" t="s">
        <v>245</v>
      </c>
      <c r="AH1888" s="150">
        <v>0</v>
      </c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</row>
    <row r="1889" spans="1:60" outlineLevel="1" x14ac:dyDescent="0.2">
      <c r="A1889" s="167">
        <v>77</v>
      </c>
      <c r="B1889" s="168" t="s">
        <v>2896</v>
      </c>
      <c r="C1889" s="184" t="s">
        <v>2897</v>
      </c>
      <c r="D1889" s="169" t="s">
        <v>565</v>
      </c>
      <c r="E1889" s="170">
        <v>38</v>
      </c>
      <c r="F1889" s="171"/>
      <c r="G1889" s="172">
        <f>ROUND(E1889*F1889,2)</f>
        <v>0</v>
      </c>
      <c r="H1889" s="171"/>
      <c r="I1889" s="172">
        <f>ROUND(E1889*H1889,2)</f>
        <v>0</v>
      </c>
      <c r="J1889" s="171"/>
      <c r="K1889" s="172">
        <f>ROUND(E1889*J1889,2)</f>
        <v>0</v>
      </c>
      <c r="L1889" s="172">
        <v>21</v>
      </c>
      <c r="M1889" s="172">
        <f>G1889*(1+L1889/100)</f>
        <v>0</v>
      </c>
      <c r="N1889" s="172">
        <v>0</v>
      </c>
      <c r="O1889" s="172">
        <f>ROUND(E1889*N1889,2)</f>
        <v>0</v>
      </c>
      <c r="P1889" s="172">
        <v>0</v>
      </c>
      <c r="Q1889" s="172">
        <f>ROUND(E1889*P1889,2)</f>
        <v>0</v>
      </c>
      <c r="R1889" s="172"/>
      <c r="S1889" s="172" t="s">
        <v>184</v>
      </c>
      <c r="T1889" s="173" t="s">
        <v>250</v>
      </c>
      <c r="U1889" s="159">
        <v>0.26</v>
      </c>
      <c r="V1889" s="159">
        <f>ROUND(E1889*U1889,2)</f>
        <v>9.8800000000000008</v>
      </c>
      <c r="W1889" s="159"/>
      <c r="X1889" s="150"/>
      <c r="Y1889" s="150"/>
      <c r="Z1889" s="150"/>
      <c r="AA1889" s="150"/>
      <c r="AB1889" s="150"/>
      <c r="AC1889" s="150"/>
      <c r="AD1889" s="150"/>
      <c r="AE1889" s="150"/>
      <c r="AF1889" s="150"/>
      <c r="AG1889" s="150" t="s">
        <v>241</v>
      </c>
      <c r="AH1889" s="150"/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</row>
    <row r="1890" spans="1:60" outlineLevel="1" x14ac:dyDescent="0.2">
      <c r="A1890" s="157"/>
      <c r="B1890" s="158"/>
      <c r="C1890" s="197" t="s">
        <v>542</v>
      </c>
      <c r="D1890" s="188"/>
      <c r="E1890" s="189"/>
      <c r="F1890" s="159"/>
      <c r="G1890" s="159"/>
      <c r="H1890" s="159"/>
      <c r="I1890" s="159"/>
      <c r="J1890" s="159"/>
      <c r="K1890" s="159"/>
      <c r="L1890" s="159"/>
      <c r="M1890" s="159"/>
      <c r="N1890" s="159"/>
      <c r="O1890" s="159"/>
      <c r="P1890" s="159"/>
      <c r="Q1890" s="159"/>
      <c r="R1890" s="159"/>
      <c r="S1890" s="159"/>
      <c r="T1890" s="159"/>
      <c r="U1890" s="159"/>
      <c r="V1890" s="159"/>
      <c r="W1890" s="159"/>
      <c r="X1890" s="150"/>
      <c r="Y1890" s="150"/>
      <c r="Z1890" s="150"/>
      <c r="AA1890" s="150"/>
      <c r="AB1890" s="150"/>
      <c r="AC1890" s="150"/>
      <c r="AD1890" s="150"/>
      <c r="AE1890" s="150"/>
      <c r="AF1890" s="150"/>
      <c r="AG1890" s="150" t="s">
        <v>245</v>
      </c>
      <c r="AH1890" s="150">
        <v>0</v>
      </c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</row>
    <row r="1891" spans="1:60" outlineLevel="1" x14ac:dyDescent="0.2">
      <c r="A1891" s="157"/>
      <c r="B1891" s="158"/>
      <c r="C1891" s="197" t="s">
        <v>2407</v>
      </c>
      <c r="D1891" s="188"/>
      <c r="E1891" s="189"/>
      <c r="F1891" s="159"/>
      <c r="G1891" s="159"/>
      <c r="H1891" s="159"/>
      <c r="I1891" s="159"/>
      <c r="J1891" s="159"/>
      <c r="K1891" s="159"/>
      <c r="L1891" s="159"/>
      <c r="M1891" s="159"/>
      <c r="N1891" s="159"/>
      <c r="O1891" s="159"/>
      <c r="P1891" s="159"/>
      <c r="Q1891" s="159"/>
      <c r="R1891" s="159"/>
      <c r="S1891" s="159"/>
      <c r="T1891" s="159"/>
      <c r="U1891" s="159"/>
      <c r="V1891" s="159"/>
      <c r="W1891" s="159"/>
      <c r="X1891" s="150"/>
      <c r="Y1891" s="150"/>
      <c r="Z1891" s="150"/>
      <c r="AA1891" s="150"/>
      <c r="AB1891" s="150"/>
      <c r="AC1891" s="150"/>
      <c r="AD1891" s="150"/>
      <c r="AE1891" s="150"/>
      <c r="AF1891" s="150"/>
      <c r="AG1891" s="150" t="s">
        <v>245</v>
      </c>
      <c r="AH1891" s="150">
        <v>0</v>
      </c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</row>
    <row r="1892" spans="1:60" outlineLevel="1" x14ac:dyDescent="0.2">
      <c r="A1892" s="157"/>
      <c r="B1892" s="158"/>
      <c r="C1892" s="197" t="s">
        <v>2898</v>
      </c>
      <c r="D1892" s="188"/>
      <c r="E1892" s="189">
        <v>20</v>
      </c>
      <c r="F1892" s="159"/>
      <c r="G1892" s="159"/>
      <c r="H1892" s="159"/>
      <c r="I1892" s="159"/>
      <c r="J1892" s="159"/>
      <c r="K1892" s="159"/>
      <c r="L1892" s="159"/>
      <c r="M1892" s="159"/>
      <c r="N1892" s="159"/>
      <c r="O1892" s="159"/>
      <c r="P1892" s="159"/>
      <c r="Q1892" s="159"/>
      <c r="R1892" s="159"/>
      <c r="S1892" s="159"/>
      <c r="T1892" s="159"/>
      <c r="U1892" s="159"/>
      <c r="V1892" s="159"/>
      <c r="W1892" s="159"/>
      <c r="X1892" s="150"/>
      <c r="Y1892" s="150"/>
      <c r="Z1892" s="150"/>
      <c r="AA1892" s="150"/>
      <c r="AB1892" s="150"/>
      <c r="AC1892" s="150"/>
      <c r="AD1892" s="150"/>
      <c r="AE1892" s="150"/>
      <c r="AF1892" s="150"/>
      <c r="AG1892" s="150" t="s">
        <v>245</v>
      </c>
      <c r="AH1892" s="150">
        <v>0</v>
      </c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</row>
    <row r="1893" spans="1:60" outlineLevel="1" x14ac:dyDescent="0.2">
      <c r="A1893" s="157"/>
      <c r="B1893" s="158"/>
      <c r="C1893" s="197" t="s">
        <v>592</v>
      </c>
      <c r="D1893" s="188"/>
      <c r="E1893" s="189"/>
      <c r="F1893" s="159"/>
      <c r="G1893" s="159"/>
      <c r="H1893" s="159"/>
      <c r="I1893" s="159"/>
      <c r="J1893" s="159"/>
      <c r="K1893" s="159"/>
      <c r="L1893" s="159"/>
      <c r="M1893" s="159"/>
      <c r="N1893" s="159"/>
      <c r="O1893" s="159"/>
      <c r="P1893" s="159"/>
      <c r="Q1893" s="159"/>
      <c r="R1893" s="159"/>
      <c r="S1893" s="159"/>
      <c r="T1893" s="159"/>
      <c r="U1893" s="159"/>
      <c r="V1893" s="159"/>
      <c r="W1893" s="159"/>
      <c r="X1893" s="150"/>
      <c r="Y1893" s="150"/>
      <c r="Z1893" s="150"/>
      <c r="AA1893" s="150"/>
      <c r="AB1893" s="150"/>
      <c r="AC1893" s="150"/>
      <c r="AD1893" s="150"/>
      <c r="AE1893" s="150"/>
      <c r="AF1893" s="150"/>
      <c r="AG1893" s="150" t="s">
        <v>245</v>
      </c>
      <c r="AH1893" s="150">
        <v>0</v>
      </c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</row>
    <row r="1894" spans="1:60" outlineLevel="1" x14ac:dyDescent="0.2">
      <c r="A1894" s="157"/>
      <c r="B1894" s="158"/>
      <c r="C1894" s="197" t="s">
        <v>2407</v>
      </c>
      <c r="D1894" s="188"/>
      <c r="E1894" s="189"/>
      <c r="F1894" s="159"/>
      <c r="G1894" s="159"/>
      <c r="H1894" s="159"/>
      <c r="I1894" s="159"/>
      <c r="J1894" s="159"/>
      <c r="K1894" s="159"/>
      <c r="L1894" s="159"/>
      <c r="M1894" s="159"/>
      <c r="N1894" s="159"/>
      <c r="O1894" s="159"/>
      <c r="P1894" s="159"/>
      <c r="Q1894" s="159"/>
      <c r="R1894" s="159"/>
      <c r="S1894" s="159"/>
      <c r="T1894" s="159"/>
      <c r="U1894" s="159"/>
      <c r="V1894" s="159"/>
      <c r="W1894" s="159"/>
      <c r="X1894" s="150"/>
      <c r="Y1894" s="150"/>
      <c r="Z1894" s="150"/>
      <c r="AA1894" s="150"/>
      <c r="AB1894" s="150"/>
      <c r="AC1894" s="150"/>
      <c r="AD1894" s="150"/>
      <c r="AE1894" s="150"/>
      <c r="AF1894" s="150"/>
      <c r="AG1894" s="150" t="s">
        <v>245</v>
      </c>
      <c r="AH1894" s="150">
        <v>0</v>
      </c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</row>
    <row r="1895" spans="1:60" outlineLevel="1" x14ac:dyDescent="0.2">
      <c r="A1895" s="157"/>
      <c r="B1895" s="158"/>
      <c r="C1895" s="197" t="s">
        <v>2899</v>
      </c>
      <c r="D1895" s="188"/>
      <c r="E1895" s="189">
        <v>2</v>
      </c>
      <c r="F1895" s="159"/>
      <c r="G1895" s="159"/>
      <c r="H1895" s="159"/>
      <c r="I1895" s="159"/>
      <c r="J1895" s="159"/>
      <c r="K1895" s="159"/>
      <c r="L1895" s="159"/>
      <c r="M1895" s="159"/>
      <c r="N1895" s="159"/>
      <c r="O1895" s="159"/>
      <c r="P1895" s="159"/>
      <c r="Q1895" s="159"/>
      <c r="R1895" s="159"/>
      <c r="S1895" s="159"/>
      <c r="T1895" s="159"/>
      <c r="U1895" s="159"/>
      <c r="V1895" s="159"/>
      <c r="W1895" s="159"/>
      <c r="X1895" s="150"/>
      <c r="Y1895" s="150"/>
      <c r="Z1895" s="150"/>
      <c r="AA1895" s="150"/>
      <c r="AB1895" s="150"/>
      <c r="AC1895" s="150"/>
      <c r="AD1895" s="150"/>
      <c r="AE1895" s="150"/>
      <c r="AF1895" s="150"/>
      <c r="AG1895" s="150" t="s">
        <v>245</v>
      </c>
      <c r="AH1895" s="150">
        <v>0</v>
      </c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</row>
    <row r="1896" spans="1:60" outlineLevel="1" x14ac:dyDescent="0.2">
      <c r="A1896" s="157"/>
      <c r="B1896" s="158"/>
      <c r="C1896" s="197" t="s">
        <v>2900</v>
      </c>
      <c r="D1896" s="188"/>
      <c r="E1896" s="189">
        <v>14</v>
      </c>
      <c r="F1896" s="159"/>
      <c r="G1896" s="159"/>
      <c r="H1896" s="159"/>
      <c r="I1896" s="159"/>
      <c r="J1896" s="159"/>
      <c r="K1896" s="159"/>
      <c r="L1896" s="159"/>
      <c r="M1896" s="159"/>
      <c r="N1896" s="159"/>
      <c r="O1896" s="159"/>
      <c r="P1896" s="159"/>
      <c r="Q1896" s="159"/>
      <c r="R1896" s="159"/>
      <c r="S1896" s="159"/>
      <c r="T1896" s="159"/>
      <c r="U1896" s="159"/>
      <c r="V1896" s="159"/>
      <c r="W1896" s="159"/>
      <c r="X1896" s="150"/>
      <c r="Y1896" s="150"/>
      <c r="Z1896" s="150"/>
      <c r="AA1896" s="150"/>
      <c r="AB1896" s="150"/>
      <c r="AC1896" s="150"/>
      <c r="AD1896" s="150"/>
      <c r="AE1896" s="150"/>
      <c r="AF1896" s="150"/>
      <c r="AG1896" s="150" t="s">
        <v>245</v>
      </c>
      <c r="AH1896" s="150">
        <v>0</v>
      </c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</row>
    <row r="1897" spans="1:60" outlineLevel="1" x14ac:dyDescent="0.2">
      <c r="A1897" s="157"/>
      <c r="B1897" s="158"/>
      <c r="C1897" s="197" t="s">
        <v>2901</v>
      </c>
      <c r="D1897" s="188"/>
      <c r="E1897" s="189">
        <v>2</v>
      </c>
      <c r="F1897" s="159"/>
      <c r="G1897" s="159"/>
      <c r="H1897" s="159"/>
      <c r="I1897" s="159"/>
      <c r="J1897" s="159"/>
      <c r="K1897" s="159"/>
      <c r="L1897" s="159"/>
      <c r="M1897" s="159"/>
      <c r="N1897" s="159"/>
      <c r="O1897" s="159"/>
      <c r="P1897" s="159"/>
      <c r="Q1897" s="159"/>
      <c r="R1897" s="159"/>
      <c r="S1897" s="159"/>
      <c r="T1897" s="159"/>
      <c r="U1897" s="159"/>
      <c r="V1897" s="159"/>
      <c r="W1897" s="159"/>
      <c r="X1897" s="150"/>
      <c r="Y1897" s="150"/>
      <c r="Z1897" s="150"/>
      <c r="AA1897" s="150"/>
      <c r="AB1897" s="150"/>
      <c r="AC1897" s="150"/>
      <c r="AD1897" s="150"/>
      <c r="AE1897" s="150"/>
      <c r="AF1897" s="150"/>
      <c r="AG1897" s="150" t="s">
        <v>245</v>
      </c>
      <c r="AH1897" s="150">
        <v>0</v>
      </c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</row>
    <row r="1898" spans="1:60" ht="22.5" outlineLevel="1" x14ac:dyDescent="0.2">
      <c r="A1898" s="167">
        <v>78</v>
      </c>
      <c r="B1898" s="168" t="s">
        <v>2902</v>
      </c>
      <c r="C1898" s="184" t="s">
        <v>2903</v>
      </c>
      <c r="D1898" s="169" t="s">
        <v>565</v>
      </c>
      <c r="E1898" s="170">
        <v>38</v>
      </c>
      <c r="F1898" s="171"/>
      <c r="G1898" s="172">
        <f>ROUND(E1898*F1898,2)</f>
        <v>0</v>
      </c>
      <c r="H1898" s="171"/>
      <c r="I1898" s="172">
        <f>ROUND(E1898*H1898,2)</f>
        <v>0</v>
      </c>
      <c r="J1898" s="171"/>
      <c r="K1898" s="172">
        <f>ROUND(E1898*J1898,2)</f>
        <v>0</v>
      </c>
      <c r="L1898" s="172">
        <v>21</v>
      </c>
      <c r="M1898" s="172">
        <f>G1898*(1+L1898/100)</f>
        <v>0</v>
      </c>
      <c r="N1898" s="172">
        <v>1.5E-3</v>
      </c>
      <c r="O1898" s="172">
        <f>ROUND(E1898*N1898,2)</f>
        <v>0.06</v>
      </c>
      <c r="P1898" s="172">
        <v>0</v>
      </c>
      <c r="Q1898" s="172">
        <f>ROUND(E1898*P1898,2)</f>
        <v>0</v>
      </c>
      <c r="R1898" s="172" t="s">
        <v>938</v>
      </c>
      <c r="S1898" s="172" t="s">
        <v>184</v>
      </c>
      <c r="T1898" s="173" t="s">
        <v>184</v>
      </c>
      <c r="U1898" s="159">
        <v>0</v>
      </c>
      <c r="V1898" s="159">
        <f>ROUND(E1898*U1898,2)</f>
        <v>0</v>
      </c>
      <c r="W1898" s="159"/>
      <c r="X1898" s="150"/>
      <c r="Y1898" s="150"/>
      <c r="Z1898" s="150"/>
      <c r="AA1898" s="150"/>
      <c r="AB1898" s="150"/>
      <c r="AC1898" s="150"/>
      <c r="AD1898" s="150"/>
      <c r="AE1898" s="150"/>
      <c r="AF1898" s="150"/>
      <c r="AG1898" s="150" t="s">
        <v>939</v>
      </c>
      <c r="AH1898" s="150"/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</row>
    <row r="1899" spans="1:60" outlineLevel="1" x14ac:dyDescent="0.2">
      <c r="A1899" s="157"/>
      <c r="B1899" s="158"/>
      <c r="C1899" s="197" t="s">
        <v>542</v>
      </c>
      <c r="D1899" s="188"/>
      <c r="E1899" s="189"/>
      <c r="F1899" s="159"/>
      <c r="G1899" s="159"/>
      <c r="H1899" s="159"/>
      <c r="I1899" s="159"/>
      <c r="J1899" s="159"/>
      <c r="K1899" s="159"/>
      <c r="L1899" s="159"/>
      <c r="M1899" s="159"/>
      <c r="N1899" s="159"/>
      <c r="O1899" s="159"/>
      <c r="P1899" s="159"/>
      <c r="Q1899" s="159"/>
      <c r="R1899" s="159"/>
      <c r="S1899" s="159"/>
      <c r="T1899" s="159"/>
      <c r="U1899" s="159"/>
      <c r="V1899" s="159"/>
      <c r="W1899" s="159"/>
      <c r="X1899" s="150"/>
      <c r="Y1899" s="150"/>
      <c r="Z1899" s="150"/>
      <c r="AA1899" s="150"/>
      <c r="AB1899" s="150"/>
      <c r="AC1899" s="150"/>
      <c r="AD1899" s="150"/>
      <c r="AE1899" s="150"/>
      <c r="AF1899" s="150"/>
      <c r="AG1899" s="150" t="s">
        <v>245</v>
      </c>
      <c r="AH1899" s="150">
        <v>0</v>
      </c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</row>
    <row r="1900" spans="1:60" outlineLevel="1" x14ac:dyDescent="0.2">
      <c r="A1900" s="157"/>
      <c r="B1900" s="158"/>
      <c r="C1900" s="197" t="s">
        <v>2407</v>
      </c>
      <c r="D1900" s="188"/>
      <c r="E1900" s="189"/>
      <c r="F1900" s="159"/>
      <c r="G1900" s="159"/>
      <c r="H1900" s="159"/>
      <c r="I1900" s="159"/>
      <c r="J1900" s="159"/>
      <c r="K1900" s="159"/>
      <c r="L1900" s="159"/>
      <c r="M1900" s="159"/>
      <c r="N1900" s="159"/>
      <c r="O1900" s="159"/>
      <c r="P1900" s="159"/>
      <c r="Q1900" s="159"/>
      <c r="R1900" s="159"/>
      <c r="S1900" s="159"/>
      <c r="T1900" s="159"/>
      <c r="U1900" s="159"/>
      <c r="V1900" s="159"/>
      <c r="W1900" s="159"/>
      <c r="X1900" s="150"/>
      <c r="Y1900" s="150"/>
      <c r="Z1900" s="150"/>
      <c r="AA1900" s="150"/>
      <c r="AB1900" s="150"/>
      <c r="AC1900" s="150"/>
      <c r="AD1900" s="150"/>
      <c r="AE1900" s="150"/>
      <c r="AF1900" s="150"/>
      <c r="AG1900" s="150" t="s">
        <v>245</v>
      </c>
      <c r="AH1900" s="150">
        <v>0</v>
      </c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</row>
    <row r="1901" spans="1:60" outlineLevel="1" x14ac:dyDescent="0.2">
      <c r="A1901" s="157"/>
      <c r="B1901" s="158"/>
      <c r="C1901" s="197" t="s">
        <v>2898</v>
      </c>
      <c r="D1901" s="188"/>
      <c r="E1901" s="189">
        <v>20</v>
      </c>
      <c r="F1901" s="159"/>
      <c r="G1901" s="159"/>
      <c r="H1901" s="159"/>
      <c r="I1901" s="159"/>
      <c r="J1901" s="159"/>
      <c r="K1901" s="159"/>
      <c r="L1901" s="159"/>
      <c r="M1901" s="159"/>
      <c r="N1901" s="159"/>
      <c r="O1901" s="159"/>
      <c r="P1901" s="159"/>
      <c r="Q1901" s="159"/>
      <c r="R1901" s="159"/>
      <c r="S1901" s="159"/>
      <c r="T1901" s="159"/>
      <c r="U1901" s="159"/>
      <c r="V1901" s="159"/>
      <c r="W1901" s="159"/>
      <c r="X1901" s="150"/>
      <c r="Y1901" s="150"/>
      <c r="Z1901" s="150"/>
      <c r="AA1901" s="150"/>
      <c r="AB1901" s="150"/>
      <c r="AC1901" s="150"/>
      <c r="AD1901" s="150"/>
      <c r="AE1901" s="150"/>
      <c r="AF1901" s="150"/>
      <c r="AG1901" s="150" t="s">
        <v>245</v>
      </c>
      <c r="AH1901" s="150">
        <v>0</v>
      </c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</row>
    <row r="1902" spans="1:60" outlineLevel="1" x14ac:dyDescent="0.2">
      <c r="A1902" s="157"/>
      <c r="B1902" s="158"/>
      <c r="C1902" s="197" t="s">
        <v>592</v>
      </c>
      <c r="D1902" s="188"/>
      <c r="E1902" s="189"/>
      <c r="F1902" s="159"/>
      <c r="G1902" s="159"/>
      <c r="H1902" s="159"/>
      <c r="I1902" s="159"/>
      <c r="J1902" s="159"/>
      <c r="K1902" s="159"/>
      <c r="L1902" s="159"/>
      <c r="M1902" s="159"/>
      <c r="N1902" s="159"/>
      <c r="O1902" s="159"/>
      <c r="P1902" s="159"/>
      <c r="Q1902" s="159"/>
      <c r="R1902" s="159"/>
      <c r="S1902" s="159"/>
      <c r="T1902" s="159"/>
      <c r="U1902" s="159"/>
      <c r="V1902" s="159"/>
      <c r="W1902" s="159"/>
      <c r="X1902" s="150"/>
      <c r="Y1902" s="150"/>
      <c r="Z1902" s="150"/>
      <c r="AA1902" s="150"/>
      <c r="AB1902" s="150"/>
      <c r="AC1902" s="150"/>
      <c r="AD1902" s="150"/>
      <c r="AE1902" s="150"/>
      <c r="AF1902" s="150"/>
      <c r="AG1902" s="150" t="s">
        <v>245</v>
      </c>
      <c r="AH1902" s="150">
        <v>0</v>
      </c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</row>
    <row r="1903" spans="1:60" outlineLevel="1" x14ac:dyDescent="0.2">
      <c r="A1903" s="157"/>
      <c r="B1903" s="158"/>
      <c r="C1903" s="197" t="s">
        <v>2407</v>
      </c>
      <c r="D1903" s="188"/>
      <c r="E1903" s="189"/>
      <c r="F1903" s="159"/>
      <c r="G1903" s="159"/>
      <c r="H1903" s="159"/>
      <c r="I1903" s="159"/>
      <c r="J1903" s="159"/>
      <c r="K1903" s="159"/>
      <c r="L1903" s="159"/>
      <c r="M1903" s="159"/>
      <c r="N1903" s="159"/>
      <c r="O1903" s="159"/>
      <c r="P1903" s="159"/>
      <c r="Q1903" s="159"/>
      <c r="R1903" s="159"/>
      <c r="S1903" s="159"/>
      <c r="T1903" s="159"/>
      <c r="U1903" s="159"/>
      <c r="V1903" s="159"/>
      <c r="W1903" s="159"/>
      <c r="X1903" s="150"/>
      <c r="Y1903" s="150"/>
      <c r="Z1903" s="150"/>
      <c r="AA1903" s="150"/>
      <c r="AB1903" s="150"/>
      <c r="AC1903" s="150"/>
      <c r="AD1903" s="150"/>
      <c r="AE1903" s="150"/>
      <c r="AF1903" s="150"/>
      <c r="AG1903" s="150" t="s">
        <v>245</v>
      </c>
      <c r="AH1903" s="150">
        <v>0</v>
      </c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  <c r="BH1903" s="150"/>
    </row>
    <row r="1904" spans="1:60" outlineLevel="1" x14ac:dyDescent="0.2">
      <c r="A1904" s="157"/>
      <c r="B1904" s="158"/>
      <c r="C1904" s="197" t="s">
        <v>2899</v>
      </c>
      <c r="D1904" s="188"/>
      <c r="E1904" s="189">
        <v>2</v>
      </c>
      <c r="F1904" s="159"/>
      <c r="G1904" s="159"/>
      <c r="H1904" s="159"/>
      <c r="I1904" s="159"/>
      <c r="J1904" s="159"/>
      <c r="K1904" s="159"/>
      <c r="L1904" s="159"/>
      <c r="M1904" s="159"/>
      <c r="N1904" s="159"/>
      <c r="O1904" s="159"/>
      <c r="P1904" s="159"/>
      <c r="Q1904" s="159"/>
      <c r="R1904" s="159"/>
      <c r="S1904" s="159"/>
      <c r="T1904" s="159"/>
      <c r="U1904" s="159"/>
      <c r="V1904" s="159"/>
      <c r="W1904" s="159"/>
      <c r="X1904" s="150"/>
      <c r="Y1904" s="150"/>
      <c r="Z1904" s="150"/>
      <c r="AA1904" s="150"/>
      <c r="AB1904" s="150"/>
      <c r="AC1904" s="150"/>
      <c r="AD1904" s="150"/>
      <c r="AE1904" s="150"/>
      <c r="AF1904" s="150"/>
      <c r="AG1904" s="150" t="s">
        <v>245</v>
      </c>
      <c r="AH1904" s="150">
        <v>0</v>
      </c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</row>
    <row r="1905" spans="1:60" outlineLevel="1" x14ac:dyDescent="0.2">
      <c r="A1905" s="157"/>
      <c r="B1905" s="158"/>
      <c r="C1905" s="197" t="s">
        <v>2900</v>
      </c>
      <c r="D1905" s="188"/>
      <c r="E1905" s="189">
        <v>14</v>
      </c>
      <c r="F1905" s="159"/>
      <c r="G1905" s="159"/>
      <c r="H1905" s="159"/>
      <c r="I1905" s="159"/>
      <c r="J1905" s="159"/>
      <c r="K1905" s="159"/>
      <c r="L1905" s="159"/>
      <c r="M1905" s="159"/>
      <c r="N1905" s="159"/>
      <c r="O1905" s="159"/>
      <c r="P1905" s="159"/>
      <c r="Q1905" s="159"/>
      <c r="R1905" s="159"/>
      <c r="S1905" s="159"/>
      <c r="T1905" s="159"/>
      <c r="U1905" s="159"/>
      <c r="V1905" s="159"/>
      <c r="W1905" s="159"/>
      <c r="X1905" s="150"/>
      <c r="Y1905" s="150"/>
      <c r="Z1905" s="150"/>
      <c r="AA1905" s="150"/>
      <c r="AB1905" s="150"/>
      <c r="AC1905" s="150"/>
      <c r="AD1905" s="150"/>
      <c r="AE1905" s="150"/>
      <c r="AF1905" s="150"/>
      <c r="AG1905" s="150" t="s">
        <v>245</v>
      </c>
      <c r="AH1905" s="150">
        <v>0</v>
      </c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</row>
    <row r="1906" spans="1:60" outlineLevel="1" x14ac:dyDescent="0.2">
      <c r="A1906" s="157"/>
      <c r="B1906" s="158"/>
      <c r="C1906" s="197" t="s">
        <v>2901</v>
      </c>
      <c r="D1906" s="188"/>
      <c r="E1906" s="189">
        <v>2</v>
      </c>
      <c r="F1906" s="159"/>
      <c r="G1906" s="159"/>
      <c r="H1906" s="159"/>
      <c r="I1906" s="159"/>
      <c r="J1906" s="159"/>
      <c r="K1906" s="159"/>
      <c r="L1906" s="159"/>
      <c r="M1906" s="159"/>
      <c r="N1906" s="159"/>
      <c r="O1906" s="159"/>
      <c r="P1906" s="159"/>
      <c r="Q1906" s="159"/>
      <c r="R1906" s="159"/>
      <c r="S1906" s="159"/>
      <c r="T1906" s="159"/>
      <c r="U1906" s="159"/>
      <c r="V1906" s="159"/>
      <c r="W1906" s="159"/>
      <c r="X1906" s="150"/>
      <c r="Y1906" s="150"/>
      <c r="Z1906" s="150"/>
      <c r="AA1906" s="150"/>
      <c r="AB1906" s="150"/>
      <c r="AC1906" s="150"/>
      <c r="AD1906" s="150"/>
      <c r="AE1906" s="150"/>
      <c r="AF1906" s="150"/>
      <c r="AG1906" s="150" t="s">
        <v>245</v>
      </c>
      <c r="AH1906" s="150">
        <v>0</v>
      </c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</row>
    <row r="1907" spans="1:60" x14ac:dyDescent="0.2">
      <c r="A1907" s="161" t="s">
        <v>179</v>
      </c>
      <c r="B1907" s="162" t="s">
        <v>148</v>
      </c>
      <c r="C1907" s="182" t="s">
        <v>149</v>
      </c>
      <c r="D1907" s="163"/>
      <c r="E1907" s="164"/>
      <c r="F1907" s="165"/>
      <c r="G1907" s="165">
        <f>SUMIF(AG1908:AG1928,"&lt;&gt;NOR",G1908:G1928)</f>
        <v>0</v>
      </c>
      <c r="H1907" s="165"/>
      <c r="I1907" s="165">
        <f>SUM(I1908:I1928)</f>
        <v>0</v>
      </c>
      <c r="J1907" s="165"/>
      <c r="K1907" s="165">
        <f>SUM(K1908:K1928)</f>
        <v>0</v>
      </c>
      <c r="L1907" s="165"/>
      <c r="M1907" s="165">
        <f>SUM(M1908:M1928)</f>
        <v>0</v>
      </c>
      <c r="N1907" s="165"/>
      <c r="O1907" s="165">
        <f>SUM(O1908:O1928)</f>
        <v>0</v>
      </c>
      <c r="P1907" s="165"/>
      <c r="Q1907" s="165">
        <f>SUM(Q1908:Q1928)</f>
        <v>0</v>
      </c>
      <c r="R1907" s="165"/>
      <c r="S1907" s="165"/>
      <c r="T1907" s="166"/>
      <c r="U1907" s="160"/>
      <c r="V1907" s="160">
        <f>SUM(V1908:V1928)</f>
        <v>76.13000000000001</v>
      </c>
      <c r="W1907" s="160"/>
      <c r="AG1907" t="s">
        <v>180</v>
      </c>
    </row>
    <row r="1908" spans="1:60" outlineLevel="1" x14ac:dyDescent="0.2">
      <c r="A1908" s="167">
        <v>79</v>
      </c>
      <c r="B1908" s="168" t="s">
        <v>1493</v>
      </c>
      <c r="C1908" s="184" t="s">
        <v>1494</v>
      </c>
      <c r="D1908" s="169" t="s">
        <v>1159</v>
      </c>
      <c r="E1908" s="170">
        <v>586.255</v>
      </c>
      <c r="F1908" s="171"/>
      <c r="G1908" s="172">
        <f>ROUND(E1908*F1908,2)</f>
        <v>0</v>
      </c>
      <c r="H1908" s="171"/>
      <c r="I1908" s="172">
        <f>ROUND(E1908*H1908,2)</f>
        <v>0</v>
      </c>
      <c r="J1908" s="171"/>
      <c r="K1908" s="172">
        <f>ROUND(E1908*J1908,2)</f>
        <v>0</v>
      </c>
      <c r="L1908" s="172">
        <v>21</v>
      </c>
      <c r="M1908" s="172">
        <f>G1908*(1+L1908/100)</f>
        <v>0</v>
      </c>
      <c r="N1908" s="172">
        <v>0</v>
      </c>
      <c r="O1908" s="172">
        <f>ROUND(E1908*N1908,2)</f>
        <v>0</v>
      </c>
      <c r="P1908" s="172">
        <v>0</v>
      </c>
      <c r="Q1908" s="172">
        <f>ROUND(E1908*P1908,2)</f>
        <v>0</v>
      </c>
      <c r="R1908" s="172" t="s">
        <v>1495</v>
      </c>
      <c r="S1908" s="172" t="s">
        <v>1496</v>
      </c>
      <c r="T1908" s="173" t="s">
        <v>1496</v>
      </c>
      <c r="U1908" s="159">
        <v>0</v>
      </c>
      <c r="V1908" s="159">
        <f>ROUND(E1908*U1908,2)</f>
        <v>0</v>
      </c>
      <c r="W1908" s="159"/>
      <c r="X1908" s="150"/>
      <c r="Y1908" s="150"/>
      <c r="Z1908" s="150"/>
      <c r="AA1908" s="150"/>
      <c r="AB1908" s="150"/>
      <c r="AC1908" s="150"/>
      <c r="AD1908" s="150"/>
      <c r="AE1908" s="150"/>
      <c r="AF1908" s="150"/>
      <c r="AG1908" s="150" t="s">
        <v>241</v>
      </c>
      <c r="AH1908" s="150"/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</row>
    <row r="1909" spans="1:60" outlineLevel="1" x14ac:dyDescent="0.2">
      <c r="A1909" s="157"/>
      <c r="B1909" s="158"/>
      <c r="C1909" s="197" t="s">
        <v>2904</v>
      </c>
      <c r="D1909" s="188"/>
      <c r="E1909" s="189">
        <v>586.255</v>
      </c>
      <c r="F1909" s="159"/>
      <c r="G1909" s="159"/>
      <c r="H1909" s="159"/>
      <c r="I1909" s="159"/>
      <c r="J1909" s="159"/>
      <c r="K1909" s="159"/>
      <c r="L1909" s="159"/>
      <c r="M1909" s="159"/>
      <c r="N1909" s="159"/>
      <c r="O1909" s="159"/>
      <c r="P1909" s="159"/>
      <c r="Q1909" s="159"/>
      <c r="R1909" s="159"/>
      <c r="S1909" s="159"/>
      <c r="T1909" s="159"/>
      <c r="U1909" s="159"/>
      <c r="V1909" s="159"/>
      <c r="W1909" s="159"/>
      <c r="X1909" s="150"/>
      <c r="Y1909" s="150"/>
      <c r="Z1909" s="150"/>
      <c r="AA1909" s="150"/>
      <c r="AB1909" s="150"/>
      <c r="AC1909" s="150"/>
      <c r="AD1909" s="150"/>
      <c r="AE1909" s="150"/>
      <c r="AF1909" s="150"/>
      <c r="AG1909" s="150" t="s">
        <v>245</v>
      </c>
      <c r="AH1909" s="150">
        <v>0</v>
      </c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</row>
    <row r="1910" spans="1:60" outlineLevel="1" x14ac:dyDescent="0.2">
      <c r="A1910" s="167">
        <v>80</v>
      </c>
      <c r="B1910" s="168" t="s">
        <v>2062</v>
      </c>
      <c r="C1910" s="184" t="s">
        <v>2063</v>
      </c>
      <c r="D1910" s="169" t="s">
        <v>1159</v>
      </c>
      <c r="E1910" s="170">
        <v>105.8398</v>
      </c>
      <c r="F1910" s="171"/>
      <c r="G1910" s="172">
        <f>ROUND(E1910*F1910,2)</f>
        <v>0</v>
      </c>
      <c r="H1910" s="171"/>
      <c r="I1910" s="172">
        <f>ROUND(E1910*H1910,2)</f>
        <v>0</v>
      </c>
      <c r="J1910" s="171"/>
      <c r="K1910" s="172">
        <f>ROUND(E1910*J1910,2)</f>
        <v>0</v>
      </c>
      <c r="L1910" s="172">
        <v>21</v>
      </c>
      <c r="M1910" s="172">
        <f>G1910*(1+L1910/100)</f>
        <v>0</v>
      </c>
      <c r="N1910" s="172">
        <v>0</v>
      </c>
      <c r="O1910" s="172">
        <f>ROUND(E1910*N1910,2)</f>
        <v>0</v>
      </c>
      <c r="P1910" s="172">
        <v>0</v>
      </c>
      <c r="Q1910" s="172">
        <f>ROUND(E1910*P1910,2)</f>
        <v>0</v>
      </c>
      <c r="R1910" s="172" t="s">
        <v>1495</v>
      </c>
      <c r="S1910" s="172" t="s">
        <v>184</v>
      </c>
      <c r="T1910" s="173" t="s">
        <v>185</v>
      </c>
      <c r="U1910" s="159">
        <v>0</v>
      </c>
      <c r="V1910" s="159">
        <f>ROUND(E1910*U1910,2)</f>
        <v>0</v>
      </c>
      <c r="W1910" s="159"/>
      <c r="X1910" s="150"/>
      <c r="Y1910" s="150"/>
      <c r="Z1910" s="150"/>
      <c r="AA1910" s="150"/>
      <c r="AB1910" s="150"/>
      <c r="AC1910" s="150"/>
      <c r="AD1910" s="150"/>
      <c r="AE1910" s="150"/>
      <c r="AF1910" s="150"/>
      <c r="AG1910" s="150" t="s">
        <v>241</v>
      </c>
      <c r="AH1910" s="150"/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  <c r="BH1910" s="150"/>
    </row>
    <row r="1911" spans="1:60" outlineLevel="1" x14ac:dyDescent="0.2">
      <c r="A1911" s="157"/>
      <c r="B1911" s="158"/>
      <c r="C1911" s="197" t="s">
        <v>1500</v>
      </c>
      <c r="D1911" s="188"/>
      <c r="E1911" s="189"/>
      <c r="F1911" s="159"/>
      <c r="G1911" s="159"/>
      <c r="H1911" s="159"/>
      <c r="I1911" s="159"/>
      <c r="J1911" s="159"/>
      <c r="K1911" s="159"/>
      <c r="L1911" s="159"/>
      <c r="M1911" s="159"/>
      <c r="N1911" s="159"/>
      <c r="O1911" s="159"/>
      <c r="P1911" s="159"/>
      <c r="Q1911" s="159"/>
      <c r="R1911" s="159"/>
      <c r="S1911" s="159"/>
      <c r="T1911" s="159"/>
      <c r="U1911" s="159"/>
      <c r="V1911" s="159"/>
      <c r="W1911" s="159"/>
      <c r="X1911" s="150"/>
      <c r="Y1911" s="150"/>
      <c r="Z1911" s="150"/>
      <c r="AA1911" s="150"/>
      <c r="AB1911" s="150"/>
      <c r="AC1911" s="150"/>
      <c r="AD1911" s="150"/>
      <c r="AE1911" s="150"/>
      <c r="AF1911" s="150"/>
      <c r="AG1911" s="150" t="s">
        <v>245</v>
      </c>
      <c r="AH1911" s="150">
        <v>0</v>
      </c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</row>
    <row r="1912" spans="1:60" outlineLevel="1" x14ac:dyDescent="0.2">
      <c r="A1912" s="157"/>
      <c r="B1912" s="158"/>
      <c r="C1912" s="197" t="s">
        <v>2905</v>
      </c>
      <c r="D1912" s="188"/>
      <c r="E1912" s="189">
        <v>2.6135999999999999</v>
      </c>
      <c r="F1912" s="159"/>
      <c r="G1912" s="159"/>
      <c r="H1912" s="159"/>
      <c r="I1912" s="159"/>
      <c r="J1912" s="159"/>
      <c r="K1912" s="159"/>
      <c r="L1912" s="159"/>
      <c r="M1912" s="159"/>
      <c r="N1912" s="159"/>
      <c r="O1912" s="159"/>
      <c r="P1912" s="159"/>
      <c r="Q1912" s="159"/>
      <c r="R1912" s="159"/>
      <c r="S1912" s="159"/>
      <c r="T1912" s="159"/>
      <c r="U1912" s="159"/>
      <c r="V1912" s="159"/>
      <c r="W1912" s="159"/>
      <c r="X1912" s="150"/>
      <c r="Y1912" s="150"/>
      <c r="Z1912" s="150"/>
      <c r="AA1912" s="150"/>
      <c r="AB1912" s="150"/>
      <c r="AC1912" s="150"/>
      <c r="AD1912" s="150"/>
      <c r="AE1912" s="150"/>
      <c r="AF1912" s="150"/>
      <c r="AG1912" s="150" t="s">
        <v>245</v>
      </c>
      <c r="AH1912" s="150">
        <v>0</v>
      </c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</row>
    <row r="1913" spans="1:60" outlineLevel="1" x14ac:dyDescent="0.2">
      <c r="A1913" s="157"/>
      <c r="B1913" s="158"/>
      <c r="C1913" s="197" t="s">
        <v>2906</v>
      </c>
      <c r="D1913" s="188"/>
      <c r="E1913" s="189">
        <v>6.82</v>
      </c>
      <c r="F1913" s="159"/>
      <c r="G1913" s="159"/>
      <c r="H1913" s="159"/>
      <c r="I1913" s="159"/>
      <c r="J1913" s="159"/>
      <c r="K1913" s="159"/>
      <c r="L1913" s="159"/>
      <c r="M1913" s="159"/>
      <c r="N1913" s="159"/>
      <c r="O1913" s="159"/>
      <c r="P1913" s="159"/>
      <c r="Q1913" s="159"/>
      <c r="R1913" s="159"/>
      <c r="S1913" s="159"/>
      <c r="T1913" s="159"/>
      <c r="U1913" s="159"/>
      <c r="V1913" s="159"/>
      <c r="W1913" s="159"/>
      <c r="X1913" s="150"/>
      <c r="Y1913" s="150"/>
      <c r="Z1913" s="150"/>
      <c r="AA1913" s="150"/>
      <c r="AB1913" s="150"/>
      <c r="AC1913" s="150"/>
      <c r="AD1913" s="150"/>
      <c r="AE1913" s="150"/>
      <c r="AF1913" s="150"/>
      <c r="AG1913" s="150" t="s">
        <v>245</v>
      </c>
      <c r="AH1913" s="150">
        <v>0</v>
      </c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</row>
    <row r="1914" spans="1:60" outlineLevel="1" x14ac:dyDescent="0.2">
      <c r="A1914" s="157"/>
      <c r="B1914" s="158"/>
      <c r="C1914" s="197" t="s">
        <v>2907</v>
      </c>
      <c r="D1914" s="188"/>
      <c r="E1914" s="189">
        <v>75.913200000000003</v>
      </c>
      <c r="F1914" s="159"/>
      <c r="G1914" s="159"/>
      <c r="H1914" s="159"/>
      <c r="I1914" s="159"/>
      <c r="J1914" s="159"/>
      <c r="K1914" s="159"/>
      <c r="L1914" s="159"/>
      <c r="M1914" s="159"/>
      <c r="N1914" s="159"/>
      <c r="O1914" s="159"/>
      <c r="P1914" s="159"/>
      <c r="Q1914" s="159"/>
      <c r="R1914" s="159"/>
      <c r="S1914" s="159"/>
      <c r="T1914" s="159"/>
      <c r="U1914" s="159"/>
      <c r="V1914" s="159"/>
      <c r="W1914" s="159"/>
      <c r="X1914" s="150"/>
      <c r="Y1914" s="150"/>
      <c r="Z1914" s="150"/>
      <c r="AA1914" s="150"/>
      <c r="AB1914" s="150"/>
      <c r="AC1914" s="150"/>
      <c r="AD1914" s="150"/>
      <c r="AE1914" s="150"/>
      <c r="AF1914" s="150"/>
      <c r="AG1914" s="150" t="s">
        <v>245</v>
      </c>
      <c r="AH1914" s="150">
        <v>0</v>
      </c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</row>
    <row r="1915" spans="1:60" outlineLevel="1" x14ac:dyDescent="0.2">
      <c r="A1915" s="157"/>
      <c r="B1915" s="158"/>
      <c r="C1915" s="197" t="s">
        <v>2908</v>
      </c>
      <c r="D1915" s="188"/>
      <c r="E1915" s="189">
        <v>20.492999999999999</v>
      </c>
      <c r="F1915" s="159"/>
      <c r="G1915" s="159"/>
      <c r="H1915" s="159"/>
      <c r="I1915" s="159"/>
      <c r="J1915" s="159"/>
      <c r="K1915" s="159"/>
      <c r="L1915" s="159"/>
      <c r="M1915" s="159"/>
      <c r="N1915" s="159"/>
      <c r="O1915" s="159"/>
      <c r="P1915" s="159"/>
      <c r="Q1915" s="159"/>
      <c r="R1915" s="159"/>
      <c r="S1915" s="159"/>
      <c r="T1915" s="159"/>
      <c r="U1915" s="159"/>
      <c r="V1915" s="159"/>
      <c r="W1915" s="159"/>
      <c r="X1915" s="150"/>
      <c r="Y1915" s="150"/>
      <c r="Z1915" s="150"/>
      <c r="AA1915" s="150"/>
      <c r="AB1915" s="150"/>
      <c r="AC1915" s="150"/>
      <c r="AD1915" s="150"/>
      <c r="AE1915" s="150"/>
      <c r="AF1915" s="150"/>
      <c r="AG1915" s="150" t="s">
        <v>245</v>
      </c>
      <c r="AH1915" s="150">
        <v>0</v>
      </c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</row>
    <row r="1916" spans="1:60" ht="22.5" outlineLevel="1" x14ac:dyDescent="0.2">
      <c r="A1916" s="167">
        <v>81</v>
      </c>
      <c r="B1916" s="168" t="s">
        <v>1504</v>
      </c>
      <c r="C1916" s="184" t="s">
        <v>1505</v>
      </c>
      <c r="D1916" s="169" t="s">
        <v>1159</v>
      </c>
      <c r="E1916" s="170">
        <v>698.49483999999995</v>
      </c>
      <c r="F1916" s="171"/>
      <c r="G1916" s="172">
        <f>ROUND(E1916*F1916,2)</f>
        <v>0</v>
      </c>
      <c r="H1916" s="171"/>
      <c r="I1916" s="172">
        <f>ROUND(E1916*H1916,2)</f>
        <v>0</v>
      </c>
      <c r="J1916" s="171"/>
      <c r="K1916" s="172">
        <f>ROUND(E1916*J1916,2)</f>
        <v>0</v>
      </c>
      <c r="L1916" s="172">
        <v>21</v>
      </c>
      <c r="M1916" s="172">
        <f>G1916*(1+L1916/100)</f>
        <v>0</v>
      </c>
      <c r="N1916" s="172">
        <v>0</v>
      </c>
      <c r="O1916" s="172">
        <f>ROUND(E1916*N1916,2)</f>
        <v>0</v>
      </c>
      <c r="P1916" s="172">
        <v>0</v>
      </c>
      <c r="Q1916" s="172">
        <f>ROUND(E1916*P1916,2)</f>
        <v>0</v>
      </c>
      <c r="R1916" s="172" t="s">
        <v>240</v>
      </c>
      <c r="S1916" s="172" t="s">
        <v>184</v>
      </c>
      <c r="T1916" s="173" t="s">
        <v>184</v>
      </c>
      <c r="U1916" s="159">
        <v>0.01</v>
      </c>
      <c r="V1916" s="159">
        <f>ROUND(E1916*U1916,2)</f>
        <v>6.98</v>
      </c>
      <c r="W1916" s="159"/>
      <c r="X1916" s="150"/>
      <c r="Y1916" s="150"/>
      <c r="Z1916" s="150"/>
      <c r="AA1916" s="150"/>
      <c r="AB1916" s="150"/>
      <c r="AC1916" s="150"/>
      <c r="AD1916" s="150"/>
      <c r="AE1916" s="150"/>
      <c r="AF1916" s="150"/>
      <c r="AG1916" s="150" t="s">
        <v>1506</v>
      </c>
      <c r="AH1916" s="150"/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</row>
    <row r="1917" spans="1:60" outlineLevel="1" x14ac:dyDescent="0.2">
      <c r="A1917" s="157"/>
      <c r="B1917" s="158"/>
      <c r="C1917" s="197" t="s">
        <v>1507</v>
      </c>
      <c r="D1917" s="188"/>
      <c r="E1917" s="189"/>
      <c r="F1917" s="159"/>
      <c r="G1917" s="159"/>
      <c r="H1917" s="159"/>
      <c r="I1917" s="159"/>
      <c r="J1917" s="159"/>
      <c r="K1917" s="159"/>
      <c r="L1917" s="159"/>
      <c r="M1917" s="159"/>
      <c r="N1917" s="159"/>
      <c r="O1917" s="159"/>
      <c r="P1917" s="159"/>
      <c r="Q1917" s="159"/>
      <c r="R1917" s="159"/>
      <c r="S1917" s="159"/>
      <c r="T1917" s="159"/>
      <c r="U1917" s="159"/>
      <c r="V1917" s="159"/>
      <c r="W1917" s="159"/>
      <c r="X1917" s="150"/>
      <c r="Y1917" s="150"/>
      <c r="Z1917" s="150"/>
      <c r="AA1917" s="150"/>
      <c r="AB1917" s="150"/>
      <c r="AC1917" s="150"/>
      <c r="AD1917" s="150"/>
      <c r="AE1917" s="150"/>
      <c r="AF1917" s="150"/>
      <c r="AG1917" s="150" t="s">
        <v>245</v>
      </c>
      <c r="AH1917" s="150">
        <v>0</v>
      </c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</row>
    <row r="1918" spans="1:60" outlineLevel="1" x14ac:dyDescent="0.2">
      <c r="A1918" s="157"/>
      <c r="B1918" s="158"/>
      <c r="C1918" s="197" t="s">
        <v>2909</v>
      </c>
      <c r="D1918" s="188"/>
      <c r="E1918" s="189"/>
      <c r="F1918" s="159"/>
      <c r="G1918" s="159"/>
      <c r="H1918" s="159"/>
      <c r="I1918" s="159"/>
      <c r="J1918" s="159"/>
      <c r="K1918" s="159"/>
      <c r="L1918" s="159"/>
      <c r="M1918" s="159"/>
      <c r="N1918" s="159"/>
      <c r="O1918" s="159"/>
      <c r="P1918" s="159"/>
      <c r="Q1918" s="159"/>
      <c r="R1918" s="159"/>
      <c r="S1918" s="159"/>
      <c r="T1918" s="159"/>
      <c r="U1918" s="159"/>
      <c r="V1918" s="159"/>
      <c r="W1918" s="159"/>
      <c r="X1918" s="150"/>
      <c r="Y1918" s="150"/>
      <c r="Z1918" s="150"/>
      <c r="AA1918" s="150"/>
      <c r="AB1918" s="150"/>
      <c r="AC1918" s="150"/>
      <c r="AD1918" s="150"/>
      <c r="AE1918" s="150"/>
      <c r="AF1918" s="150"/>
      <c r="AG1918" s="150" t="s">
        <v>245</v>
      </c>
      <c r="AH1918" s="150">
        <v>0</v>
      </c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</row>
    <row r="1919" spans="1:60" outlineLevel="1" x14ac:dyDescent="0.2">
      <c r="A1919" s="157"/>
      <c r="B1919" s="158"/>
      <c r="C1919" s="197" t="s">
        <v>2910</v>
      </c>
      <c r="D1919" s="188"/>
      <c r="E1919" s="189">
        <v>698.49483999999995</v>
      </c>
      <c r="F1919" s="159"/>
      <c r="G1919" s="159"/>
      <c r="H1919" s="159"/>
      <c r="I1919" s="159"/>
      <c r="J1919" s="159"/>
      <c r="K1919" s="159"/>
      <c r="L1919" s="159"/>
      <c r="M1919" s="159"/>
      <c r="N1919" s="159"/>
      <c r="O1919" s="159"/>
      <c r="P1919" s="159"/>
      <c r="Q1919" s="159"/>
      <c r="R1919" s="159"/>
      <c r="S1919" s="159"/>
      <c r="T1919" s="159"/>
      <c r="U1919" s="159"/>
      <c r="V1919" s="159"/>
      <c r="W1919" s="159"/>
      <c r="X1919" s="150"/>
      <c r="Y1919" s="150"/>
      <c r="Z1919" s="150"/>
      <c r="AA1919" s="150"/>
      <c r="AB1919" s="150"/>
      <c r="AC1919" s="150"/>
      <c r="AD1919" s="150"/>
      <c r="AE1919" s="150"/>
      <c r="AF1919" s="150"/>
      <c r="AG1919" s="150" t="s">
        <v>245</v>
      </c>
      <c r="AH1919" s="150">
        <v>0</v>
      </c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  <c r="BH1919" s="150"/>
    </row>
    <row r="1920" spans="1:60" ht="22.5" outlineLevel="1" x14ac:dyDescent="0.2">
      <c r="A1920" s="167">
        <v>82</v>
      </c>
      <c r="B1920" s="168" t="s">
        <v>1510</v>
      </c>
      <c r="C1920" s="184" t="s">
        <v>1511</v>
      </c>
      <c r="D1920" s="169" t="s">
        <v>1159</v>
      </c>
      <c r="E1920" s="170">
        <v>11175.9175</v>
      </c>
      <c r="F1920" s="171"/>
      <c r="G1920" s="172">
        <f>ROUND(E1920*F1920,2)</f>
        <v>0</v>
      </c>
      <c r="H1920" s="171"/>
      <c r="I1920" s="172">
        <f>ROUND(E1920*H1920,2)</f>
        <v>0</v>
      </c>
      <c r="J1920" s="171"/>
      <c r="K1920" s="172">
        <f>ROUND(E1920*J1920,2)</f>
        <v>0</v>
      </c>
      <c r="L1920" s="172">
        <v>21</v>
      </c>
      <c r="M1920" s="172">
        <f>G1920*(1+L1920/100)</f>
        <v>0</v>
      </c>
      <c r="N1920" s="172">
        <v>0</v>
      </c>
      <c r="O1920" s="172">
        <f>ROUND(E1920*N1920,2)</f>
        <v>0</v>
      </c>
      <c r="P1920" s="172">
        <v>0</v>
      </c>
      <c r="Q1920" s="172">
        <f>ROUND(E1920*P1920,2)</f>
        <v>0</v>
      </c>
      <c r="R1920" s="172" t="s">
        <v>240</v>
      </c>
      <c r="S1920" s="172" t="s">
        <v>184</v>
      </c>
      <c r="T1920" s="173" t="s">
        <v>184</v>
      </c>
      <c r="U1920" s="159">
        <v>0</v>
      </c>
      <c r="V1920" s="159">
        <f>ROUND(E1920*U1920,2)</f>
        <v>0</v>
      </c>
      <c r="W1920" s="159"/>
      <c r="X1920" s="150"/>
      <c r="Y1920" s="150"/>
      <c r="Z1920" s="150"/>
      <c r="AA1920" s="150"/>
      <c r="AB1920" s="150"/>
      <c r="AC1920" s="150"/>
      <c r="AD1920" s="150"/>
      <c r="AE1920" s="150"/>
      <c r="AF1920" s="150"/>
      <c r="AG1920" s="150" t="s">
        <v>1506</v>
      </c>
      <c r="AH1920" s="150"/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</row>
    <row r="1921" spans="1:60" outlineLevel="1" x14ac:dyDescent="0.2">
      <c r="A1921" s="157"/>
      <c r="B1921" s="158"/>
      <c r="C1921" s="197" t="s">
        <v>1507</v>
      </c>
      <c r="D1921" s="188"/>
      <c r="E1921" s="189"/>
      <c r="F1921" s="159"/>
      <c r="G1921" s="159"/>
      <c r="H1921" s="159"/>
      <c r="I1921" s="159"/>
      <c r="J1921" s="159"/>
      <c r="K1921" s="159"/>
      <c r="L1921" s="159"/>
      <c r="M1921" s="159"/>
      <c r="N1921" s="159"/>
      <c r="O1921" s="159"/>
      <c r="P1921" s="159"/>
      <c r="Q1921" s="159"/>
      <c r="R1921" s="159"/>
      <c r="S1921" s="159"/>
      <c r="T1921" s="159"/>
      <c r="U1921" s="159"/>
      <c r="V1921" s="159"/>
      <c r="W1921" s="159"/>
      <c r="X1921" s="150"/>
      <c r="Y1921" s="150"/>
      <c r="Z1921" s="150"/>
      <c r="AA1921" s="150"/>
      <c r="AB1921" s="150"/>
      <c r="AC1921" s="150"/>
      <c r="AD1921" s="150"/>
      <c r="AE1921" s="150"/>
      <c r="AF1921" s="150"/>
      <c r="AG1921" s="150" t="s">
        <v>245</v>
      </c>
      <c r="AH1921" s="150">
        <v>0</v>
      </c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</row>
    <row r="1922" spans="1:60" outlineLevel="1" x14ac:dyDescent="0.2">
      <c r="A1922" s="157"/>
      <c r="B1922" s="158"/>
      <c r="C1922" s="197" t="s">
        <v>2909</v>
      </c>
      <c r="D1922" s="188"/>
      <c r="E1922" s="189"/>
      <c r="F1922" s="159"/>
      <c r="G1922" s="159"/>
      <c r="H1922" s="159"/>
      <c r="I1922" s="159"/>
      <c r="J1922" s="159"/>
      <c r="K1922" s="159"/>
      <c r="L1922" s="159"/>
      <c r="M1922" s="159"/>
      <c r="N1922" s="159"/>
      <c r="O1922" s="159"/>
      <c r="P1922" s="159"/>
      <c r="Q1922" s="159"/>
      <c r="R1922" s="159"/>
      <c r="S1922" s="159"/>
      <c r="T1922" s="159"/>
      <c r="U1922" s="159"/>
      <c r="V1922" s="159"/>
      <c r="W1922" s="159"/>
      <c r="X1922" s="150"/>
      <c r="Y1922" s="150"/>
      <c r="Z1922" s="150"/>
      <c r="AA1922" s="150"/>
      <c r="AB1922" s="150"/>
      <c r="AC1922" s="150"/>
      <c r="AD1922" s="150"/>
      <c r="AE1922" s="150"/>
      <c r="AF1922" s="150"/>
      <c r="AG1922" s="150" t="s">
        <v>245</v>
      </c>
      <c r="AH1922" s="150">
        <v>0</v>
      </c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</row>
    <row r="1923" spans="1:60" outlineLevel="1" x14ac:dyDescent="0.2">
      <c r="A1923" s="157"/>
      <c r="B1923" s="158"/>
      <c r="C1923" s="197" t="s">
        <v>2911</v>
      </c>
      <c r="D1923" s="188"/>
      <c r="E1923" s="189">
        <v>11175.9175</v>
      </c>
      <c r="F1923" s="159"/>
      <c r="G1923" s="159"/>
      <c r="H1923" s="159"/>
      <c r="I1923" s="159"/>
      <c r="J1923" s="159"/>
      <c r="K1923" s="159"/>
      <c r="L1923" s="159"/>
      <c r="M1923" s="159"/>
      <c r="N1923" s="159"/>
      <c r="O1923" s="159"/>
      <c r="P1923" s="159"/>
      <c r="Q1923" s="159"/>
      <c r="R1923" s="159"/>
      <c r="S1923" s="159"/>
      <c r="T1923" s="159"/>
      <c r="U1923" s="159"/>
      <c r="V1923" s="159"/>
      <c r="W1923" s="159"/>
      <c r="X1923" s="150"/>
      <c r="Y1923" s="150"/>
      <c r="Z1923" s="150"/>
      <c r="AA1923" s="150"/>
      <c r="AB1923" s="150"/>
      <c r="AC1923" s="150"/>
      <c r="AD1923" s="150"/>
      <c r="AE1923" s="150"/>
      <c r="AF1923" s="150"/>
      <c r="AG1923" s="150" t="s">
        <v>245</v>
      </c>
      <c r="AH1923" s="150">
        <v>0</v>
      </c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  <c r="BH1923" s="150"/>
    </row>
    <row r="1924" spans="1:60" outlineLevel="1" x14ac:dyDescent="0.2">
      <c r="A1924" s="167">
        <v>83</v>
      </c>
      <c r="B1924" s="168" t="s">
        <v>1513</v>
      </c>
      <c r="C1924" s="184" t="s">
        <v>1514</v>
      </c>
      <c r="D1924" s="169" t="s">
        <v>1159</v>
      </c>
      <c r="E1924" s="170">
        <v>698.49483999999995</v>
      </c>
      <c r="F1924" s="171"/>
      <c r="G1924" s="172">
        <f>ROUND(E1924*F1924,2)</f>
        <v>0</v>
      </c>
      <c r="H1924" s="171"/>
      <c r="I1924" s="172">
        <f>ROUND(E1924*H1924,2)</f>
        <v>0</v>
      </c>
      <c r="J1924" s="171"/>
      <c r="K1924" s="172">
        <f>ROUND(E1924*J1924,2)</f>
        <v>0</v>
      </c>
      <c r="L1924" s="172">
        <v>21</v>
      </c>
      <c r="M1924" s="172">
        <f>G1924*(1+L1924/100)</f>
        <v>0</v>
      </c>
      <c r="N1924" s="172">
        <v>0</v>
      </c>
      <c r="O1924" s="172">
        <f>ROUND(E1924*N1924,2)</f>
        <v>0</v>
      </c>
      <c r="P1924" s="172">
        <v>0</v>
      </c>
      <c r="Q1924" s="172">
        <f>ROUND(E1924*P1924,2)</f>
        <v>0</v>
      </c>
      <c r="R1924" s="172" t="s">
        <v>240</v>
      </c>
      <c r="S1924" s="172" t="s">
        <v>184</v>
      </c>
      <c r="T1924" s="173" t="s">
        <v>184</v>
      </c>
      <c r="U1924" s="159">
        <v>9.9000000000000005E-2</v>
      </c>
      <c r="V1924" s="159">
        <f>ROUND(E1924*U1924,2)</f>
        <v>69.150000000000006</v>
      </c>
      <c r="W1924" s="159"/>
      <c r="X1924" s="150"/>
      <c r="Y1924" s="150"/>
      <c r="Z1924" s="150"/>
      <c r="AA1924" s="150"/>
      <c r="AB1924" s="150"/>
      <c r="AC1924" s="150"/>
      <c r="AD1924" s="150"/>
      <c r="AE1924" s="150"/>
      <c r="AF1924" s="150"/>
      <c r="AG1924" s="150" t="s">
        <v>1506</v>
      </c>
      <c r="AH1924" s="150"/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</row>
    <row r="1925" spans="1:60" outlineLevel="1" x14ac:dyDescent="0.2">
      <c r="A1925" s="157"/>
      <c r="B1925" s="158"/>
      <c r="C1925" s="256" t="s">
        <v>1515</v>
      </c>
      <c r="D1925" s="257"/>
      <c r="E1925" s="257"/>
      <c r="F1925" s="257"/>
      <c r="G1925" s="257"/>
      <c r="H1925" s="159"/>
      <c r="I1925" s="159"/>
      <c r="J1925" s="159"/>
      <c r="K1925" s="159"/>
      <c r="L1925" s="159"/>
      <c r="M1925" s="159"/>
      <c r="N1925" s="159"/>
      <c r="O1925" s="159"/>
      <c r="P1925" s="159"/>
      <c r="Q1925" s="159"/>
      <c r="R1925" s="159"/>
      <c r="S1925" s="159"/>
      <c r="T1925" s="159"/>
      <c r="U1925" s="159"/>
      <c r="V1925" s="159"/>
      <c r="W1925" s="159"/>
      <c r="X1925" s="150"/>
      <c r="Y1925" s="150"/>
      <c r="Z1925" s="150"/>
      <c r="AA1925" s="150"/>
      <c r="AB1925" s="150"/>
      <c r="AC1925" s="150"/>
      <c r="AD1925" s="150"/>
      <c r="AE1925" s="150"/>
      <c r="AF1925" s="150"/>
      <c r="AG1925" s="150" t="s">
        <v>243</v>
      </c>
      <c r="AH1925" s="150"/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</row>
    <row r="1926" spans="1:60" outlineLevel="1" x14ac:dyDescent="0.2">
      <c r="A1926" s="157"/>
      <c r="B1926" s="158"/>
      <c r="C1926" s="197" t="s">
        <v>1507</v>
      </c>
      <c r="D1926" s="188"/>
      <c r="E1926" s="189"/>
      <c r="F1926" s="159"/>
      <c r="G1926" s="159"/>
      <c r="H1926" s="159"/>
      <c r="I1926" s="159"/>
      <c r="J1926" s="159"/>
      <c r="K1926" s="159"/>
      <c r="L1926" s="159"/>
      <c r="M1926" s="159"/>
      <c r="N1926" s="159"/>
      <c r="O1926" s="159"/>
      <c r="P1926" s="159"/>
      <c r="Q1926" s="159"/>
      <c r="R1926" s="159"/>
      <c r="S1926" s="159"/>
      <c r="T1926" s="159"/>
      <c r="U1926" s="159"/>
      <c r="V1926" s="159"/>
      <c r="W1926" s="159"/>
      <c r="X1926" s="150"/>
      <c r="Y1926" s="150"/>
      <c r="Z1926" s="150"/>
      <c r="AA1926" s="150"/>
      <c r="AB1926" s="150"/>
      <c r="AC1926" s="150"/>
      <c r="AD1926" s="150"/>
      <c r="AE1926" s="150"/>
      <c r="AF1926" s="150"/>
      <c r="AG1926" s="150" t="s">
        <v>245</v>
      </c>
      <c r="AH1926" s="150">
        <v>0</v>
      </c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</row>
    <row r="1927" spans="1:60" outlineLevel="1" x14ac:dyDescent="0.2">
      <c r="A1927" s="157"/>
      <c r="B1927" s="158"/>
      <c r="C1927" s="197" t="s">
        <v>2909</v>
      </c>
      <c r="D1927" s="188"/>
      <c r="E1927" s="189"/>
      <c r="F1927" s="159"/>
      <c r="G1927" s="159"/>
      <c r="H1927" s="159"/>
      <c r="I1927" s="159"/>
      <c r="J1927" s="159"/>
      <c r="K1927" s="159"/>
      <c r="L1927" s="159"/>
      <c r="M1927" s="159"/>
      <c r="N1927" s="159"/>
      <c r="O1927" s="159"/>
      <c r="P1927" s="159"/>
      <c r="Q1927" s="159"/>
      <c r="R1927" s="159"/>
      <c r="S1927" s="159"/>
      <c r="T1927" s="159"/>
      <c r="U1927" s="159"/>
      <c r="V1927" s="159"/>
      <c r="W1927" s="159"/>
      <c r="X1927" s="150"/>
      <c r="Y1927" s="150"/>
      <c r="Z1927" s="150"/>
      <c r="AA1927" s="150"/>
      <c r="AB1927" s="150"/>
      <c r="AC1927" s="150"/>
      <c r="AD1927" s="150"/>
      <c r="AE1927" s="150"/>
      <c r="AF1927" s="150"/>
      <c r="AG1927" s="150" t="s">
        <v>245</v>
      </c>
      <c r="AH1927" s="150">
        <v>0</v>
      </c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  <c r="BH1927" s="150"/>
    </row>
    <row r="1928" spans="1:60" outlineLevel="1" x14ac:dyDescent="0.2">
      <c r="A1928" s="157"/>
      <c r="B1928" s="158"/>
      <c r="C1928" s="197" t="s">
        <v>2910</v>
      </c>
      <c r="D1928" s="188"/>
      <c r="E1928" s="189">
        <v>698.49483999999995</v>
      </c>
      <c r="F1928" s="159"/>
      <c r="G1928" s="159"/>
      <c r="H1928" s="159"/>
      <c r="I1928" s="159"/>
      <c r="J1928" s="159"/>
      <c r="K1928" s="159"/>
      <c r="L1928" s="159"/>
      <c r="M1928" s="159"/>
      <c r="N1928" s="159"/>
      <c r="O1928" s="159"/>
      <c r="P1928" s="159"/>
      <c r="Q1928" s="159"/>
      <c r="R1928" s="159"/>
      <c r="S1928" s="159"/>
      <c r="T1928" s="159"/>
      <c r="U1928" s="159"/>
      <c r="V1928" s="159"/>
      <c r="W1928" s="159"/>
      <c r="X1928" s="150"/>
      <c r="Y1928" s="150"/>
      <c r="Z1928" s="150"/>
      <c r="AA1928" s="150"/>
      <c r="AB1928" s="150"/>
      <c r="AC1928" s="150"/>
      <c r="AD1928" s="150"/>
      <c r="AE1928" s="150"/>
      <c r="AF1928" s="150"/>
      <c r="AG1928" s="150" t="s">
        <v>245</v>
      </c>
      <c r="AH1928" s="150">
        <v>0</v>
      </c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  <c r="BH1928" s="150"/>
    </row>
    <row r="1929" spans="1:60" x14ac:dyDescent="0.2">
      <c r="A1929" s="5"/>
      <c r="B1929" s="6"/>
      <c r="C1929" s="185"/>
      <c r="D1929" s="8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AE1929">
        <v>15</v>
      </c>
      <c r="AF1929">
        <v>21</v>
      </c>
    </row>
    <row r="1930" spans="1:60" x14ac:dyDescent="0.2">
      <c r="A1930" s="153"/>
      <c r="B1930" s="154" t="s">
        <v>29</v>
      </c>
      <c r="C1930" s="186"/>
      <c r="D1930" s="155"/>
      <c r="E1930" s="156"/>
      <c r="F1930" s="156"/>
      <c r="G1930" s="181">
        <f>G8+G1592+G1618+G1731+G1840+G1873+G1879+G1907</f>
        <v>0</v>
      </c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AE1930">
        <f>SUMIF(L7:L1928,AE1929,G7:G1928)</f>
        <v>0</v>
      </c>
      <c r="AF1930">
        <f>SUMIF(L7:L1928,AF1929,G7:G1928)</f>
        <v>0</v>
      </c>
      <c r="AG1930" t="s">
        <v>234</v>
      </c>
    </row>
    <row r="1931" spans="1:60" x14ac:dyDescent="0.2">
      <c r="C1931" s="187"/>
      <c r="D1931" s="141"/>
      <c r="AG1931" t="s">
        <v>235</v>
      </c>
    </row>
    <row r="1932" spans="1:60" x14ac:dyDescent="0.2">
      <c r="D1932" s="141"/>
    </row>
    <row r="1933" spans="1:60" x14ac:dyDescent="0.2">
      <c r="D1933" s="141"/>
    </row>
    <row r="1934" spans="1:60" x14ac:dyDescent="0.2">
      <c r="D1934" s="141"/>
    </row>
    <row r="1935" spans="1:60" x14ac:dyDescent="0.2">
      <c r="D1935" s="141"/>
    </row>
    <row r="1936" spans="1:60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mqLlHesoldA8UZkqCBvtwRkrdQOmmFuZdscd/h2Qo68Mqmeb+PKscWdUpwXqB0lE35fJ4FU2ZDDkXppn0QIw6A==" saltValue="wHZkZCjfl+ZtfymDF/v+RA==" spinCount="100000" sheet="1"/>
  <mergeCells count="53">
    <mergeCell ref="C1762:G1762"/>
    <mergeCell ref="C1842:G1842"/>
    <mergeCell ref="C1868:G1868"/>
    <mergeCell ref="C1875:G1875"/>
    <mergeCell ref="C1925:G1925"/>
    <mergeCell ref="C1758:G1758"/>
    <mergeCell ref="C1124:G1124"/>
    <mergeCell ref="C1209:G1209"/>
    <mergeCell ref="C1293:G1293"/>
    <mergeCell ref="C1297:G1297"/>
    <mergeCell ref="C1322:G1322"/>
    <mergeCell ref="C1489:G1489"/>
    <mergeCell ref="C1514:G1514"/>
    <mergeCell ref="C1594:G1594"/>
    <mergeCell ref="C1620:G1620"/>
    <mergeCell ref="C1643:G1643"/>
    <mergeCell ref="C1733:G1733"/>
    <mergeCell ref="C1062:G1062"/>
    <mergeCell ref="C763:G763"/>
    <mergeCell ref="C768:G768"/>
    <mergeCell ref="C770:G770"/>
    <mergeCell ref="C780:G780"/>
    <mergeCell ref="C782:G782"/>
    <mergeCell ref="C791:G791"/>
    <mergeCell ref="C793:G793"/>
    <mergeCell ref="C878:G878"/>
    <mergeCell ref="C896:G896"/>
    <mergeCell ref="C981:G981"/>
    <mergeCell ref="C998:G998"/>
    <mergeCell ref="C686:G686"/>
    <mergeCell ref="C239:G239"/>
    <mergeCell ref="C251:G251"/>
    <mergeCell ref="C331:G331"/>
    <mergeCell ref="C411:G411"/>
    <mergeCell ref="C491:G491"/>
    <mergeCell ref="C571:G571"/>
    <mergeCell ref="C651:G651"/>
    <mergeCell ref="C659:G659"/>
    <mergeCell ref="C667:G667"/>
    <mergeCell ref="C675:G675"/>
    <mergeCell ref="C676:G676"/>
    <mergeCell ref="C227:G227"/>
    <mergeCell ref="A1:G1"/>
    <mergeCell ref="C2:G2"/>
    <mergeCell ref="C3:G3"/>
    <mergeCell ref="C4:G4"/>
    <mergeCell ref="C10:G10"/>
    <mergeCell ref="C145:G145"/>
    <mergeCell ref="C158:G158"/>
    <mergeCell ref="C182:G182"/>
    <mergeCell ref="C191:G191"/>
    <mergeCell ref="C203:G203"/>
    <mergeCell ref="C215:G2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92</v>
      </c>
      <c r="C3" s="250" t="s">
        <v>93</v>
      </c>
      <c r="D3" s="251"/>
      <c r="E3" s="251"/>
      <c r="F3" s="251"/>
      <c r="G3" s="252"/>
      <c r="AC3" s="89" t="s">
        <v>155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93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48</v>
      </c>
      <c r="C8" s="182" t="s">
        <v>112</v>
      </c>
      <c r="D8" s="163"/>
      <c r="E8" s="164"/>
      <c r="F8" s="165"/>
      <c r="G8" s="165">
        <f>SUMIF(AG9:AG363,"&lt;&gt;NOR",G9:G363)</f>
        <v>0</v>
      </c>
      <c r="H8" s="165"/>
      <c r="I8" s="165">
        <f>SUM(I9:I363)</f>
        <v>0</v>
      </c>
      <c r="J8" s="165"/>
      <c r="K8" s="165">
        <f>SUM(K9:K363)</f>
        <v>0</v>
      </c>
      <c r="L8" s="165"/>
      <c r="M8" s="165">
        <f>SUM(M9:M363)</f>
        <v>0</v>
      </c>
      <c r="N8" s="165"/>
      <c r="O8" s="165">
        <f>SUM(O9:O363)</f>
        <v>0</v>
      </c>
      <c r="P8" s="165"/>
      <c r="Q8" s="165">
        <f>SUM(Q9:Q363)</f>
        <v>8184.62</v>
      </c>
      <c r="R8" s="165"/>
      <c r="S8" s="165"/>
      <c r="T8" s="166"/>
      <c r="U8" s="160"/>
      <c r="V8" s="160">
        <f>SUM(V9:V363)</f>
        <v>1094.4899999999998</v>
      </c>
      <c r="W8" s="160"/>
      <c r="AG8" t="s">
        <v>180</v>
      </c>
    </row>
    <row r="9" spans="1:60" ht="22.5" outlineLevel="1" x14ac:dyDescent="0.2">
      <c r="A9" s="167">
        <v>1</v>
      </c>
      <c r="B9" s="168" t="s">
        <v>2912</v>
      </c>
      <c r="C9" s="184" t="s">
        <v>2913</v>
      </c>
      <c r="D9" s="169" t="s">
        <v>239</v>
      </c>
      <c r="E9" s="170">
        <v>3592.72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0.19800000000000001</v>
      </c>
      <c r="Q9" s="172">
        <f>ROUND(E9*P9,2)</f>
        <v>711.36</v>
      </c>
      <c r="R9" s="172" t="s">
        <v>240</v>
      </c>
      <c r="S9" s="172" t="s">
        <v>184</v>
      </c>
      <c r="T9" s="173" t="s">
        <v>250</v>
      </c>
      <c r="U9" s="159">
        <v>2.9899999999999999E-2</v>
      </c>
      <c r="V9" s="159">
        <f>ROUND(E9*U9,2)</f>
        <v>107.42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197" t="s">
        <v>2914</v>
      </c>
      <c r="D10" s="188"/>
      <c r="E10" s="18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245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7"/>
      <c r="B11" s="158"/>
      <c r="C11" s="197" t="s">
        <v>2915</v>
      </c>
      <c r="D11" s="188"/>
      <c r="E11" s="18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245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197" t="s">
        <v>252</v>
      </c>
      <c r="D12" s="188"/>
      <c r="E12" s="18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245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7"/>
      <c r="B13" s="158"/>
      <c r="C13" s="197" t="s">
        <v>253</v>
      </c>
      <c r="D13" s="188"/>
      <c r="E13" s="189">
        <v>66.319999999999993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245</v>
      </c>
      <c r="AH13" s="150">
        <v>0</v>
      </c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outlineLevel="1" x14ac:dyDescent="0.2">
      <c r="A14" s="157"/>
      <c r="B14" s="158"/>
      <c r="C14" s="197" t="s">
        <v>254</v>
      </c>
      <c r="D14" s="188"/>
      <c r="E14" s="189">
        <v>280.3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245</v>
      </c>
      <c r="AH14" s="150">
        <v>0</v>
      </c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97" t="s">
        <v>255</v>
      </c>
      <c r="D15" s="188"/>
      <c r="E15" s="189">
        <v>28.42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245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197" t="s">
        <v>256</v>
      </c>
      <c r="D16" s="188"/>
      <c r="E16" s="189">
        <v>441.92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245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7"/>
      <c r="B17" s="158"/>
      <c r="C17" s="197" t="s">
        <v>257</v>
      </c>
      <c r="D17" s="188"/>
      <c r="E17" s="189">
        <v>50.32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245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7"/>
      <c r="B18" s="158"/>
      <c r="C18" s="197" t="s">
        <v>258</v>
      </c>
      <c r="D18" s="188"/>
      <c r="E18" s="189">
        <v>11.16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245</v>
      </c>
      <c r="AH18" s="150">
        <v>0</v>
      </c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outlineLevel="1" x14ac:dyDescent="0.2">
      <c r="A19" s="157"/>
      <c r="B19" s="158"/>
      <c r="C19" s="197" t="s">
        <v>259</v>
      </c>
      <c r="D19" s="188"/>
      <c r="E19" s="189">
        <v>161.30000000000001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245</v>
      </c>
      <c r="AH19" s="150">
        <v>0</v>
      </c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197" t="s">
        <v>260</v>
      </c>
      <c r="D20" s="188"/>
      <c r="E20" s="189">
        <v>3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245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7"/>
      <c r="B21" s="158"/>
      <c r="C21" s="197" t="s">
        <v>261</v>
      </c>
      <c r="D21" s="188"/>
      <c r="E21" s="189">
        <v>413.58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0"/>
      <c r="Y21" s="150"/>
      <c r="Z21" s="150"/>
      <c r="AA21" s="150"/>
      <c r="AB21" s="150"/>
      <c r="AC21" s="150"/>
      <c r="AD21" s="150"/>
      <c r="AE21" s="150"/>
      <c r="AF21" s="150"/>
      <c r="AG21" s="150" t="s">
        <v>245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7"/>
      <c r="B22" s="158"/>
      <c r="C22" s="197" t="s">
        <v>262</v>
      </c>
      <c r="D22" s="188"/>
      <c r="E22" s="189">
        <v>34.119999999999997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245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7"/>
      <c r="B23" s="158"/>
      <c r="C23" s="197" t="s">
        <v>263</v>
      </c>
      <c r="D23" s="188"/>
      <c r="E23" s="189">
        <v>33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245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197" t="s">
        <v>264</v>
      </c>
      <c r="D24" s="188"/>
      <c r="E24" s="189">
        <v>54.16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245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7"/>
      <c r="B25" s="158"/>
      <c r="C25" s="197" t="s">
        <v>265</v>
      </c>
      <c r="D25" s="188"/>
      <c r="E25" s="189">
        <v>4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245</v>
      </c>
      <c r="AH25" s="150">
        <v>0</v>
      </c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197" t="s">
        <v>266</v>
      </c>
      <c r="D26" s="188"/>
      <c r="E26" s="189">
        <v>386.28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245</v>
      </c>
      <c r="AH26" s="150">
        <v>0</v>
      </c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197" t="s">
        <v>267</v>
      </c>
      <c r="D27" s="188"/>
      <c r="E27" s="189">
        <v>107.48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245</v>
      </c>
      <c r="AH27" s="150">
        <v>0</v>
      </c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7"/>
      <c r="B28" s="158"/>
      <c r="C28" s="197" t="s">
        <v>268</v>
      </c>
      <c r="D28" s="188"/>
      <c r="E28" s="189">
        <v>286.95999999999998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0"/>
      <c r="Y28" s="150"/>
      <c r="Z28" s="150"/>
      <c r="AA28" s="150"/>
      <c r="AB28" s="150"/>
      <c r="AC28" s="150"/>
      <c r="AD28" s="150"/>
      <c r="AE28" s="150"/>
      <c r="AF28" s="150"/>
      <c r="AG28" s="150" t="s">
        <v>245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7"/>
      <c r="B29" s="158"/>
      <c r="C29" s="197" t="s">
        <v>269</v>
      </c>
      <c r="D29" s="188"/>
      <c r="E29" s="189">
        <v>190.98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0"/>
      <c r="Y29" s="150"/>
      <c r="Z29" s="150"/>
      <c r="AA29" s="150"/>
      <c r="AB29" s="150"/>
      <c r="AC29" s="150"/>
      <c r="AD29" s="150"/>
      <c r="AE29" s="150"/>
      <c r="AF29" s="150"/>
      <c r="AG29" s="150" t="s">
        <v>245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7"/>
      <c r="B30" s="158"/>
      <c r="C30" s="197" t="s">
        <v>270</v>
      </c>
      <c r="D30" s="188"/>
      <c r="E30" s="189">
        <v>80.319999999999993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0"/>
      <c r="Y30" s="150"/>
      <c r="Z30" s="150"/>
      <c r="AA30" s="150"/>
      <c r="AB30" s="150"/>
      <c r="AC30" s="150"/>
      <c r="AD30" s="150"/>
      <c r="AE30" s="150"/>
      <c r="AF30" s="150"/>
      <c r="AG30" s="150" t="s">
        <v>245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7"/>
      <c r="B31" s="158"/>
      <c r="C31" s="197" t="s">
        <v>271</v>
      </c>
      <c r="D31" s="188"/>
      <c r="E31" s="189">
        <v>107.14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0"/>
      <c r="Y31" s="150"/>
      <c r="Z31" s="150"/>
      <c r="AA31" s="150"/>
      <c r="AB31" s="150"/>
      <c r="AC31" s="150"/>
      <c r="AD31" s="150"/>
      <c r="AE31" s="150"/>
      <c r="AF31" s="150"/>
      <c r="AG31" s="150" t="s">
        <v>245</v>
      </c>
      <c r="AH31" s="150">
        <v>0</v>
      </c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57"/>
      <c r="B32" s="158"/>
      <c r="C32" s="198" t="s">
        <v>272</v>
      </c>
      <c r="D32" s="190"/>
      <c r="E32" s="191">
        <v>2740.76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0"/>
      <c r="Y32" s="150"/>
      <c r="Z32" s="150"/>
      <c r="AA32" s="150"/>
      <c r="AB32" s="150"/>
      <c r="AC32" s="150"/>
      <c r="AD32" s="150"/>
      <c r="AE32" s="150"/>
      <c r="AF32" s="150"/>
      <c r="AG32" s="150" t="s">
        <v>245</v>
      </c>
      <c r="AH32" s="150">
        <v>1</v>
      </c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7"/>
      <c r="B33" s="158"/>
      <c r="C33" s="197" t="s">
        <v>2407</v>
      </c>
      <c r="D33" s="188"/>
      <c r="E33" s="18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0"/>
      <c r="Y33" s="150"/>
      <c r="Z33" s="150"/>
      <c r="AA33" s="150"/>
      <c r="AB33" s="150"/>
      <c r="AC33" s="150"/>
      <c r="AD33" s="150"/>
      <c r="AE33" s="150"/>
      <c r="AF33" s="150"/>
      <c r="AG33" s="150" t="s">
        <v>245</v>
      </c>
      <c r="AH33" s="150">
        <v>0</v>
      </c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7"/>
      <c r="B34" s="158"/>
      <c r="C34" s="197" t="s">
        <v>2225</v>
      </c>
      <c r="D34" s="188"/>
      <c r="E34" s="18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0"/>
      <c r="Y34" s="150"/>
      <c r="Z34" s="150"/>
      <c r="AA34" s="150"/>
      <c r="AB34" s="150"/>
      <c r="AC34" s="150"/>
      <c r="AD34" s="150"/>
      <c r="AE34" s="150"/>
      <c r="AF34" s="150"/>
      <c r="AG34" s="150" t="s">
        <v>245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7"/>
      <c r="B35" s="158"/>
      <c r="C35" s="197" t="s">
        <v>2226</v>
      </c>
      <c r="D35" s="188"/>
      <c r="E35" s="189">
        <v>0.9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0"/>
      <c r="Y35" s="150"/>
      <c r="Z35" s="150"/>
      <c r="AA35" s="150"/>
      <c r="AB35" s="150"/>
      <c r="AC35" s="150"/>
      <c r="AD35" s="150"/>
      <c r="AE35" s="150"/>
      <c r="AF35" s="150"/>
      <c r="AG35" s="150" t="s">
        <v>245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7"/>
      <c r="B36" s="158"/>
      <c r="C36" s="197" t="s">
        <v>2227</v>
      </c>
      <c r="D36" s="188"/>
      <c r="E36" s="189">
        <v>49.5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0"/>
      <c r="Y36" s="150"/>
      <c r="Z36" s="150"/>
      <c r="AA36" s="150"/>
      <c r="AB36" s="150"/>
      <c r="AC36" s="150"/>
      <c r="AD36" s="150"/>
      <c r="AE36" s="150"/>
      <c r="AF36" s="150"/>
      <c r="AG36" s="150" t="s">
        <v>245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7"/>
      <c r="B37" s="158"/>
      <c r="C37" s="197" t="s">
        <v>2228</v>
      </c>
      <c r="D37" s="188"/>
      <c r="E37" s="189">
        <v>9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0"/>
      <c r="Y37" s="150"/>
      <c r="Z37" s="150"/>
      <c r="AA37" s="150"/>
      <c r="AB37" s="150"/>
      <c r="AC37" s="150"/>
      <c r="AD37" s="150"/>
      <c r="AE37" s="150"/>
      <c r="AF37" s="150"/>
      <c r="AG37" s="150" t="s">
        <v>245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7"/>
      <c r="B38" s="158"/>
      <c r="C38" s="197" t="s">
        <v>2229</v>
      </c>
      <c r="D38" s="188"/>
      <c r="E38" s="189">
        <v>61.65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0"/>
      <c r="Y38" s="150"/>
      <c r="Z38" s="150"/>
      <c r="AA38" s="150"/>
      <c r="AB38" s="150"/>
      <c r="AC38" s="150"/>
      <c r="AD38" s="150"/>
      <c r="AE38" s="150"/>
      <c r="AF38" s="150"/>
      <c r="AG38" s="150" t="s">
        <v>245</v>
      </c>
      <c r="AH38" s="150">
        <v>0</v>
      </c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57"/>
      <c r="B39" s="158"/>
      <c r="C39" s="197" t="s">
        <v>2230</v>
      </c>
      <c r="D39" s="188"/>
      <c r="E39" s="189">
        <v>23.85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0"/>
      <c r="Y39" s="150"/>
      <c r="Z39" s="150"/>
      <c r="AA39" s="150"/>
      <c r="AB39" s="150"/>
      <c r="AC39" s="150"/>
      <c r="AD39" s="150"/>
      <c r="AE39" s="150"/>
      <c r="AF39" s="150"/>
      <c r="AG39" s="150" t="s">
        <v>245</v>
      </c>
      <c r="AH39" s="150">
        <v>0</v>
      </c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7"/>
      <c r="B40" s="158"/>
      <c r="C40" s="197" t="s">
        <v>2231</v>
      </c>
      <c r="D40" s="188"/>
      <c r="E40" s="189">
        <v>16.2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0"/>
      <c r="Y40" s="150"/>
      <c r="Z40" s="150"/>
      <c r="AA40" s="150"/>
      <c r="AB40" s="150"/>
      <c r="AC40" s="150"/>
      <c r="AD40" s="150"/>
      <c r="AE40" s="150"/>
      <c r="AF40" s="150"/>
      <c r="AG40" s="150" t="s">
        <v>245</v>
      </c>
      <c r="AH40" s="150">
        <v>0</v>
      </c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7"/>
      <c r="B41" s="158"/>
      <c r="C41" s="197" t="s">
        <v>2232</v>
      </c>
      <c r="D41" s="188"/>
      <c r="E41" s="189">
        <v>35.549999999999997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0"/>
      <c r="Y41" s="150"/>
      <c r="Z41" s="150"/>
      <c r="AA41" s="150"/>
      <c r="AB41" s="150"/>
      <c r="AC41" s="150"/>
      <c r="AD41" s="150"/>
      <c r="AE41" s="150"/>
      <c r="AF41" s="150"/>
      <c r="AG41" s="150" t="s">
        <v>245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7"/>
      <c r="B42" s="158"/>
      <c r="C42" s="197" t="s">
        <v>2233</v>
      </c>
      <c r="D42" s="188"/>
      <c r="E42" s="189">
        <v>25.2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0"/>
      <c r="Y42" s="150"/>
      <c r="Z42" s="150"/>
      <c r="AA42" s="150"/>
      <c r="AB42" s="150"/>
      <c r="AC42" s="150"/>
      <c r="AD42" s="150"/>
      <c r="AE42" s="150"/>
      <c r="AF42" s="150"/>
      <c r="AG42" s="150" t="s">
        <v>245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7"/>
      <c r="B43" s="158"/>
      <c r="C43" s="197" t="s">
        <v>2234</v>
      </c>
      <c r="D43" s="188"/>
      <c r="E43" s="189">
        <v>4.5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0"/>
      <c r="Y43" s="150"/>
      <c r="Z43" s="150"/>
      <c r="AA43" s="150"/>
      <c r="AB43" s="150"/>
      <c r="AC43" s="150"/>
      <c r="AD43" s="150"/>
      <c r="AE43" s="150"/>
      <c r="AF43" s="150"/>
      <c r="AG43" s="150" t="s">
        <v>245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7"/>
      <c r="B44" s="158"/>
      <c r="C44" s="197" t="s">
        <v>2235</v>
      </c>
      <c r="D44" s="188"/>
      <c r="E44" s="189">
        <v>76.95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0"/>
      <c r="Y44" s="150"/>
      <c r="Z44" s="150"/>
      <c r="AA44" s="150"/>
      <c r="AB44" s="150"/>
      <c r="AC44" s="150"/>
      <c r="AD44" s="150"/>
      <c r="AE44" s="150"/>
      <c r="AF44" s="150"/>
      <c r="AG44" s="150" t="s">
        <v>245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7"/>
      <c r="B45" s="158"/>
      <c r="C45" s="197" t="s">
        <v>2236</v>
      </c>
      <c r="D45" s="188"/>
      <c r="E45" s="189">
        <v>9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0"/>
      <c r="Y45" s="150"/>
      <c r="Z45" s="150"/>
      <c r="AA45" s="150"/>
      <c r="AB45" s="150"/>
      <c r="AC45" s="150"/>
      <c r="AD45" s="150"/>
      <c r="AE45" s="150"/>
      <c r="AF45" s="150"/>
      <c r="AG45" s="150" t="s">
        <v>245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7"/>
      <c r="B46" s="158"/>
      <c r="C46" s="197" t="s">
        <v>2237</v>
      </c>
      <c r="D46" s="188"/>
      <c r="E46" s="189">
        <v>21.6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0"/>
      <c r="Y46" s="150"/>
      <c r="Z46" s="150"/>
      <c r="AA46" s="150"/>
      <c r="AB46" s="150"/>
      <c r="AC46" s="150"/>
      <c r="AD46" s="150"/>
      <c r="AE46" s="150"/>
      <c r="AF46" s="150"/>
      <c r="AG46" s="150" t="s">
        <v>245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7"/>
      <c r="B47" s="158"/>
      <c r="C47" s="197" t="s">
        <v>2238</v>
      </c>
      <c r="D47" s="188"/>
      <c r="E47" s="189">
        <v>15.75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0"/>
      <c r="Y47" s="150"/>
      <c r="Z47" s="150"/>
      <c r="AA47" s="150"/>
      <c r="AB47" s="150"/>
      <c r="AC47" s="150"/>
      <c r="AD47" s="150"/>
      <c r="AE47" s="150"/>
      <c r="AF47" s="150"/>
      <c r="AG47" s="150" t="s">
        <v>245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7"/>
      <c r="B48" s="158"/>
      <c r="C48" s="197" t="s">
        <v>2239</v>
      </c>
      <c r="D48" s="188"/>
      <c r="E48" s="189">
        <v>22.05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0"/>
      <c r="Y48" s="150"/>
      <c r="Z48" s="150"/>
      <c r="AA48" s="150"/>
      <c r="AB48" s="150"/>
      <c r="AC48" s="150"/>
      <c r="AD48" s="150"/>
      <c r="AE48" s="150"/>
      <c r="AF48" s="150"/>
      <c r="AG48" s="150" t="s">
        <v>245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7"/>
      <c r="B49" s="158"/>
      <c r="C49" s="197" t="s">
        <v>2240</v>
      </c>
      <c r="D49" s="188"/>
      <c r="E49" s="189">
        <v>10.8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0"/>
      <c r="Y49" s="150"/>
      <c r="Z49" s="150"/>
      <c r="AA49" s="150"/>
      <c r="AB49" s="150"/>
      <c r="AC49" s="150"/>
      <c r="AD49" s="150"/>
      <c r="AE49" s="150"/>
      <c r="AF49" s="150"/>
      <c r="AG49" s="150" t="s">
        <v>245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7"/>
      <c r="B50" s="158"/>
      <c r="C50" s="197" t="s">
        <v>2241</v>
      </c>
      <c r="D50" s="188"/>
      <c r="E50" s="189">
        <v>0.9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0"/>
      <c r="Y50" s="150"/>
      <c r="Z50" s="150"/>
      <c r="AA50" s="150"/>
      <c r="AB50" s="150"/>
      <c r="AC50" s="150"/>
      <c r="AD50" s="150"/>
      <c r="AE50" s="150"/>
      <c r="AF50" s="150"/>
      <c r="AG50" s="150" t="s">
        <v>245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7"/>
      <c r="B51" s="158"/>
      <c r="C51" s="197" t="s">
        <v>2916</v>
      </c>
      <c r="D51" s="188"/>
      <c r="E51" s="18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0"/>
      <c r="Y51" s="150"/>
      <c r="Z51" s="150"/>
      <c r="AA51" s="150"/>
      <c r="AB51" s="150"/>
      <c r="AC51" s="150"/>
      <c r="AD51" s="150"/>
      <c r="AE51" s="150"/>
      <c r="AF51" s="150"/>
      <c r="AG51" s="150" t="s">
        <v>245</v>
      </c>
      <c r="AH51" s="150">
        <v>0</v>
      </c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57"/>
      <c r="B52" s="158"/>
      <c r="C52" s="197" t="s">
        <v>1837</v>
      </c>
      <c r="D52" s="188"/>
      <c r="E52" s="18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0"/>
      <c r="Y52" s="150"/>
      <c r="Z52" s="150"/>
      <c r="AA52" s="150"/>
      <c r="AB52" s="150"/>
      <c r="AC52" s="150"/>
      <c r="AD52" s="150"/>
      <c r="AE52" s="150"/>
      <c r="AF52" s="150"/>
      <c r="AG52" s="150" t="s">
        <v>245</v>
      </c>
      <c r="AH52" s="150">
        <v>0</v>
      </c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7"/>
      <c r="B53" s="158"/>
      <c r="C53" s="197" t="s">
        <v>1838</v>
      </c>
      <c r="D53" s="188"/>
      <c r="E53" s="189">
        <v>22.4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0"/>
      <c r="Y53" s="150"/>
      <c r="Z53" s="150"/>
      <c r="AA53" s="150"/>
      <c r="AB53" s="150"/>
      <c r="AC53" s="150"/>
      <c r="AD53" s="150"/>
      <c r="AE53" s="150"/>
      <c r="AF53" s="150"/>
      <c r="AG53" s="150" t="s">
        <v>245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7"/>
      <c r="B54" s="158"/>
      <c r="C54" s="197" t="s">
        <v>1839</v>
      </c>
      <c r="D54" s="188"/>
      <c r="E54" s="189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0"/>
      <c r="Y54" s="150"/>
      <c r="Z54" s="150"/>
      <c r="AA54" s="150"/>
      <c r="AB54" s="150"/>
      <c r="AC54" s="150"/>
      <c r="AD54" s="150"/>
      <c r="AE54" s="150"/>
      <c r="AF54" s="150"/>
      <c r="AG54" s="150" t="s">
        <v>245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7"/>
      <c r="B55" s="158"/>
      <c r="C55" s="197" t="s">
        <v>2917</v>
      </c>
      <c r="D55" s="188"/>
      <c r="E55" s="189">
        <v>240.8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0"/>
      <c r="Y55" s="150"/>
      <c r="Z55" s="150"/>
      <c r="AA55" s="150"/>
      <c r="AB55" s="150"/>
      <c r="AC55" s="150"/>
      <c r="AD55" s="150"/>
      <c r="AE55" s="150"/>
      <c r="AF55" s="150"/>
      <c r="AG55" s="150" t="s">
        <v>245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7"/>
      <c r="B56" s="158"/>
      <c r="C56" s="197" t="s">
        <v>1841</v>
      </c>
      <c r="D56" s="188"/>
      <c r="E56" s="189">
        <v>4.68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0"/>
      <c r="Y56" s="150"/>
      <c r="Z56" s="150"/>
      <c r="AA56" s="150"/>
      <c r="AB56" s="150"/>
      <c r="AC56" s="150"/>
      <c r="AD56" s="150"/>
      <c r="AE56" s="150"/>
      <c r="AF56" s="150"/>
      <c r="AG56" s="150" t="s">
        <v>245</v>
      </c>
      <c r="AH56" s="150">
        <v>0</v>
      </c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57"/>
      <c r="B57" s="158"/>
      <c r="C57" s="197" t="s">
        <v>792</v>
      </c>
      <c r="D57" s="188"/>
      <c r="E57" s="189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0"/>
      <c r="Y57" s="150"/>
      <c r="Z57" s="150"/>
      <c r="AA57" s="150"/>
      <c r="AB57" s="150"/>
      <c r="AC57" s="150"/>
      <c r="AD57" s="150"/>
      <c r="AE57" s="150"/>
      <c r="AF57" s="150"/>
      <c r="AG57" s="150" t="s">
        <v>245</v>
      </c>
      <c r="AH57" s="150">
        <v>0</v>
      </c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7"/>
      <c r="B58" s="158"/>
      <c r="C58" s="197" t="s">
        <v>1842</v>
      </c>
      <c r="D58" s="188"/>
      <c r="E58" s="189">
        <v>190.4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0"/>
      <c r="Y58" s="150"/>
      <c r="Z58" s="150"/>
      <c r="AA58" s="150"/>
      <c r="AB58" s="150"/>
      <c r="AC58" s="150"/>
      <c r="AD58" s="150"/>
      <c r="AE58" s="150"/>
      <c r="AF58" s="150"/>
      <c r="AG58" s="150" t="s">
        <v>245</v>
      </c>
      <c r="AH58" s="150">
        <v>0</v>
      </c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7"/>
      <c r="B59" s="158"/>
      <c r="C59" s="197" t="s">
        <v>1843</v>
      </c>
      <c r="D59" s="188"/>
      <c r="E59" s="189">
        <v>4.68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0"/>
      <c r="Y59" s="150"/>
      <c r="Z59" s="150"/>
      <c r="AA59" s="150"/>
      <c r="AB59" s="150"/>
      <c r="AC59" s="150"/>
      <c r="AD59" s="150"/>
      <c r="AE59" s="150"/>
      <c r="AF59" s="150"/>
      <c r="AG59" s="150" t="s">
        <v>245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7"/>
      <c r="B60" s="158"/>
      <c r="C60" s="197" t="s">
        <v>2918</v>
      </c>
      <c r="D60" s="188"/>
      <c r="E60" s="189"/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0"/>
      <c r="Y60" s="150"/>
      <c r="Z60" s="150"/>
      <c r="AA60" s="150"/>
      <c r="AB60" s="150"/>
      <c r="AC60" s="150"/>
      <c r="AD60" s="150"/>
      <c r="AE60" s="150"/>
      <c r="AF60" s="150"/>
      <c r="AG60" s="150" t="s">
        <v>245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7"/>
      <c r="B61" s="158"/>
      <c r="C61" s="197" t="s">
        <v>2076</v>
      </c>
      <c r="D61" s="188"/>
      <c r="E61" s="18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0"/>
      <c r="Y61" s="150"/>
      <c r="Z61" s="150"/>
      <c r="AA61" s="150"/>
      <c r="AB61" s="150"/>
      <c r="AC61" s="150"/>
      <c r="AD61" s="150"/>
      <c r="AE61" s="150"/>
      <c r="AF61" s="150"/>
      <c r="AG61" s="150" t="s">
        <v>245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7"/>
      <c r="B62" s="158"/>
      <c r="C62" s="197" t="s">
        <v>2077</v>
      </c>
      <c r="D62" s="188"/>
      <c r="E62" s="189">
        <v>5.6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0"/>
      <c r="Y62" s="150"/>
      <c r="Z62" s="150"/>
      <c r="AA62" s="150"/>
      <c r="AB62" s="150"/>
      <c r="AC62" s="150"/>
      <c r="AD62" s="150"/>
      <c r="AE62" s="150"/>
      <c r="AF62" s="150"/>
      <c r="AG62" s="150" t="s">
        <v>245</v>
      </c>
      <c r="AH62" s="150">
        <v>0</v>
      </c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ht="22.5" outlineLevel="1" x14ac:dyDescent="0.2">
      <c r="A63" s="167">
        <v>2</v>
      </c>
      <c r="B63" s="168" t="s">
        <v>2919</v>
      </c>
      <c r="C63" s="184" t="s">
        <v>2920</v>
      </c>
      <c r="D63" s="169" t="s">
        <v>239</v>
      </c>
      <c r="E63" s="170">
        <v>498.38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0.28599999999999998</v>
      </c>
      <c r="Q63" s="172">
        <f>ROUND(E63*P63,2)</f>
        <v>142.54</v>
      </c>
      <c r="R63" s="172" t="s">
        <v>240</v>
      </c>
      <c r="S63" s="172" t="s">
        <v>184</v>
      </c>
      <c r="T63" s="173" t="s">
        <v>250</v>
      </c>
      <c r="U63" s="159">
        <v>3.6700000000000003E-2</v>
      </c>
      <c r="V63" s="159">
        <f>ROUND(E63*U63,2)</f>
        <v>18.29</v>
      </c>
      <c r="W63" s="159"/>
      <c r="X63" s="150"/>
      <c r="Y63" s="150"/>
      <c r="Z63" s="150"/>
      <c r="AA63" s="150"/>
      <c r="AB63" s="150"/>
      <c r="AC63" s="150"/>
      <c r="AD63" s="150"/>
      <c r="AE63" s="150"/>
      <c r="AF63" s="150"/>
      <c r="AG63" s="150" t="s">
        <v>241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7"/>
      <c r="B64" s="158"/>
      <c r="C64" s="197" t="s">
        <v>2921</v>
      </c>
      <c r="D64" s="188"/>
      <c r="E64" s="189"/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0"/>
      <c r="Y64" s="150"/>
      <c r="Z64" s="150"/>
      <c r="AA64" s="150"/>
      <c r="AB64" s="150"/>
      <c r="AC64" s="150"/>
      <c r="AD64" s="150"/>
      <c r="AE64" s="150"/>
      <c r="AF64" s="150"/>
      <c r="AG64" s="150" t="s">
        <v>245</v>
      </c>
      <c r="AH64" s="150">
        <v>0</v>
      </c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7"/>
      <c r="B65" s="158"/>
      <c r="C65" s="197" t="s">
        <v>2915</v>
      </c>
      <c r="D65" s="188"/>
      <c r="E65" s="189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0"/>
      <c r="Y65" s="150"/>
      <c r="Z65" s="150"/>
      <c r="AA65" s="150"/>
      <c r="AB65" s="150"/>
      <c r="AC65" s="150"/>
      <c r="AD65" s="150"/>
      <c r="AE65" s="150"/>
      <c r="AF65" s="150"/>
      <c r="AG65" s="150" t="s">
        <v>245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7"/>
      <c r="B66" s="158"/>
      <c r="C66" s="199" t="s">
        <v>355</v>
      </c>
      <c r="D66" s="192"/>
      <c r="E66" s="193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0"/>
      <c r="Y66" s="150"/>
      <c r="Z66" s="150"/>
      <c r="AA66" s="150"/>
      <c r="AB66" s="150"/>
      <c r="AC66" s="150"/>
      <c r="AD66" s="150"/>
      <c r="AE66" s="150"/>
      <c r="AF66" s="150"/>
      <c r="AG66" s="150" t="s">
        <v>245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7"/>
      <c r="B67" s="158"/>
      <c r="C67" s="200" t="s">
        <v>1142</v>
      </c>
      <c r="D67" s="192"/>
      <c r="E67" s="193"/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0"/>
      <c r="Y67" s="150"/>
      <c r="Z67" s="150"/>
      <c r="AA67" s="150"/>
      <c r="AB67" s="150"/>
      <c r="AC67" s="150"/>
      <c r="AD67" s="150"/>
      <c r="AE67" s="150"/>
      <c r="AF67" s="150"/>
      <c r="AG67" s="150" t="s">
        <v>245</v>
      </c>
      <c r="AH67" s="150">
        <v>2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7"/>
      <c r="B68" s="158"/>
      <c r="C68" s="200" t="s">
        <v>2922</v>
      </c>
      <c r="D68" s="192"/>
      <c r="E68" s="193">
        <v>43.12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0"/>
      <c r="Y68" s="150"/>
      <c r="Z68" s="150"/>
      <c r="AA68" s="150"/>
      <c r="AB68" s="150"/>
      <c r="AC68" s="150"/>
      <c r="AD68" s="150"/>
      <c r="AE68" s="150"/>
      <c r="AF68" s="150"/>
      <c r="AG68" s="150" t="s">
        <v>245</v>
      </c>
      <c r="AH68" s="150">
        <v>2</v>
      </c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57"/>
      <c r="B69" s="158"/>
      <c r="C69" s="200" t="s">
        <v>1144</v>
      </c>
      <c r="D69" s="192"/>
      <c r="E69" s="193">
        <v>20.82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0"/>
      <c r="Y69" s="150"/>
      <c r="Z69" s="150"/>
      <c r="AA69" s="150"/>
      <c r="AB69" s="150"/>
      <c r="AC69" s="150"/>
      <c r="AD69" s="150"/>
      <c r="AE69" s="150"/>
      <c r="AF69" s="150"/>
      <c r="AG69" s="150" t="s">
        <v>245</v>
      </c>
      <c r="AH69" s="150">
        <v>2</v>
      </c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7"/>
      <c r="B70" s="158"/>
      <c r="C70" s="199" t="s">
        <v>370</v>
      </c>
      <c r="D70" s="192"/>
      <c r="E70" s="193"/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0"/>
      <c r="Y70" s="150"/>
      <c r="Z70" s="150"/>
      <c r="AA70" s="150"/>
      <c r="AB70" s="150"/>
      <c r="AC70" s="150"/>
      <c r="AD70" s="150"/>
      <c r="AE70" s="150"/>
      <c r="AF70" s="150"/>
      <c r="AG70" s="150" t="s">
        <v>245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7"/>
      <c r="B71" s="158"/>
      <c r="C71" s="197" t="s">
        <v>1145</v>
      </c>
      <c r="D71" s="188"/>
      <c r="E71" s="189">
        <v>127.88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0"/>
      <c r="Y71" s="150"/>
      <c r="Z71" s="150"/>
      <c r="AA71" s="150"/>
      <c r="AB71" s="150"/>
      <c r="AC71" s="150"/>
      <c r="AD71" s="150"/>
      <c r="AE71" s="150"/>
      <c r="AF71" s="150"/>
      <c r="AG71" s="150" t="s">
        <v>245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7"/>
      <c r="B72" s="158"/>
      <c r="C72" s="197" t="s">
        <v>2407</v>
      </c>
      <c r="D72" s="188"/>
      <c r="E72" s="189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0"/>
      <c r="Y72" s="150"/>
      <c r="Z72" s="150"/>
      <c r="AA72" s="150"/>
      <c r="AB72" s="150"/>
      <c r="AC72" s="150"/>
      <c r="AD72" s="150"/>
      <c r="AE72" s="150"/>
      <c r="AF72" s="150"/>
      <c r="AG72" s="150" t="s">
        <v>245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7"/>
      <c r="B73" s="158"/>
      <c r="C73" s="197" t="s">
        <v>2795</v>
      </c>
      <c r="D73" s="188"/>
      <c r="E73" s="189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0"/>
      <c r="Y73" s="150"/>
      <c r="Z73" s="150"/>
      <c r="AA73" s="150"/>
      <c r="AB73" s="150"/>
      <c r="AC73" s="150"/>
      <c r="AD73" s="150"/>
      <c r="AE73" s="150"/>
      <c r="AF73" s="150"/>
      <c r="AG73" s="150" t="s">
        <v>245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7"/>
      <c r="B74" s="158"/>
      <c r="C74" s="199" t="s">
        <v>355</v>
      </c>
      <c r="D74" s="192"/>
      <c r="E74" s="193"/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0"/>
      <c r="Y74" s="150"/>
      <c r="Z74" s="150"/>
      <c r="AA74" s="150"/>
      <c r="AB74" s="150"/>
      <c r="AC74" s="150"/>
      <c r="AD74" s="150"/>
      <c r="AE74" s="150"/>
      <c r="AF74" s="150"/>
      <c r="AG74" s="150" t="s">
        <v>245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outlineLevel="1" x14ac:dyDescent="0.2">
      <c r="A75" s="157"/>
      <c r="B75" s="158"/>
      <c r="C75" s="200" t="s">
        <v>2796</v>
      </c>
      <c r="D75" s="192"/>
      <c r="E75" s="193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0"/>
      <c r="Y75" s="150"/>
      <c r="Z75" s="150"/>
      <c r="AA75" s="150"/>
      <c r="AB75" s="150"/>
      <c r="AC75" s="150"/>
      <c r="AD75" s="150"/>
      <c r="AE75" s="150"/>
      <c r="AF75" s="150"/>
      <c r="AG75" s="150" t="s">
        <v>245</v>
      </c>
      <c r="AH75" s="150">
        <v>2</v>
      </c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7"/>
      <c r="B76" s="158"/>
      <c r="C76" s="200" t="s">
        <v>2279</v>
      </c>
      <c r="D76" s="192"/>
      <c r="E76" s="193">
        <v>3.6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0"/>
      <c r="Y76" s="150"/>
      <c r="Z76" s="150"/>
      <c r="AA76" s="150"/>
      <c r="AB76" s="150"/>
      <c r="AC76" s="150"/>
      <c r="AD76" s="150"/>
      <c r="AE76" s="150"/>
      <c r="AF76" s="150"/>
      <c r="AG76" s="150" t="s">
        <v>245</v>
      </c>
      <c r="AH76" s="150">
        <v>2</v>
      </c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7"/>
      <c r="B77" s="158"/>
      <c r="C77" s="200" t="s">
        <v>2797</v>
      </c>
      <c r="D77" s="192"/>
      <c r="E77" s="193">
        <v>2.25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0"/>
      <c r="Y77" s="150"/>
      <c r="Z77" s="150"/>
      <c r="AA77" s="150"/>
      <c r="AB77" s="150"/>
      <c r="AC77" s="150"/>
      <c r="AD77" s="150"/>
      <c r="AE77" s="150"/>
      <c r="AF77" s="150"/>
      <c r="AG77" s="150" t="s">
        <v>245</v>
      </c>
      <c r="AH77" s="150">
        <v>2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7"/>
      <c r="B78" s="158"/>
      <c r="C78" s="200" t="s">
        <v>2798</v>
      </c>
      <c r="D78" s="192"/>
      <c r="E78" s="193">
        <v>4.5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0"/>
      <c r="Y78" s="150"/>
      <c r="Z78" s="150"/>
      <c r="AA78" s="150"/>
      <c r="AB78" s="150"/>
      <c r="AC78" s="150"/>
      <c r="AD78" s="150"/>
      <c r="AE78" s="150"/>
      <c r="AF78" s="150"/>
      <c r="AG78" s="150" t="s">
        <v>245</v>
      </c>
      <c r="AH78" s="150">
        <v>2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7"/>
      <c r="B79" s="158"/>
      <c r="C79" s="200" t="s">
        <v>2799</v>
      </c>
      <c r="D79" s="192"/>
      <c r="E79" s="193">
        <v>3.6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0"/>
      <c r="Y79" s="150"/>
      <c r="Z79" s="150"/>
      <c r="AA79" s="150"/>
      <c r="AB79" s="150"/>
      <c r="AC79" s="150"/>
      <c r="AD79" s="150"/>
      <c r="AE79" s="150"/>
      <c r="AF79" s="150"/>
      <c r="AG79" s="150" t="s">
        <v>245</v>
      </c>
      <c r="AH79" s="150">
        <v>2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7"/>
      <c r="B80" s="158"/>
      <c r="C80" s="200" t="s">
        <v>2800</v>
      </c>
      <c r="D80" s="192"/>
      <c r="E80" s="193">
        <v>1.8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0"/>
      <c r="Y80" s="150"/>
      <c r="Z80" s="150"/>
      <c r="AA80" s="150"/>
      <c r="AB80" s="150"/>
      <c r="AC80" s="150"/>
      <c r="AD80" s="150"/>
      <c r="AE80" s="150"/>
      <c r="AF80" s="150"/>
      <c r="AG80" s="150" t="s">
        <v>245</v>
      </c>
      <c r="AH80" s="150">
        <v>2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7"/>
      <c r="B81" s="158"/>
      <c r="C81" s="200" t="s">
        <v>2801</v>
      </c>
      <c r="D81" s="192"/>
      <c r="E81" s="193">
        <v>9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0"/>
      <c r="Y81" s="150"/>
      <c r="Z81" s="150"/>
      <c r="AA81" s="150"/>
      <c r="AB81" s="150"/>
      <c r="AC81" s="150"/>
      <c r="AD81" s="150"/>
      <c r="AE81" s="150"/>
      <c r="AF81" s="150"/>
      <c r="AG81" s="150" t="s">
        <v>245</v>
      </c>
      <c r="AH81" s="150">
        <v>2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7"/>
      <c r="B82" s="158"/>
      <c r="C82" s="200" t="s">
        <v>2802</v>
      </c>
      <c r="D82" s="192"/>
      <c r="E82" s="193">
        <v>1.8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0"/>
      <c r="Y82" s="150"/>
      <c r="Z82" s="150"/>
      <c r="AA82" s="150"/>
      <c r="AB82" s="150"/>
      <c r="AC82" s="150"/>
      <c r="AD82" s="150"/>
      <c r="AE82" s="150"/>
      <c r="AF82" s="150"/>
      <c r="AG82" s="150" t="s">
        <v>245</v>
      </c>
      <c r="AH82" s="150">
        <v>2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7"/>
      <c r="B83" s="158"/>
      <c r="C83" s="200" t="s">
        <v>2803</v>
      </c>
      <c r="D83" s="192"/>
      <c r="E83" s="193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0"/>
      <c r="Y83" s="150"/>
      <c r="Z83" s="150"/>
      <c r="AA83" s="150"/>
      <c r="AB83" s="150"/>
      <c r="AC83" s="150"/>
      <c r="AD83" s="150"/>
      <c r="AE83" s="150"/>
      <c r="AF83" s="150"/>
      <c r="AG83" s="150" t="s">
        <v>245</v>
      </c>
      <c r="AH83" s="150">
        <v>2</v>
      </c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outlineLevel="1" x14ac:dyDescent="0.2">
      <c r="A84" s="157"/>
      <c r="B84" s="158"/>
      <c r="C84" s="200" t="s">
        <v>2804</v>
      </c>
      <c r="D84" s="192"/>
      <c r="E84" s="193">
        <v>27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0"/>
      <c r="Y84" s="150"/>
      <c r="Z84" s="150"/>
      <c r="AA84" s="150"/>
      <c r="AB84" s="150"/>
      <c r="AC84" s="150"/>
      <c r="AD84" s="150"/>
      <c r="AE84" s="150"/>
      <c r="AF84" s="150"/>
      <c r="AG84" s="150" t="s">
        <v>245</v>
      </c>
      <c r="AH84" s="150">
        <v>2</v>
      </c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7"/>
      <c r="B85" s="158"/>
      <c r="C85" s="200" t="s">
        <v>2805</v>
      </c>
      <c r="D85" s="192"/>
      <c r="E85" s="193">
        <v>13.5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0"/>
      <c r="Y85" s="150"/>
      <c r="Z85" s="150"/>
      <c r="AA85" s="150"/>
      <c r="AB85" s="150"/>
      <c r="AC85" s="150"/>
      <c r="AD85" s="150"/>
      <c r="AE85" s="150"/>
      <c r="AF85" s="150"/>
      <c r="AG85" s="150" t="s">
        <v>245</v>
      </c>
      <c r="AH85" s="150">
        <v>2</v>
      </c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7"/>
      <c r="B86" s="158"/>
      <c r="C86" s="200" t="s">
        <v>2806</v>
      </c>
      <c r="D86" s="192"/>
      <c r="E86" s="193">
        <v>39.6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0"/>
      <c r="Y86" s="150"/>
      <c r="Z86" s="150"/>
      <c r="AA86" s="150"/>
      <c r="AB86" s="150"/>
      <c r="AC86" s="150"/>
      <c r="AD86" s="150"/>
      <c r="AE86" s="150"/>
      <c r="AF86" s="150"/>
      <c r="AG86" s="150" t="s">
        <v>245</v>
      </c>
      <c r="AH86" s="150">
        <v>2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7"/>
      <c r="B87" s="158"/>
      <c r="C87" s="200" t="s">
        <v>2807</v>
      </c>
      <c r="D87" s="192"/>
      <c r="E87" s="193">
        <v>18.899999999999999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0"/>
      <c r="Y87" s="150"/>
      <c r="Z87" s="150"/>
      <c r="AA87" s="150"/>
      <c r="AB87" s="150"/>
      <c r="AC87" s="150"/>
      <c r="AD87" s="150"/>
      <c r="AE87" s="150"/>
      <c r="AF87" s="150"/>
      <c r="AG87" s="150" t="s">
        <v>245</v>
      </c>
      <c r="AH87" s="150">
        <v>2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7"/>
      <c r="B88" s="158"/>
      <c r="C88" s="200" t="s">
        <v>2808</v>
      </c>
      <c r="D88" s="192"/>
      <c r="E88" s="193">
        <v>2.7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0"/>
      <c r="Y88" s="150"/>
      <c r="Z88" s="150"/>
      <c r="AA88" s="150"/>
      <c r="AB88" s="150"/>
      <c r="AC88" s="150"/>
      <c r="AD88" s="150"/>
      <c r="AE88" s="150"/>
      <c r="AF88" s="150"/>
      <c r="AG88" s="150" t="s">
        <v>245</v>
      </c>
      <c r="AH88" s="150">
        <v>2</v>
      </c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outlineLevel="1" x14ac:dyDescent="0.2">
      <c r="A89" s="157"/>
      <c r="B89" s="158"/>
      <c r="C89" s="200" t="s">
        <v>2809</v>
      </c>
      <c r="D89" s="192"/>
      <c r="E89" s="193">
        <v>7.2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0"/>
      <c r="Y89" s="150"/>
      <c r="Z89" s="150"/>
      <c r="AA89" s="150"/>
      <c r="AB89" s="150"/>
      <c r="AC89" s="150"/>
      <c r="AD89" s="150"/>
      <c r="AE89" s="150"/>
      <c r="AF89" s="150"/>
      <c r="AG89" s="150" t="s">
        <v>245</v>
      </c>
      <c r="AH89" s="150">
        <v>2</v>
      </c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7"/>
      <c r="B90" s="158"/>
      <c r="C90" s="200" t="s">
        <v>2810</v>
      </c>
      <c r="D90" s="192"/>
      <c r="E90" s="193">
        <v>10.8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0"/>
      <c r="Y90" s="150"/>
      <c r="Z90" s="150"/>
      <c r="AA90" s="150"/>
      <c r="AB90" s="150"/>
      <c r="AC90" s="150"/>
      <c r="AD90" s="150"/>
      <c r="AE90" s="150"/>
      <c r="AF90" s="150"/>
      <c r="AG90" s="150" t="s">
        <v>245</v>
      </c>
      <c r="AH90" s="150">
        <v>2</v>
      </c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7"/>
      <c r="B91" s="158"/>
      <c r="C91" s="200" t="s">
        <v>2811</v>
      </c>
      <c r="D91" s="192"/>
      <c r="E91" s="193">
        <v>18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0"/>
      <c r="Y91" s="150"/>
      <c r="Z91" s="150"/>
      <c r="AA91" s="150"/>
      <c r="AB91" s="150"/>
      <c r="AC91" s="150"/>
      <c r="AD91" s="150"/>
      <c r="AE91" s="150"/>
      <c r="AF91" s="150"/>
      <c r="AG91" s="150" t="s">
        <v>245</v>
      </c>
      <c r="AH91" s="150">
        <v>2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7"/>
      <c r="B92" s="158"/>
      <c r="C92" s="200" t="s">
        <v>2290</v>
      </c>
      <c r="D92" s="192"/>
      <c r="E92" s="193">
        <v>7.2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0"/>
      <c r="Y92" s="150"/>
      <c r="Z92" s="150"/>
      <c r="AA92" s="150"/>
      <c r="AB92" s="150"/>
      <c r="AC92" s="150"/>
      <c r="AD92" s="150"/>
      <c r="AE92" s="150"/>
      <c r="AF92" s="150"/>
      <c r="AG92" s="150" t="s">
        <v>245</v>
      </c>
      <c r="AH92" s="150">
        <v>2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7"/>
      <c r="B93" s="158"/>
      <c r="C93" s="199" t="s">
        <v>370</v>
      </c>
      <c r="D93" s="192"/>
      <c r="E93" s="193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0"/>
      <c r="Y93" s="150"/>
      <c r="Z93" s="150"/>
      <c r="AA93" s="150"/>
      <c r="AB93" s="150"/>
      <c r="AC93" s="150"/>
      <c r="AD93" s="150"/>
      <c r="AE93" s="150"/>
      <c r="AF93" s="150"/>
      <c r="AG93" s="150" t="s">
        <v>245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7"/>
      <c r="B94" s="158"/>
      <c r="C94" s="197" t="s">
        <v>2812</v>
      </c>
      <c r="D94" s="188"/>
      <c r="E94" s="189">
        <v>342.9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0"/>
      <c r="Y94" s="150"/>
      <c r="Z94" s="150"/>
      <c r="AA94" s="150"/>
      <c r="AB94" s="150"/>
      <c r="AC94" s="150"/>
      <c r="AD94" s="150"/>
      <c r="AE94" s="150"/>
      <c r="AF94" s="150"/>
      <c r="AG94" s="150" t="s">
        <v>245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7"/>
      <c r="B95" s="158"/>
      <c r="C95" s="199" t="s">
        <v>355</v>
      </c>
      <c r="D95" s="192"/>
      <c r="E95" s="193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0"/>
      <c r="Y95" s="150"/>
      <c r="Z95" s="150"/>
      <c r="AA95" s="150"/>
      <c r="AB95" s="150"/>
      <c r="AC95" s="150"/>
      <c r="AD95" s="150"/>
      <c r="AE95" s="150"/>
      <c r="AF95" s="150"/>
      <c r="AG95" s="150" t="s">
        <v>245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7"/>
      <c r="B96" s="158"/>
      <c r="C96" s="200" t="s">
        <v>2813</v>
      </c>
      <c r="D96" s="192"/>
      <c r="E96" s="193"/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0"/>
      <c r="Y96" s="150"/>
      <c r="Z96" s="150"/>
      <c r="AA96" s="150"/>
      <c r="AB96" s="150"/>
      <c r="AC96" s="150"/>
      <c r="AD96" s="150"/>
      <c r="AE96" s="150"/>
      <c r="AF96" s="150"/>
      <c r="AG96" s="150" t="s">
        <v>245</v>
      </c>
      <c r="AH96" s="150">
        <v>2</v>
      </c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57"/>
      <c r="B97" s="158"/>
      <c r="C97" s="200" t="s">
        <v>2814</v>
      </c>
      <c r="D97" s="192"/>
      <c r="E97" s="193">
        <v>9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0"/>
      <c r="Y97" s="150"/>
      <c r="Z97" s="150"/>
      <c r="AA97" s="150"/>
      <c r="AB97" s="150"/>
      <c r="AC97" s="150"/>
      <c r="AD97" s="150"/>
      <c r="AE97" s="150"/>
      <c r="AF97" s="150"/>
      <c r="AG97" s="150" t="s">
        <v>245</v>
      </c>
      <c r="AH97" s="150">
        <v>2</v>
      </c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7"/>
      <c r="B98" s="158"/>
      <c r="C98" s="200" t="s">
        <v>2815</v>
      </c>
      <c r="D98" s="192"/>
      <c r="E98" s="193">
        <v>1.8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0"/>
      <c r="Y98" s="150"/>
      <c r="Z98" s="150"/>
      <c r="AA98" s="150"/>
      <c r="AB98" s="150"/>
      <c r="AC98" s="150"/>
      <c r="AD98" s="150"/>
      <c r="AE98" s="150"/>
      <c r="AF98" s="150"/>
      <c r="AG98" s="150" t="s">
        <v>245</v>
      </c>
      <c r="AH98" s="150">
        <v>2</v>
      </c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7"/>
      <c r="B99" s="158"/>
      <c r="C99" s="199" t="s">
        <v>370</v>
      </c>
      <c r="D99" s="192"/>
      <c r="E99" s="193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0"/>
      <c r="Y99" s="150"/>
      <c r="Z99" s="150"/>
      <c r="AA99" s="150"/>
      <c r="AB99" s="150"/>
      <c r="AC99" s="150"/>
      <c r="AD99" s="150"/>
      <c r="AE99" s="150"/>
      <c r="AF99" s="150"/>
      <c r="AG99" s="150" t="s">
        <v>245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7"/>
      <c r="B100" s="158"/>
      <c r="C100" s="197" t="s">
        <v>2816</v>
      </c>
      <c r="D100" s="188"/>
      <c r="E100" s="189">
        <v>21.6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245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7"/>
      <c r="B101" s="158"/>
      <c r="C101" s="197" t="s">
        <v>2916</v>
      </c>
      <c r="D101" s="188"/>
      <c r="E101" s="189"/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245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7"/>
      <c r="B102" s="158"/>
      <c r="C102" s="197" t="s">
        <v>1960</v>
      </c>
      <c r="D102" s="188"/>
      <c r="E102" s="18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245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7"/>
      <c r="B103" s="158"/>
      <c r="C103" s="197" t="s">
        <v>1961</v>
      </c>
      <c r="D103" s="188"/>
      <c r="E103" s="189">
        <v>3.2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245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7"/>
      <c r="B104" s="158"/>
      <c r="C104" s="197" t="s">
        <v>2923</v>
      </c>
      <c r="D104" s="188"/>
      <c r="E104" s="189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245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7"/>
      <c r="B105" s="158"/>
      <c r="C105" s="197" t="s">
        <v>2149</v>
      </c>
      <c r="D105" s="188"/>
      <c r="E105" s="189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245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7"/>
      <c r="B106" s="158"/>
      <c r="C106" s="197" t="s">
        <v>2150</v>
      </c>
      <c r="D106" s="188"/>
      <c r="E106" s="189">
        <v>2.8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245</v>
      </c>
      <c r="AH106" s="150">
        <v>0</v>
      </c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ht="22.5" outlineLevel="1" x14ac:dyDescent="0.2">
      <c r="A107" s="167">
        <v>3</v>
      </c>
      <c r="B107" s="168" t="s">
        <v>248</v>
      </c>
      <c r="C107" s="184" t="s">
        <v>249</v>
      </c>
      <c r="D107" s="169" t="s">
        <v>239</v>
      </c>
      <c r="E107" s="170">
        <v>1532.6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0</v>
      </c>
      <c r="O107" s="172">
        <f>ROUND(E107*N107,2)</f>
        <v>0</v>
      </c>
      <c r="P107" s="172">
        <v>0.33</v>
      </c>
      <c r="Q107" s="172">
        <f>ROUND(E107*P107,2)</f>
        <v>505.76</v>
      </c>
      <c r="R107" s="172" t="s">
        <v>240</v>
      </c>
      <c r="S107" s="172" t="s">
        <v>184</v>
      </c>
      <c r="T107" s="173" t="s">
        <v>250</v>
      </c>
      <c r="U107" s="159">
        <v>4.0500000000000001E-2</v>
      </c>
      <c r="V107" s="159">
        <f>ROUND(E107*U107,2)</f>
        <v>62.07</v>
      </c>
      <c r="W107" s="159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 t="s">
        <v>241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7"/>
      <c r="B108" s="158"/>
      <c r="C108" s="197" t="s">
        <v>2924</v>
      </c>
      <c r="D108" s="188"/>
      <c r="E108" s="18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245</v>
      </c>
      <c r="AH108" s="150">
        <v>0</v>
      </c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7"/>
      <c r="B109" s="158"/>
      <c r="C109" s="197" t="s">
        <v>287</v>
      </c>
      <c r="D109" s="188"/>
      <c r="E109" s="18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245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7"/>
      <c r="B110" s="158"/>
      <c r="C110" s="197" t="s">
        <v>1133</v>
      </c>
      <c r="D110" s="188"/>
      <c r="E110" s="18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245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7"/>
      <c r="B111" s="158"/>
      <c r="C111" s="197" t="s">
        <v>2925</v>
      </c>
      <c r="D111" s="188"/>
      <c r="E111" s="18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245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7"/>
      <c r="B112" s="158"/>
      <c r="C112" s="197" t="s">
        <v>288</v>
      </c>
      <c r="D112" s="188"/>
      <c r="E112" s="189">
        <v>438.48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245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7"/>
      <c r="B113" s="158"/>
      <c r="C113" s="197" t="s">
        <v>289</v>
      </c>
      <c r="D113" s="188"/>
      <c r="E113" s="189">
        <v>16.32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245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7"/>
      <c r="B114" s="158"/>
      <c r="C114" s="197" t="s">
        <v>290</v>
      </c>
      <c r="D114" s="188"/>
      <c r="E114" s="189">
        <v>261.12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245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7"/>
      <c r="B115" s="158"/>
      <c r="C115" s="197" t="s">
        <v>291</v>
      </c>
      <c r="D115" s="188"/>
      <c r="E115" s="189">
        <v>36.020000000000003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245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7"/>
      <c r="B116" s="158"/>
      <c r="C116" s="197" t="s">
        <v>292</v>
      </c>
      <c r="D116" s="188"/>
      <c r="E116" s="189">
        <v>504.08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245</v>
      </c>
      <c r="AH116" s="150">
        <v>0</v>
      </c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57"/>
      <c r="B117" s="158"/>
      <c r="C117" s="198" t="s">
        <v>272</v>
      </c>
      <c r="D117" s="190"/>
      <c r="E117" s="191">
        <v>1256.02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0"/>
      <c r="Y117" s="150"/>
      <c r="Z117" s="150"/>
      <c r="AA117" s="150"/>
      <c r="AB117" s="150"/>
      <c r="AC117" s="150"/>
      <c r="AD117" s="150"/>
      <c r="AE117" s="150"/>
      <c r="AF117" s="150"/>
      <c r="AG117" s="150" t="s">
        <v>245</v>
      </c>
      <c r="AH117" s="150">
        <v>1</v>
      </c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7"/>
      <c r="B118" s="158"/>
      <c r="C118" s="197" t="s">
        <v>2407</v>
      </c>
      <c r="D118" s="188"/>
      <c r="E118" s="18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245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7"/>
      <c r="B119" s="158"/>
      <c r="C119" s="197" t="s">
        <v>2792</v>
      </c>
      <c r="D119" s="188"/>
      <c r="E119" s="18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245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7"/>
      <c r="B120" s="158"/>
      <c r="C120" s="197" t="s">
        <v>2247</v>
      </c>
      <c r="D120" s="188"/>
      <c r="E120" s="189">
        <v>16.2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245</v>
      </c>
      <c r="AH120" s="150">
        <v>0</v>
      </c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57"/>
      <c r="B121" s="158"/>
      <c r="C121" s="197" t="s">
        <v>2248</v>
      </c>
      <c r="D121" s="188"/>
      <c r="E121" s="189">
        <v>18.899999999999999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0"/>
      <c r="Y121" s="150"/>
      <c r="Z121" s="150"/>
      <c r="AA121" s="150"/>
      <c r="AB121" s="150"/>
      <c r="AC121" s="150"/>
      <c r="AD121" s="150"/>
      <c r="AE121" s="150"/>
      <c r="AF121" s="150"/>
      <c r="AG121" s="150" t="s">
        <v>245</v>
      </c>
      <c r="AH121" s="150">
        <v>0</v>
      </c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7"/>
      <c r="B122" s="158"/>
      <c r="C122" s="197" t="s">
        <v>2249</v>
      </c>
      <c r="D122" s="188"/>
      <c r="E122" s="189">
        <v>27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245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7"/>
      <c r="B123" s="158"/>
      <c r="C123" s="197" t="s">
        <v>2926</v>
      </c>
      <c r="D123" s="188"/>
      <c r="E123" s="18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245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7"/>
      <c r="B124" s="158"/>
      <c r="C124" s="197" t="s">
        <v>1959</v>
      </c>
      <c r="D124" s="188"/>
      <c r="E124" s="18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245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7"/>
      <c r="B125" s="158"/>
      <c r="C125" s="197" t="s">
        <v>1848</v>
      </c>
      <c r="D125" s="188"/>
      <c r="E125" s="189">
        <v>200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245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7"/>
      <c r="B126" s="158"/>
      <c r="C126" s="197" t="s">
        <v>1849</v>
      </c>
      <c r="D126" s="188"/>
      <c r="E126" s="189">
        <v>4.68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245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7"/>
      <c r="B127" s="158"/>
      <c r="C127" s="197" t="s">
        <v>2927</v>
      </c>
      <c r="D127" s="188"/>
      <c r="E127" s="18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245</v>
      </c>
      <c r="AH127" s="150">
        <v>0</v>
      </c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57"/>
      <c r="B128" s="158"/>
      <c r="C128" s="197" t="s">
        <v>2928</v>
      </c>
      <c r="D128" s="188"/>
      <c r="E128" s="189">
        <v>9.8000000000000007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0"/>
      <c r="Y128" s="150"/>
      <c r="Z128" s="150"/>
      <c r="AA128" s="150"/>
      <c r="AB128" s="150"/>
      <c r="AC128" s="150"/>
      <c r="AD128" s="150"/>
      <c r="AE128" s="150"/>
      <c r="AF128" s="150"/>
      <c r="AG128" s="150" t="s">
        <v>245</v>
      </c>
      <c r="AH128" s="150">
        <v>0</v>
      </c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ht="22.5" outlineLevel="1" x14ac:dyDescent="0.2">
      <c r="A129" s="167">
        <v>4</v>
      </c>
      <c r="B129" s="168" t="s">
        <v>273</v>
      </c>
      <c r="C129" s="184" t="s">
        <v>274</v>
      </c>
      <c r="D129" s="169" t="s">
        <v>239</v>
      </c>
      <c r="E129" s="170">
        <v>906.5</v>
      </c>
      <c r="F129" s="171"/>
      <c r="G129" s="172">
        <f>ROUND(E129*F129,2)</f>
        <v>0</v>
      </c>
      <c r="H129" s="171"/>
      <c r="I129" s="172">
        <f>ROUND(E129*H129,2)</f>
        <v>0</v>
      </c>
      <c r="J129" s="171"/>
      <c r="K129" s="172">
        <f>ROUND(E129*J129,2)</f>
        <v>0</v>
      </c>
      <c r="L129" s="172">
        <v>21</v>
      </c>
      <c r="M129" s="172">
        <f>G129*(1+L129/100)</f>
        <v>0</v>
      </c>
      <c r="N129" s="172">
        <v>0</v>
      </c>
      <c r="O129" s="172">
        <f>ROUND(E129*N129,2)</f>
        <v>0</v>
      </c>
      <c r="P129" s="172">
        <v>0.44</v>
      </c>
      <c r="Q129" s="172">
        <f>ROUND(E129*P129,2)</f>
        <v>398.86</v>
      </c>
      <c r="R129" s="172" t="s">
        <v>240</v>
      </c>
      <c r="S129" s="172" t="s">
        <v>184</v>
      </c>
      <c r="T129" s="173" t="s">
        <v>185</v>
      </c>
      <c r="U129" s="159">
        <v>4.8000000000000001E-2</v>
      </c>
      <c r="V129" s="159">
        <f>ROUND(E129*U129,2)</f>
        <v>43.51</v>
      </c>
      <c r="W129" s="159"/>
      <c r="X129" s="15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241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7"/>
      <c r="B130" s="158"/>
      <c r="C130" s="197" t="s">
        <v>2929</v>
      </c>
      <c r="D130" s="188"/>
      <c r="E130" s="18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245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7"/>
      <c r="B131" s="158"/>
      <c r="C131" s="197" t="s">
        <v>2915</v>
      </c>
      <c r="D131" s="188"/>
      <c r="E131" s="18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245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7"/>
      <c r="B132" s="158"/>
      <c r="C132" s="197" t="s">
        <v>2930</v>
      </c>
      <c r="D132" s="188"/>
      <c r="E132" s="189">
        <v>396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245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7"/>
      <c r="B133" s="158"/>
      <c r="C133" s="197" t="s">
        <v>2931</v>
      </c>
      <c r="D133" s="188"/>
      <c r="E133" s="189">
        <v>21.6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245</v>
      </c>
      <c r="AH133" s="150">
        <v>0</v>
      </c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57"/>
      <c r="B134" s="158"/>
      <c r="C134" s="197" t="s">
        <v>2932</v>
      </c>
      <c r="D134" s="188"/>
      <c r="E134" s="189">
        <v>64.22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0"/>
      <c r="Y134" s="150"/>
      <c r="Z134" s="150"/>
      <c r="AA134" s="150"/>
      <c r="AB134" s="150"/>
      <c r="AC134" s="150"/>
      <c r="AD134" s="150"/>
      <c r="AE134" s="150"/>
      <c r="AF134" s="150"/>
      <c r="AG134" s="150" t="s">
        <v>245</v>
      </c>
      <c r="AH134" s="150">
        <v>0</v>
      </c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outlineLevel="1" x14ac:dyDescent="0.2">
      <c r="A135" s="157"/>
      <c r="B135" s="158"/>
      <c r="C135" s="197" t="s">
        <v>2933</v>
      </c>
      <c r="D135" s="188"/>
      <c r="E135" s="189"/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245</v>
      </c>
      <c r="AH135" s="150">
        <v>0</v>
      </c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7"/>
      <c r="B136" s="158"/>
      <c r="C136" s="197" t="s">
        <v>2934</v>
      </c>
      <c r="D136" s="188"/>
      <c r="E136" s="189">
        <v>3.2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245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7"/>
      <c r="B137" s="158"/>
      <c r="C137" s="197" t="s">
        <v>2935</v>
      </c>
      <c r="D137" s="188"/>
      <c r="E137" s="189">
        <v>4.9400000000000004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245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7"/>
      <c r="B138" s="158"/>
      <c r="C138" s="197" t="s">
        <v>2936</v>
      </c>
      <c r="D138" s="188"/>
      <c r="E138" s="189"/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245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7"/>
      <c r="B139" s="158"/>
      <c r="C139" s="197" t="s">
        <v>2937</v>
      </c>
      <c r="D139" s="188"/>
      <c r="E139" s="189">
        <v>6.8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245</v>
      </c>
      <c r="AH139" s="150">
        <v>0</v>
      </c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outlineLevel="1" x14ac:dyDescent="0.2">
      <c r="A140" s="157"/>
      <c r="B140" s="158"/>
      <c r="C140" s="197" t="s">
        <v>2938</v>
      </c>
      <c r="D140" s="188"/>
      <c r="E140" s="189">
        <v>92.8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 t="s">
        <v>245</v>
      </c>
      <c r="AH140" s="150">
        <v>0</v>
      </c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</row>
    <row r="141" spans="1:60" outlineLevel="1" x14ac:dyDescent="0.2">
      <c r="A141" s="157"/>
      <c r="B141" s="158"/>
      <c r="C141" s="197" t="s">
        <v>2939</v>
      </c>
      <c r="D141" s="188"/>
      <c r="E141" s="189">
        <v>39.520000000000003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0"/>
      <c r="Y141" s="150"/>
      <c r="Z141" s="150"/>
      <c r="AA141" s="150"/>
      <c r="AB141" s="150"/>
      <c r="AC141" s="150"/>
      <c r="AD141" s="150"/>
      <c r="AE141" s="150"/>
      <c r="AF141" s="150"/>
      <c r="AG141" s="150" t="s">
        <v>245</v>
      </c>
      <c r="AH141" s="150">
        <v>0</v>
      </c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7"/>
      <c r="B142" s="158"/>
      <c r="C142" s="197" t="s">
        <v>2940</v>
      </c>
      <c r="D142" s="188"/>
      <c r="E142" s="189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245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7"/>
      <c r="B143" s="158"/>
      <c r="C143" s="197" t="s">
        <v>2941</v>
      </c>
      <c r="D143" s="188"/>
      <c r="E143" s="189">
        <v>180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245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7"/>
      <c r="B144" s="158"/>
      <c r="C144" s="197" t="s">
        <v>2942</v>
      </c>
      <c r="D144" s="188"/>
      <c r="E144" s="189">
        <v>64.22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245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7"/>
      <c r="B145" s="158"/>
      <c r="C145" s="197" t="s">
        <v>2943</v>
      </c>
      <c r="D145" s="188"/>
      <c r="E145" s="189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245</v>
      </c>
      <c r="AH145" s="150">
        <v>0</v>
      </c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57"/>
      <c r="B146" s="158"/>
      <c r="C146" s="197" t="s">
        <v>2944</v>
      </c>
      <c r="D146" s="188"/>
      <c r="E146" s="189">
        <v>7.2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0"/>
      <c r="Y146" s="150"/>
      <c r="Z146" s="150"/>
      <c r="AA146" s="150"/>
      <c r="AB146" s="150"/>
      <c r="AC146" s="150"/>
      <c r="AD146" s="150"/>
      <c r="AE146" s="150"/>
      <c r="AF146" s="150"/>
      <c r="AG146" s="150" t="s">
        <v>245</v>
      </c>
      <c r="AH146" s="150">
        <v>0</v>
      </c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7"/>
      <c r="B147" s="158"/>
      <c r="C147" s="197" t="s">
        <v>2945</v>
      </c>
      <c r="D147" s="188"/>
      <c r="E147" s="189">
        <v>8.4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245</v>
      </c>
      <c r="AH147" s="150">
        <v>0</v>
      </c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7"/>
      <c r="B148" s="158"/>
      <c r="C148" s="197" t="s">
        <v>2946</v>
      </c>
      <c r="D148" s="188"/>
      <c r="E148" s="189">
        <v>12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245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7"/>
      <c r="B149" s="158"/>
      <c r="C149" s="197" t="s">
        <v>2947</v>
      </c>
      <c r="D149" s="188"/>
      <c r="E149" s="189"/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245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7"/>
      <c r="B150" s="158"/>
      <c r="C150" s="197" t="s">
        <v>2948</v>
      </c>
      <c r="D150" s="188"/>
      <c r="E150" s="189">
        <v>5.6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245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ht="22.5" outlineLevel="1" x14ac:dyDescent="0.2">
      <c r="A151" s="167">
        <v>5</v>
      </c>
      <c r="B151" s="168" t="s">
        <v>2949</v>
      </c>
      <c r="C151" s="184" t="s">
        <v>2950</v>
      </c>
      <c r="D151" s="169" t="s">
        <v>239</v>
      </c>
      <c r="E151" s="170">
        <v>1532.6</v>
      </c>
      <c r="F151" s="171"/>
      <c r="G151" s="172">
        <f>ROUND(E151*F151,2)</f>
        <v>0</v>
      </c>
      <c r="H151" s="171"/>
      <c r="I151" s="172">
        <f>ROUND(E151*H151,2)</f>
        <v>0</v>
      </c>
      <c r="J151" s="171"/>
      <c r="K151" s="172">
        <f>ROUND(E151*J151,2)</f>
        <v>0</v>
      </c>
      <c r="L151" s="172">
        <v>21</v>
      </c>
      <c r="M151" s="172">
        <f>G151*(1+L151/100)</f>
        <v>0</v>
      </c>
      <c r="N151" s="172">
        <v>0</v>
      </c>
      <c r="O151" s="172">
        <f>ROUND(E151*N151,2)</f>
        <v>0</v>
      </c>
      <c r="P151" s="172">
        <v>0.66</v>
      </c>
      <c r="Q151" s="172">
        <f>ROUND(E151*P151,2)</f>
        <v>1011.52</v>
      </c>
      <c r="R151" s="172" t="s">
        <v>240</v>
      </c>
      <c r="S151" s="172" t="s">
        <v>184</v>
      </c>
      <c r="T151" s="173" t="s">
        <v>250</v>
      </c>
      <c r="U151" s="159">
        <v>7.8E-2</v>
      </c>
      <c r="V151" s="159">
        <f>ROUND(E151*U151,2)</f>
        <v>119.54</v>
      </c>
      <c r="W151" s="159"/>
      <c r="X151" s="15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241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outlineLevel="1" x14ac:dyDescent="0.2">
      <c r="A152" s="157"/>
      <c r="B152" s="158"/>
      <c r="C152" s="197" t="s">
        <v>2924</v>
      </c>
      <c r="D152" s="188"/>
      <c r="E152" s="189"/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 t="s">
        <v>245</v>
      </c>
      <c r="AH152" s="150">
        <v>0</v>
      </c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7"/>
      <c r="B153" s="158"/>
      <c r="C153" s="197" t="s">
        <v>287</v>
      </c>
      <c r="D153" s="188"/>
      <c r="E153" s="189"/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245</v>
      </c>
      <c r="AH153" s="150">
        <v>0</v>
      </c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7"/>
      <c r="B154" s="158"/>
      <c r="C154" s="197" t="s">
        <v>2925</v>
      </c>
      <c r="D154" s="188"/>
      <c r="E154" s="18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245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7"/>
      <c r="B155" s="158"/>
      <c r="C155" s="197" t="s">
        <v>288</v>
      </c>
      <c r="D155" s="188"/>
      <c r="E155" s="189">
        <v>438.48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245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7"/>
      <c r="B156" s="158"/>
      <c r="C156" s="197" t="s">
        <v>289</v>
      </c>
      <c r="D156" s="188"/>
      <c r="E156" s="189">
        <v>16.32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245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7"/>
      <c r="B157" s="158"/>
      <c r="C157" s="197" t="s">
        <v>290</v>
      </c>
      <c r="D157" s="188"/>
      <c r="E157" s="189">
        <v>261.12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245</v>
      </c>
      <c r="AH157" s="150">
        <v>0</v>
      </c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57"/>
      <c r="B158" s="158"/>
      <c r="C158" s="197" t="s">
        <v>291</v>
      </c>
      <c r="D158" s="188"/>
      <c r="E158" s="189">
        <v>36.020000000000003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 t="s">
        <v>245</v>
      </c>
      <c r="AH158" s="150">
        <v>0</v>
      </c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7"/>
      <c r="B159" s="158"/>
      <c r="C159" s="197" t="s">
        <v>292</v>
      </c>
      <c r="D159" s="188"/>
      <c r="E159" s="189">
        <v>504.08</v>
      </c>
      <c r="F159" s="159"/>
      <c r="G159" s="159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245</v>
      </c>
      <c r="AH159" s="150">
        <v>0</v>
      </c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7"/>
      <c r="B160" s="158"/>
      <c r="C160" s="198" t="s">
        <v>272</v>
      </c>
      <c r="D160" s="190"/>
      <c r="E160" s="191">
        <v>1256.02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245</v>
      </c>
      <c r="AH160" s="150">
        <v>1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7"/>
      <c r="B161" s="158"/>
      <c r="C161" s="197" t="s">
        <v>2407</v>
      </c>
      <c r="D161" s="188"/>
      <c r="E161" s="189"/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245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7"/>
      <c r="B162" s="158"/>
      <c r="C162" s="197" t="s">
        <v>2792</v>
      </c>
      <c r="D162" s="188"/>
      <c r="E162" s="189"/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245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7"/>
      <c r="B163" s="158"/>
      <c r="C163" s="197" t="s">
        <v>2247</v>
      </c>
      <c r="D163" s="188"/>
      <c r="E163" s="189">
        <v>16.2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245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7"/>
      <c r="B164" s="158"/>
      <c r="C164" s="197" t="s">
        <v>2248</v>
      </c>
      <c r="D164" s="188"/>
      <c r="E164" s="189">
        <v>18.899999999999999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245</v>
      </c>
      <c r="AH164" s="150">
        <v>0</v>
      </c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outlineLevel="1" x14ac:dyDescent="0.2">
      <c r="A165" s="157"/>
      <c r="B165" s="158"/>
      <c r="C165" s="197" t="s">
        <v>2249</v>
      </c>
      <c r="D165" s="188"/>
      <c r="E165" s="189">
        <v>27</v>
      </c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0"/>
      <c r="Y165" s="150"/>
      <c r="Z165" s="150"/>
      <c r="AA165" s="150"/>
      <c r="AB165" s="150"/>
      <c r="AC165" s="150"/>
      <c r="AD165" s="150"/>
      <c r="AE165" s="150"/>
      <c r="AF165" s="150"/>
      <c r="AG165" s="150" t="s">
        <v>245</v>
      </c>
      <c r="AH165" s="150">
        <v>0</v>
      </c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  <c r="BH165" s="150"/>
    </row>
    <row r="166" spans="1:60" outlineLevel="1" x14ac:dyDescent="0.2">
      <c r="A166" s="157"/>
      <c r="B166" s="158"/>
      <c r="C166" s="197" t="s">
        <v>2926</v>
      </c>
      <c r="D166" s="188"/>
      <c r="E166" s="189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0"/>
      <c r="Y166" s="150"/>
      <c r="Z166" s="150"/>
      <c r="AA166" s="150"/>
      <c r="AB166" s="150"/>
      <c r="AC166" s="150"/>
      <c r="AD166" s="150"/>
      <c r="AE166" s="150"/>
      <c r="AF166" s="150"/>
      <c r="AG166" s="150" t="s">
        <v>245</v>
      </c>
      <c r="AH166" s="150">
        <v>0</v>
      </c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7"/>
      <c r="B167" s="158"/>
      <c r="C167" s="197" t="s">
        <v>1959</v>
      </c>
      <c r="D167" s="188"/>
      <c r="E167" s="189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245</v>
      </c>
      <c r="AH167" s="150">
        <v>0</v>
      </c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7"/>
      <c r="B168" s="158"/>
      <c r="C168" s="197" t="s">
        <v>1848</v>
      </c>
      <c r="D168" s="188"/>
      <c r="E168" s="189">
        <v>200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245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7"/>
      <c r="B169" s="158"/>
      <c r="C169" s="197" t="s">
        <v>1849</v>
      </c>
      <c r="D169" s="188"/>
      <c r="E169" s="189">
        <v>4.68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245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7"/>
      <c r="B170" s="158"/>
      <c r="C170" s="197" t="s">
        <v>2927</v>
      </c>
      <c r="D170" s="188"/>
      <c r="E170" s="189"/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245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7"/>
      <c r="B171" s="158"/>
      <c r="C171" s="197" t="s">
        <v>2928</v>
      </c>
      <c r="D171" s="188"/>
      <c r="E171" s="189">
        <v>9.8000000000000007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245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ht="22.5" outlineLevel="1" x14ac:dyDescent="0.2">
      <c r="A172" s="167">
        <v>6</v>
      </c>
      <c r="B172" s="168" t="s">
        <v>2951</v>
      </c>
      <c r="C172" s="184" t="s">
        <v>2952</v>
      </c>
      <c r="D172" s="169" t="s">
        <v>239</v>
      </c>
      <c r="E172" s="170">
        <v>3592.72</v>
      </c>
      <c r="F172" s="171"/>
      <c r="G172" s="172">
        <f>ROUND(E172*F172,2)</f>
        <v>0</v>
      </c>
      <c r="H172" s="171"/>
      <c r="I172" s="172">
        <f>ROUND(E172*H172,2)</f>
        <v>0</v>
      </c>
      <c r="J172" s="171"/>
      <c r="K172" s="172">
        <f>ROUND(E172*J172,2)</f>
        <v>0</v>
      </c>
      <c r="L172" s="172">
        <v>21</v>
      </c>
      <c r="M172" s="172">
        <f>G172*(1+L172/100)</f>
        <v>0</v>
      </c>
      <c r="N172" s="172">
        <v>0</v>
      </c>
      <c r="O172" s="172">
        <f>ROUND(E172*N172,2)</f>
        <v>0</v>
      </c>
      <c r="P172" s="172">
        <v>0.55000000000000004</v>
      </c>
      <c r="Q172" s="172">
        <f>ROUND(E172*P172,2)</f>
        <v>1976</v>
      </c>
      <c r="R172" s="172" t="s">
        <v>240</v>
      </c>
      <c r="S172" s="172" t="s">
        <v>184</v>
      </c>
      <c r="T172" s="173" t="s">
        <v>250</v>
      </c>
      <c r="U172" s="159">
        <v>9.4500000000000001E-2</v>
      </c>
      <c r="V172" s="159">
        <f>ROUND(E172*U172,2)</f>
        <v>339.51</v>
      </c>
      <c r="W172" s="159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241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outlineLevel="1" x14ac:dyDescent="0.2">
      <c r="A173" s="157"/>
      <c r="B173" s="158"/>
      <c r="C173" s="197" t="s">
        <v>2914</v>
      </c>
      <c r="D173" s="188"/>
      <c r="E173" s="189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0"/>
      <c r="Y173" s="150"/>
      <c r="Z173" s="150"/>
      <c r="AA173" s="150"/>
      <c r="AB173" s="150"/>
      <c r="AC173" s="150"/>
      <c r="AD173" s="150"/>
      <c r="AE173" s="150"/>
      <c r="AF173" s="150"/>
      <c r="AG173" s="150" t="s">
        <v>245</v>
      </c>
      <c r="AH173" s="150">
        <v>0</v>
      </c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7"/>
      <c r="B174" s="158"/>
      <c r="C174" s="197" t="s">
        <v>2915</v>
      </c>
      <c r="D174" s="188"/>
      <c r="E174" s="189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245</v>
      </c>
      <c r="AH174" s="150">
        <v>0</v>
      </c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7"/>
      <c r="B175" s="158"/>
      <c r="C175" s="197" t="s">
        <v>252</v>
      </c>
      <c r="D175" s="188"/>
      <c r="E175" s="189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245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7"/>
      <c r="B176" s="158"/>
      <c r="C176" s="197" t="s">
        <v>253</v>
      </c>
      <c r="D176" s="188"/>
      <c r="E176" s="189">
        <v>66.319999999999993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245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7"/>
      <c r="B177" s="158"/>
      <c r="C177" s="197" t="s">
        <v>254</v>
      </c>
      <c r="D177" s="188"/>
      <c r="E177" s="189">
        <v>280.3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245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7"/>
      <c r="B178" s="158"/>
      <c r="C178" s="197" t="s">
        <v>255</v>
      </c>
      <c r="D178" s="188"/>
      <c r="E178" s="189">
        <v>28.42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245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7"/>
      <c r="B179" s="158"/>
      <c r="C179" s="197" t="s">
        <v>256</v>
      </c>
      <c r="D179" s="188"/>
      <c r="E179" s="189">
        <v>441.92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245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7"/>
      <c r="B180" s="158"/>
      <c r="C180" s="197" t="s">
        <v>257</v>
      </c>
      <c r="D180" s="188"/>
      <c r="E180" s="189">
        <v>50.32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245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7"/>
      <c r="B181" s="158"/>
      <c r="C181" s="197" t="s">
        <v>258</v>
      </c>
      <c r="D181" s="188"/>
      <c r="E181" s="189">
        <v>11.16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245</v>
      </c>
      <c r="AH181" s="150">
        <v>0</v>
      </c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outlineLevel="1" x14ac:dyDescent="0.2">
      <c r="A182" s="157"/>
      <c r="B182" s="158"/>
      <c r="C182" s="197" t="s">
        <v>259</v>
      </c>
      <c r="D182" s="188"/>
      <c r="E182" s="189">
        <v>161.30000000000001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0"/>
      <c r="Y182" s="150"/>
      <c r="Z182" s="150"/>
      <c r="AA182" s="150"/>
      <c r="AB182" s="150"/>
      <c r="AC182" s="150"/>
      <c r="AD182" s="150"/>
      <c r="AE182" s="150"/>
      <c r="AF182" s="150"/>
      <c r="AG182" s="150" t="s">
        <v>245</v>
      </c>
      <c r="AH182" s="150">
        <v>0</v>
      </c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7"/>
      <c r="B183" s="158"/>
      <c r="C183" s="197" t="s">
        <v>260</v>
      </c>
      <c r="D183" s="188"/>
      <c r="E183" s="189">
        <v>3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245</v>
      </c>
      <c r="AH183" s="150">
        <v>0</v>
      </c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7"/>
      <c r="B184" s="158"/>
      <c r="C184" s="197" t="s">
        <v>261</v>
      </c>
      <c r="D184" s="188"/>
      <c r="E184" s="189">
        <v>413.58</v>
      </c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245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7"/>
      <c r="B185" s="158"/>
      <c r="C185" s="197" t="s">
        <v>262</v>
      </c>
      <c r="D185" s="188"/>
      <c r="E185" s="189">
        <v>34.119999999999997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245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7"/>
      <c r="B186" s="158"/>
      <c r="C186" s="197" t="s">
        <v>263</v>
      </c>
      <c r="D186" s="188"/>
      <c r="E186" s="189">
        <v>33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245</v>
      </c>
      <c r="AH186" s="150">
        <v>0</v>
      </c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outlineLevel="1" x14ac:dyDescent="0.2">
      <c r="A187" s="157"/>
      <c r="B187" s="158"/>
      <c r="C187" s="197" t="s">
        <v>264</v>
      </c>
      <c r="D187" s="188"/>
      <c r="E187" s="189">
        <v>54.16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0"/>
      <c r="Y187" s="150"/>
      <c r="Z187" s="150"/>
      <c r="AA187" s="150"/>
      <c r="AB187" s="150"/>
      <c r="AC187" s="150"/>
      <c r="AD187" s="150"/>
      <c r="AE187" s="150"/>
      <c r="AF187" s="150"/>
      <c r="AG187" s="150" t="s">
        <v>245</v>
      </c>
      <c r="AH187" s="150">
        <v>0</v>
      </c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7"/>
      <c r="B188" s="158"/>
      <c r="C188" s="197" t="s">
        <v>265</v>
      </c>
      <c r="D188" s="188"/>
      <c r="E188" s="189">
        <v>4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245</v>
      </c>
      <c r="AH188" s="150">
        <v>0</v>
      </c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7"/>
      <c r="B189" s="158"/>
      <c r="C189" s="197" t="s">
        <v>266</v>
      </c>
      <c r="D189" s="188"/>
      <c r="E189" s="189">
        <v>386.28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245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7"/>
      <c r="B190" s="158"/>
      <c r="C190" s="197" t="s">
        <v>267</v>
      </c>
      <c r="D190" s="188"/>
      <c r="E190" s="189">
        <v>107.48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245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7"/>
      <c r="B191" s="158"/>
      <c r="C191" s="197" t="s">
        <v>268</v>
      </c>
      <c r="D191" s="188"/>
      <c r="E191" s="189">
        <v>286.95999999999998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245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7"/>
      <c r="B192" s="158"/>
      <c r="C192" s="197" t="s">
        <v>269</v>
      </c>
      <c r="D192" s="188"/>
      <c r="E192" s="189">
        <v>190.98</v>
      </c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245</v>
      </c>
      <c r="AH192" s="150">
        <v>0</v>
      </c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outlineLevel="1" x14ac:dyDescent="0.2">
      <c r="A193" s="157"/>
      <c r="B193" s="158"/>
      <c r="C193" s="197" t="s">
        <v>270</v>
      </c>
      <c r="D193" s="188"/>
      <c r="E193" s="189">
        <v>80.319999999999993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0"/>
      <c r="Y193" s="150"/>
      <c r="Z193" s="150"/>
      <c r="AA193" s="150"/>
      <c r="AB193" s="150"/>
      <c r="AC193" s="150"/>
      <c r="AD193" s="150"/>
      <c r="AE193" s="150"/>
      <c r="AF193" s="150"/>
      <c r="AG193" s="150" t="s">
        <v>245</v>
      </c>
      <c r="AH193" s="150">
        <v>0</v>
      </c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7"/>
      <c r="B194" s="158"/>
      <c r="C194" s="197" t="s">
        <v>271</v>
      </c>
      <c r="D194" s="188"/>
      <c r="E194" s="189">
        <v>107.14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245</v>
      </c>
      <c r="AH194" s="150">
        <v>0</v>
      </c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7"/>
      <c r="B195" s="158"/>
      <c r="C195" s="198" t="s">
        <v>272</v>
      </c>
      <c r="D195" s="190"/>
      <c r="E195" s="191">
        <v>2740.76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245</v>
      </c>
      <c r="AH195" s="150">
        <v>1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7"/>
      <c r="B196" s="158"/>
      <c r="C196" s="197" t="s">
        <v>2407</v>
      </c>
      <c r="D196" s="188"/>
      <c r="E196" s="189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245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7"/>
      <c r="B197" s="158"/>
      <c r="C197" s="197" t="s">
        <v>2225</v>
      </c>
      <c r="D197" s="188"/>
      <c r="E197" s="189"/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245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7"/>
      <c r="B198" s="158"/>
      <c r="C198" s="197" t="s">
        <v>2226</v>
      </c>
      <c r="D198" s="188"/>
      <c r="E198" s="189">
        <v>0.9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245</v>
      </c>
      <c r="AH198" s="150">
        <v>0</v>
      </c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outlineLevel="1" x14ac:dyDescent="0.2">
      <c r="A199" s="157"/>
      <c r="B199" s="158"/>
      <c r="C199" s="197" t="s">
        <v>2227</v>
      </c>
      <c r="D199" s="188"/>
      <c r="E199" s="189">
        <v>49.5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0"/>
      <c r="Y199" s="150"/>
      <c r="Z199" s="150"/>
      <c r="AA199" s="150"/>
      <c r="AB199" s="150"/>
      <c r="AC199" s="150"/>
      <c r="AD199" s="150"/>
      <c r="AE199" s="150"/>
      <c r="AF199" s="150"/>
      <c r="AG199" s="150" t="s">
        <v>245</v>
      </c>
      <c r="AH199" s="150">
        <v>0</v>
      </c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7"/>
      <c r="B200" s="158"/>
      <c r="C200" s="197" t="s">
        <v>2228</v>
      </c>
      <c r="D200" s="188"/>
      <c r="E200" s="189">
        <v>9</v>
      </c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245</v>
      </c>
      <c r="AH200" s="150">
        <v>0</v>
      </c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7"/>
      <c r="B201" s="158"/>
      <c r="C201" s="197" t="s">
        <v>2229</v>
      </c>
      <c r="D201" s="188"/>
      <c r="E201" s="189">
        <v>61.65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245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7"/>
      <c r="B202" s="158"/>
      <c r="C202" s="197" t="s">
        <v>2230</v>
      </c>
      <c r="D202" s="188"/>
      <c r="E202" s="189">
        <v>23.85</v>
      </c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245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7"/>
      <c r="B203" s="158"/>
      <c r="C203" s="197" t="s">
        <v>2231</v>
      </c>
      <c r="D203" s="188"/>
      <c r="E203" s="189">
        <v>16.2</v>
      </c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245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7"/>
      <c r="B204" s="158"/>
      <c r="C204" s="197" t="s">
        <v>2232</v>
      </c>
      <c r="D204" s="188"/>
      <c r="E204" s="189">
        <v>35.549999999999997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245</v>
      </c>
      <c r="AH204" s="150">
        <v>0</v>
      </c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outlineLevel="1" x14ac:dyDescent="0.2">
      <c r="A205" s="157"/>
      <c r="B205" s="158"/>
      <c r="C205" s="197" t="s">
        <v>2233</v>
      </c>
      <c r="D205" s="188"/>
      <c r="E205" s="189">
        <v>25.2</v>
      </c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0"/>
      <c r="Y205" s="150"/>
      <c r="Z205" s="150"/>
      <c r="AA205" s="150"/>
      <c r="AB205" s="150"/>
      <c r="AC205" s="150"/>
      <c r="AD205" s="150"/>
      <c r="AE205" s="150"/>
      <c r="AF205" s="150"/>
      <c r="AG205" s="150" t="s">
        <v>245</v>
      </c>
      <c r="AH205" s="150">
        <v>0</v>
      </c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7"/>
      <c r="B206" s="158"/>
      <c r="C206" s="197" t="s">
        <v>2234</v>
      </c>
      <c r="D206" s="188"/>
      <c r="E206" s="189">
        <v>4.5</v>
      </c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245</v>
      </c>
      <c r="AH206" s="150">
        <v>0</v>
      </c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7"/>
      <c r="B207" s="158"/>
      <c r="C207" s="197" t="s">
        <v>2235</v>
      </c>
      <c r="D207" s="188"/>
      <c r="E207" s="189">
        <v>76.95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245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7"/>
      <c r="B208" s="158"/>
      <c r="C208" s="197" t="s">
        <v>2236</v>
      </c>
      <c r="D208" s="188"/>
      <c r="E208" s="189">
        <v>9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245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7"/>
      <c r="B209" s="158"/>
      <c r="C209" s="197" t="s">
        <v>2237</v>
      </c>
      <c r="D209" s="188"/>
      <c r="E209" s="189">
        <v>21.6</v>
      </c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245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7"/>
      <c r="B210" s="158"/>
      <c r="C210" s="197" t="s">
        <v>2238</v>
      </c>
      <c r="D210" s="188"/>
      <c r="E210" s="189">
        <v>15.75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245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7"/>
      <c r="B211" s="158"/>
      <c r="C211" s="197" t="s">
        <v>2239</v>
      </c>
      <c r="D211" s="188"/>
      <c r="E211" s="189">
        <v>22.05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245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7"/>
      <c r="B212" s="158"/>
      <c r="C212" s="197" t="s">
        <v>2240</v>
      </c>
      <c r="D212" s="188"/>
      <c r="E212" s="189">
        <v>10.8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245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7"/>
      <c r="B213" s="158"/>
      <c r="C213" s="197" t="s">
        <v>2241</v>
      </c>
      <c r="D213" s="188"/>
      <c r="E213" s="189">
        <v>0.9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245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7"/>
      <c r="B214" s="158"/>
      <c r="C214" s="197" t="s">
        <v>2916</v>
      </c>
      <c r="D214" s="188"/>
      <c r="E214" s="189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245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7"/>
      <c r="B215" s="158"/>
      <c r="C215" s="197" t="s">
        <v>1837</v>
      </c>
      <c r="D215" s="188"/>
      <c r="E215" s="189"/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245</v>
      </c>
      <c r="AH215" s="150">
        <v>0</v>
      </c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57"/>
      <c r="B216" s="158"/>
      <c r="C216" s="197" t="s">
        <v>1838</v>
      </c>
      <c r="D216" s="188"/>
      <c r="E216" s="189">
        <v>22.4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0"/>
      <c r="Y216" s="150"/>
      <c r="Z216" s="150"/>
      <c r="AA216" s="150"/>
      <c r="AB216" s="150"/>
      <c r="AC216" s="150"/>
      <c r="AD216" s="150"/>
      <c r="AE216" s="150"/>
      <c r="AF216" s="150"/>
      <c r="AG216" s="150" t="s">
        <v>245</v>
      </c>
      <c r="AH216" s="150">
        <v>0</v>
      </c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7"/>
      <c r="B217" s="158"/>
      <c r="C217" s="197" t="s">
        <v>1839</v>
      </c>
      <c r="D217" s="188"/>
      <c r="E217" s="189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245</v>
      </c>
      <c r="AH217" s="150">
        <v>0</v>
      </c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7"/>
      <c r="B218" s="158"/>
      <c r="C218" s="197" t="s">
        <v>2917</v>
      </c>
      <c r="D218" s="188"/>
      <c r="E218" s="189">
        <v>240.8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245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7"/>
      <c r="B219" s="158"/>
      <c r="C219" s="197" t="s">
        <v>1841</v>
      </c>
      <c r="D219" s="188"/>
      <c r="E219" s="189">
        <v>4.68</v>
      </c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245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7"/>
      <c r="B220" s="158"/>
      <c r="C220" s="197" t="s">
        <v>792</v>
      </c>
      <c r="D220" s="188"/>
      <c r="E220" s="189"/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245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7"/>
      <c r="B221" s="158"/>
      <c r="C221" s="197" t="s">
        <v>1842</v>
      </c>
      <c r="D221" s="188"/>
      <c r="E221" s="189">
        <v>190.4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245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7"/>
      <c r="B222" s="158"/>
      <c r="C222" s="197" t="s">
        <v>1843</v>
      </c>
      <c r="D222" s="188"/>
      <c r="E222" s="189">
        <v>4.68</v>
      </c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245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7"/>
      <c r="B223" s="158"/>
      <c r="C223" s="197" t="s">
        <v>2918</v>
      </c>
      <c r="D223" s="188"/>
      <c r="E223" s="189"/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245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7"/>
      <c r="B224" s="158"/>
      <c r="C224" s="197" t="s">
        <v>2076</v>
      </c>
      <c r="D224" s="188"/>
      <c r="E224" s="189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245</v>
      </c>
      <c r="AH224" s="150">
        <v>0</v>
      </c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57"/>
      <c r="B225" s="158"/>
      <c r="C225" s="197" t="s">
        <v>2077</v>
      </c>
      <c r="D225" s="188"/>
      <c r="E225" s="189">
        <v>5.6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0"/>
      <c r="Y225" s="150"/>
      <c r="Z225" s="150"/>
      <c r="AA225" s="150"/>
      <c r="AB225" s="150"/>
      <c r="AC225" s="150"/>
      <c r="AD225" s="150"/>
      <c r="AE225" s="150"/>
      <c r="AF225" s="150"/>
      <c r="AG225" s="150" t="s">
        <v>245</v>
      </c>
      <c r="AH225" s="150">
        <v>0</v>
      </c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ht="22.5" outlineLevel="1" x14ac:dyDescent="0.2">
      <c r="A226" s="167">
        <v>7</v>
      </c>
      <c r="B226" s="168" t="s">
        <v>297</v>
      </c>
      <c r="C226" s="184" t="s">
        <v>298</v>
      </c>
      <c r="D226" s="169" t="s">
        <v>239</v>
      </c>
      <c r="E226" s="170">
        <v>1213.8599999999999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0</v>
      </c>
      <c r="O226" s="172">
        <f>ROUND(E226*N226,2)</f>
        <v>0</v>
      </c>
      <c r="P226" s="172">
        <v>0.33</v>
      </c>
      <c r="Q226" s="172">
        <f>ROUND(E226*P226,2)</f>
        <v>400.57</v>
      </c>
      <c r="R226" s="172" t="s">
        <v>240</v>
      </c>
      <c r="S226" s="172" t="s">
        <v>184</v>
      </c>
      <c r="T226" s="173" t="s">
        <v>250</v>
      </c>
      <c r="U226" s="159">
        <v>0.113</v>
      </c>
      <c r="V226" s="159">
        <f>ROUND(E226*U226,2)</f>
        <v>137.16999999999999</v>
      </c>
      <c r="W226" s="159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241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7"/>
      <c r="B227" s="158"/>
      <c r="C227" s="197" t="s">
        <v>2929</v>
      </c>
      <c r="D227" s="188"/>
      <c r="E227" s="189"/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245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7"/>
      <c r="B228" s="158"/>
      <c r="C228" s="197" t="s">
        <v>2915</v>
      </c>
      <c r="D228" s="188"/>
      <c r="E228" s="189"/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245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7"/>
      <c r="B229" s="158"/>
      <c r="C229" s="197" t="s">
        <v>2953</v>
      </c>
      <c r="D229" s="188"/>
      <c r="E229" s="189">
        <v>528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245</v>
      </c>
      <c r="AH229" s="150">
        <v>0</v>
      </c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57"/>
      <c r="B230" s="158"/>
      <c r="C230" s="197" t="s">
        <v>2954</v>
      </c>
      <c r="D230" s="188"/>
      <c r="E230" s="189">
        <v>64.8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0"/>
      <c r="Y230" s="150"/>
      <c r="Z230" s="150"/>
      <c r="AA230" s="150"/>
      <c r="AB230" s="150"/>
      <c r="AC230" s="150"/>
      <c r="AD230" s="150"/>
      <c r="AE230" s="150"/>
      <c r="AF230" s="150"/>
      <c r="AG230" s="150" t="s">
        <v>245</v>
      </c>
      <c r="AH230" s="150">
        <v>0</v>
      </c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7"/>
      <c r="B231" s="158"/>
      <c r="C231" s="197" t="s">
        <v>2955</v>
      </c>
      <c r="D231" s="188"/>
      <c r="E231" s="189">
        <v>91.26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245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7"/>
      <c r="B232" s="158"/>
      <c r="C232" s="197" t="s">
        <v>2933</v>
      </c>
      <c r="D232" s="188"/>
      <c r="E232" s="189"/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245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7"/>
      <c r="B233" s="158"/>
      <c r="C233" s="197" t="s">
        <v>2956</v>
      </c>
      <c r="D233" s="188"/>
      <c r="E233" s="189">
        <v>7.2</v>
      </c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245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7"/>
      <c r="B234" s="158"/>
      <c r="C234" s="197" t="s">
        <v>2957</v>
      </c>
      <c r="D234" s="188"/>
      <c r="E234" s="189">
        <v>7.02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245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7"/>
      <c r="B235" s="158"/>
      <c r="C235" s="197" t="s">
        <v>2936</v>
      </c>
      <c r="D235" s="188"/>
      <c r="E235" s="189"/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245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7"/>
      <c r="B236" s="158"/>
      <c r="C236" s="197" t="s">
        <v>2958</v>
      </c>
      <c r="D236" s="188"/>
      <c r="E236" s="189">
        <v>20.399999999999999</v>
      </c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245</v>
      </c>
      <c r="AH236" s="150">
        <v>0</v>
      </c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57"/>
      <c r="B237" s="158"/>
      <c r="C237" s="197" t="s">
        <v>2959</v>
      </c>
      <c r="D237" s="188"/>
      <c r="E237" s="189">
        <v>278.39999999999998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0"/>
      <c r="Y237" s="150"/>
      <c r="Z237" s="150"/>
      <c r="AA237" s="150"/>
      <c r="AB237" s="150"/>
      <c r="AC237" s="150"/>
      <c r="AD237" s="150"/>
      <c r="AE237" s="150"/>
      <c r="AF237" s="150"/>
      <c r="AG237" s="150" t="s">
        <v>245</v>
      </c>
      <c r="AH237" s="150">
        <v>0</v>
      </c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7"/>
      <c r="B238" s="158"/>
      <c r="C238" s="197" t="s">
        <v>2960</v>
      </c>
      <c r="D238" s="188"/>
      <c r="E238" s="189">
        <v>56.16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245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7"/>
      <c r="B239" s="158"/>
      <c r="C239" s="197" t="s">
        <v>2940</v>
      </c>
      <c r="D239" s="188"/>
      <c r="E239" s="189"/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245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7"/>
      <c r="B240" s="158"/>
      <c r="C240" s="197" t="s">
        <v>2961</v>
      </c>
      <c r="D240" s="188"/>
      <c r="E240" s="189">
        <v>54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245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7"/>
      <c r="B241" s="158"/>
      <c r="C241" s="197" t="s">
        <v>2957</v>
      </c>
      <c r="D241" s="188"/>
      <c r="E241" s="189">
        <v>7.02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245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7"/>
      <c r="B242" s="158"/>
      <c r="C242" s="197" t="s">
        <v>2943</v>
      </c>
      <c r="D242" s="188"/>
      <c r="E242" s="189"/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245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7"/>
      <c r="B243" s="158"/>
      <c r="C243" s="197" t="s">
        <v>2962</v>
      </c>
      <c r="D243" s="188"/>
      <c r="E243" s="189">
        <v>21.6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245</v>
      </c>
      <c r="AH243" s="150">
        <v>0</v>
      </c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outlineLevel="1" x14ac:dyDescent="0.2">
      <c r="A244" s="157"/>
      <c r="B244" s="158"/>
      <c r="C244" s="197" t="s">
        <v>2963</v>
      </c>
      <c r="D244" s="188"/>
      <c r="E244" s="189">
        <v>25.2</v>
      </c>
      <c r="F244" s="159"/>
      <c r="G244" s="159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0"/>
      <c r="Y244" s="150"/>
      <c r="Z244" s="150"/>
      <c r="AA244" s="150"/>
      <c r="AB244" s="150"/>
      <c r="AC244" s="150"/>
      <c r="AD244" s="150"/>
      <c r="AE244" s="150"/>
      <c r="AF244" s="150"/>
      <c r="AG244" s="150" t="s">
        <v>245</v>
      </c>
      <c r="AH244" s="150">
        <v>0</v>
      </c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7"/>
      <c r="B245" s="158"/>
      <c r="C245" s="197" t="s">
        <v>2964</v>
      </c>
      <c r="D245" s="188"/>
      <c r="E245" s="189">
        <v>36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245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7"/>
      <c r="B246" s="158"/>
      <c r="C246" s="197" t="s">
        <v>2947</v>
      </c>
      <c r="D246" s="188"/>
      <c r="E246" s="189"/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245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7"/>
      <c r="B247" s="158"/>
      <c r="C247" s="197" t="s">
        <v>2965</v>
      </c>
      <c r="D247" s="188"/>
      <c r="E247" s="189">
        <v>16.8</v>
      </c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245</v>
      </c>
      <c r="AH247" s="150">
        <v>0</v>
      </c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ht="22.5" outlineLevel="1" x14ac:dyDescent="0.2">
      <c r="A248" s="167">
        <v>8</v>
      </c>
      <c r="B248" s="168" t="s">
        <v>299</v>
      </c>
      <c r="C248" s="184" t="s">
        <v>300</v>
      </c>
      <c r="D248" s="169" t="s">
        <v>239</v>
      </c>
      <c r="E248" s="170">
        <v>1274.74</v>
      </c>
      <c r="F248" s="171"/>
      <c r="G248" s="172">
        <f>ROUND(E248*F248,2)</f>
        <v>0</v>
      </c>
      <c r="H248" s="171"/>
      <c r="I248" s="172">
        <f>ROUND(E248*H248,2)</f>
        <v>0</v>
      </c>
      <c r="J248" s="171"/>
      <c r="K248" s="172">
        <f>ROUND(E248*J248,2)</f>
        <v>0</v>
      </c>
      <c r="L248" s="172">
        <v>21</v>
      </c>
      <c r="M248" s="172">
        <f>G248*(1+L248/100)</f>
        <v>0</v>
      </c>
      <c r="N248" s="172">
        <v>0</v>
      </c>
      <c r="O248" s="172">
        <f>ROUND(E248*N248,2)</f>
        <v>0</v>
      </c>
      <c r="P248" s="172">
        <v>0.51085999999999998</v>
      </c>
      <c r="Q248" s="172">
        <f>ROUND(E248*P248,2)</f>
        <v>651.21</v>
      </c>
      <c r="R248" s="172" t="s">
        <v>240</v>
      </c>
      <c r="S248" s="172" t="s">
        <v>184</v>
      </c>
      <c r="T248" s="173" t="s">
        <v>185</v>
      </c>
      <c r="U248" s="159">
        <v>2.1999999999999999E-2</v>
      </c>
      <c r="V248" s="159">
        <f>ROUND(E248*U248,2)</f>
        <v>28.04</v>
      </c>
      <c r="W248" s="159"/>
      <c r="X248" s="150"/>
      <c r="Y248" s="150"/>
      <c r="Z248" s="150"/>
      <c r="AA248" s="150"/>
      <c r="AB248" s="150"/>
      <c r="AC248" s="150"/>
      <c r="AD248" s="150"/>
      <c r="AE248" s="150"/>
      <c r="AF248" s="150"/>
      <c r="AG248" s="150" t="s">
        <v>241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7"/>
      <c r="B249" s="158"/>
      <c r="C249" s="197" t="s">
        <v>2929</v>
      </c>
      <c r="D249" s="188"/>
      <c r="E249" s="189"/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245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7"/>
      <c r="B250" s="158"/>
      <c r="C250" s="197" t="s">
        <v>2915</v>
      </c>
      <c r="D250" s="188"/>
      <c r="E250" s="189"/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245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7"/>
      <c r="B251" s="158"/>
      <c r="C251" s="197" t="s">
        <v>2966</v>
      </c>
      <c r="D251" s="188"/>
      <c r="E251" s="189">
        <v>462</v>
      </c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245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7"/>
      <c r="B252" s="158"/>
      <c r="C252" s="197" t="s">
        <v>2967</v>
      </c>
      <c r="D252" s="188"/>
      <c r="E252" s="189">
        <v>43.2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245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7"/>
      <c r="B253" s="158"/>
      <c r="C253" s="197" t="s">
        <v>2968</v>
      </c>
      <c r="D253" s="188"/>
      <c r="E253" s="189">
        <v>77.739999999999995</v>
      </c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245</v>
      </c>
      <c r="AH253" s="150">
        <v>0</v>
      </c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outlineLevel="1" x14ac:dyDescent="0.2">
      <c r="A254" s="157"/>
      <c r="B254" s="158"/>
      <c r="C254" s="197" t="s">
        <v>2933</v>
      </c>
      <c r="D254" s="188"/>
      <c r="E254" s="189"/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0"/>
      <c r="Y254" s="150"/>
      <c r="Z254" s="150"/>
      <c r="AA254" s="150"/>
      <c r="AB254" s="150"/>
      <c r="AC254" s="150"/>
      <c r="AD254" s="150"/>
      <c r="AE254" s="150"/>
      <c r="AF254" s="150"/>
      <c r="AG254" s="150" t="s">
        <v>245</v>
      </c>
      <c r="AH254" s="150">
        <v>0</v>
      </c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7"/>
      <c r="B255" s="158"/>
      <c r="C255" s="197" t="s">
        <v>2969</v>
      </c>
      <c r="D255" s="188"/>
      <c r="E255" s="189">
        <v>6.4</v>
      </c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245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7"/>
      <c r="B256" s="158"/>
      <c r="C256" s="197" t="s">
        <v>2970</v>
      </c>
      <c r="D256" s="188"/>
      <c r="E256" s="189">
        <v>5.98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245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7"/>
      <c r="B257" s="158"/>
      <c r="C257" s="197" t="s">
        <v>2936</v>
      </c>
      <c r="D257" s="188"/>
      <c r="E257" s="189"/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245</v>
      </c>
      <c r="AH257" s="150">
        <v>0</v>
      </c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57"/>
      <c r="B258" s="158"/>
      <c r="C258" s="197" t="s">
        <v>2971</v>
      </c>
      <c r="D258" s="188"/>
      <c r="E258" s="189">
        <v>13.6</v>
      </c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0"/>
      <c r="Y258" s="150"/>
      <c r="Z258" s="150"/>
      <c r="AA258" s="150"/>
      <c r="AB258" s="150"/>
      <c r="AC258" s="150"/>
      <c r="AD258" s="150"/>
      <c r="AE258" s="150"/>
      <c r="AF258" s="150"/>
      <c r="AG258" s="150" t="s">
        <v>245</v>
      </c>
      <c r="AH258" s="150">
        <v>0</v>
      </c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7"/>
      <c r="B259" s="158"/>
      <c r="C259" s="197" t="s">
        <v>2972</v>
      </c>
      <c r="D259" s="188"/>
      <c r="E259" s="189">
        <v>185.6</v>
      </c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245</v>
      </c>
      <c r="AH259" s="150">
        <v>0</v>
      </c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7"/>
      <c r="B260" s="158"/>
      <c r="C260" s="197" t="s">
        <v>2973</v>
      </c>
      <c r="D260" s="188"/>
      <c r="E260" s="189">
        <v>47.84</v>
      </c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245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7"/>
      <c r="B261" s="158"/>
      <c r="C261" s="197" t="s">
        <v>2940</v>
      </c>
      <c r="D261" s="188"/>
      <c r="E261" s="189"/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245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7"/>
      <c r="B262" s="158"/>
      <c r="C262" s="197" t="s">
        <v>2974</v>
      </c>
      <c r="D262" s="188"/>
      <c r="E262" s="189">
        <v>360</v>
      </c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245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7"/>
      <c r="B263" s="158"/>
      <c r="C263" s="197" t="s">
        <v>2970</v>
      </c>
      <c r="D263" s="188"/>
      <c r="E263" s="189">
        <v>5.98</v>
      </c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245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7"/>
      <c r="B264" s="158"/>
      <c r="C264" s="197" t="s">
        <v>2943</v>
      </c>
      <c r="D264" s="188"/>
      <c r="E264" s="189"/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245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7"/>
      <c r="B265" s="158"/>
      <c r="C265" s="197" t="s">
        <v>2975</v>
      </c>
      <c r="D265" s="188"/>
      <c r="E265" s="189">
        <v>14.4</v>
      </c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9"/>
      <c r="X265" s="15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245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7"/>
      <c r="B266" s="158"/>
      <c r="C266" s="197" t="s">
        <v>2976</v>
      </c>
      <c r="D266" s="188"/>
      <c r="E266" s="189">
        <v>16.8</v>
      </c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245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7"/>
      <c r="B267" s="158"/>
      <c r="C267" s="197" t="s">
        <v>2977</v>
      </c>
      <c r="D267" s="188"/>
      <c r="E267" s="189">
        <v>24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245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7"/>
      <c r="B268" s="158"/>
      <c r="C268" s="197" t="s">
        <v>2947</v>
      </c>
      <c r="D268" s="188"/>
      <c r="E268" s="189"/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245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7"/>
      <c r="B269" s="158"/>
      <c r="C269" s="197" t="s">
        <v>2978</v>
      </c>
      <c r="D269" s="188"/>
      <c r="E269" s="189">
        <v>11.2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245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ht="33.75" outlineLevel="1" x14ac:dyDescent="0.2">
      <c r="A270" s="167">
        <v>9</v>
      </c>
      <c r="B270" s="168" t="s">
        <v>2979</v>
      </c>
      <c r="C270" s="184" t="s">
        <v>2980</v>
      </c>
      <c r="D270" s="169" t="s">
        <v>239</v>
      </c>
      <c r="E270" s="170">
        <v>5211</v>
      </c>
      <c r="F270" s="171"/>
      <c r="G270" s="172">
        <f>ROUND(E270*F270,2)</f>
        <v>0</v>
      </c>
      <c r="H270" s="171"/>
      <c r="I270" s="172">
        <f>ROUND(E270*H270,2)</f>
        <v>0</v>
      </c>
      <c r="J270" s="171"/>
      <c r="K270" s="172">
        <f>ROUND(E270*J270,2)</f>
        <v>0</v>
      </c>
      <c r="L270" s="172">
        <v>21</v>
      </c>
      <c r="M270" s="172">
        <f>G270*(1+L270/100)</f>
        <v>0</v>
      </c>
      <c r="N270" s="172">
        <v>0</v>
      </c>
      <c r="O270" s="172">
        <f>ROUND(E270*N270,2)</f>
        <v>0</v>
      </c>
      <c r="P270" s="172">
        <v>0.11</v>
      </c>
      <c r="Q270" s="172">
        <f>ROUND(E270*P270,2)</f>
        <v>573.21</v>
      </c>
      <c r="R270" s="172" t="s">
        <v>240</v>
      </c>
      <c r="S270" s="172" t="s">
        <v>184</v>
      </c>
      <c r="T270" s="173" t="s">
        <v>250</v>
      </c>
      <c r="U270" s="159">
        <v>3.1099999999999999E-2</v>
      </c>
      <c r="V270" s="159">
        <f>ROUND(E270*U270,2)</f>
        <v>162.06</v>
      </c>
      <c r="W270" s="159"/>
      <c r="X270" s="15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241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ht="22.5" outlineLevel="1" x14ac:dyDescent="0.2">
      <c r="A271" s="157"/>
      <c r="B271" s="158"/>
      <c r="C271" s="256" t="s">
        <v>2981</v>
      </c>
      <c r="D271" s="257"/>
      <c r="E271" s="257"/>
      <c r="F271" s="257"/>
      <c r="G271" s="257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0"/>
      <c r="Y271" s="150"/>
      <c r="Z271" s="150"/>
      <c r="AA271" s="150"/>
      <c r="AB271" s="150"/>
      <c r="AC271" s="150"/>
      <c r="AD271" s="150"/>
      <c r="AE271" s="150"/>
      <c r="AF271" s="150"/>
      <c r="AG271" s="150" t="s">
        <v>243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96" t="str">
        <f>C271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7"/>
      <c r="B272" s="158"/>
      <c r="C272" s="197" t="s">
        <v>2929</v>
      </c>
      <c r="D272" s="188"/>
      <c r="E272" s="189"/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245</v>
      </c>
      <c r="AH272" s="150">
        <v>0</v>
      </c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7"/>
      <c r="B273" s="158"/>
      <c r="C273" s="197" t="s">
        <v>2915</v>
      </c>
      <c r="D273" s="188"/>
      <c r="E273" s="189"/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245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7"/>
      <c r="B274" s="158"/>
      <c r="C274" s="197" t="s">
        <v>2982</v>
      </c>
      <c r="D274" s="188"/>
      <c r="E274" s="189">
        <v>660</v>
      </c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245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7"/>
      <c r="B275" s="158"/>
      <c r="C275" s="197" t="s">
        <v>2983</v>
      </c>
      <c r="D275" s="188"/>
      <c r="E275" s="189">
        <v>340.2</v>
      </c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245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7"/>
      <c r="B276" s="158"/>
      <c r="C276" s="197" t="s">
        <v>2933</v>
      </c>
      <c r="D276" s="188"/>
      <c r="E276" s="18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9"/>
      <c r="X276" s="15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245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7"/>
      <c r="B277" s="158"/>
      <c r="C277" s="197" t="s">
        <v>2984</v>
      </c>
      <c r="D277" s="188"/>
      <c r="E277" s="189">
        <v>16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245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7"/>
      <c r="B278" s="158"/>
      <c r="C278" s="197" t="s">
        <v>2985</v>
      </c>
      <c r="D278" s="188"/>
      <c r="E278" s="189">
        <v>7.8</v>
      </c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245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7"/>
      <c r="B279" s="158"/>
      <c r="C279" s="197" t="s">
        <v>2936</v>
      </c>
      <c r="D279" s="188"/>
      <c r="E279" s="189"/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245</v>
      </c>
      <c r="AH279" s="150">
        <v>0</v>
      </c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57"/>
      <c r="B280" s="158"/>
      <c r="C280" s="197" t="s">
        <v>2986</v>
      </c>
      <c r="D280" s="188"/>
      <c r="E280" s="189">
        <v>78.2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0"/>
      <c r="Y280" s="150"/>
      <c r="Z280" s="150"/>
      <c r="AA280" s="150"/>
      <c r="AB280" s="150"/>
      <c r="AC280" s="150"/>
      <c r="AD280" s="150"/>
      <c r="AE280" s="150"/>
      <c r="AF280" s="150"/>
      <c r="AG280" s="150" t="s">
        <v>245</v>
      </c>
      <c r="AH280" s="150">
        <v>0</v>
      </c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7"/>
      <c r="B281" s="158"/>
      <c r="C281" s="197" t="s">
        <v>2987</v>
      </c>
      <c r="D281" s="188"/>
      <c r="E281" s="189">
        <v>1276</v>
      </c>
      <c r="F281" s="159"/>
      <c r="G281" s="159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245</v>
      </c>
      <c r="AH281" s="150">
        <v>0</v>
      </c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7"/>
      <c r="B282" s="158"/>
      <c r="C282" s="197" t="s">
        <v>2940</v>
      </c>
      <c r="D282" s="188"/>
      <c r="E282" s="189"/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245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7"/>
      <c r="B283" s="158"/>
      <c r="C283" s="197" t="s">
        <v>2988</v>
      </c>
      <c r="D283" s="188"/>
      <c r="E283" s="189">
        <v>2700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245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7"/>
      <c r="B284" s="158"/>
      <c r="C284" s="197" t="s">
        <v>2943</v>
      </c>
      <c r="D284" s="188"/>
      <c r="E284" s="189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245</v>
      </c>
      <c r="AH284" s="150">
        <v>0</v>
      </c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57"/>
      <c r="B285" s="158"/>
      <c r="C285" s="197" t="s">
        <v>2989</v>
      </c>
      <c r="D285" s="188"/>
      <c r="E285" s="189">
        <v>28.8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0"/>
      <c r="Y285" s="150"/>
      <c r="Z285" s="150"/>
      <c r="AA285" s="150"/>
      <c r="AB285" s="150"/>
      <c r="AC285" s="150"/>
      <c r="AD285" s="150"/>
      <c r="AE285" s="150"/>
      <c r="AF285" s="150"/>
      <c r="AG285" s="150" t="s">
        <v>245</v>
      </c>
      <c r="AH285" s="150">
        <v>0</v>
      </c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7"/>
      <c r="B286" s="158"/>
      <c r="C286" s="197" t="s">
        <v>2990</v>
      </c>
      <c r="D286" s="188"/>
      <c r="E286" s="189">
        <v>33.6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245</v>
      </c>
      <c r="AH286" s="150">
        <v>0</v>
      </c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7"/>
      <c r="B287" s="158"/>
      <c r="C287" s="197" t="s">
        <v>2991</v>
      </c>
      <c r="D287" s="188"/>
      <c r="E287" s="189">
        <v>48</v>
      </c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245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7"/>
      <c r="B288" s="158"/>
      <c r="C288" s="197" t="s">
        <v>2947</v>
      </c>
      <c r="D288" s="188"/>
      <c r="E288" s="189"/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245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7"/>
      <c r="B289" s="158"/>
      <c r="C289" s="197" t="s">
        <v>2992</v>
      </c>
      <c r="D289" s="188"/>
      <c r="E289" s="189">
        <v>22.4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245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67">
        <v>10</v>
      </c>
      <c r="B290" s="168" t="s">
        <v>2993</v>
      </c>
      <c r="C290" s="184" t="s">
        <v>2994</v>
      </c>
      <c r="D290" s="169" t="s">
        <v>239</v>
      </c>
      <c r="E290" s="170">
        <v>5125.32</v>
      </c>
      <c r="F290" s="171"/>
      <c r="G290" s="172">
        <f>ROUND(E290*F290,2)</f>
        <v>0</v>
      </c>
      <c r="H290" s="171"/>
      <c r="I290" s="172">
        <f>ROUND(E290*H290,2)</f>
        <v>0</v>
      </c>
      <c r="J290" s="171"/>
      <c r="K290" s="172">
        <f>ROUND(E290*J290,2)</f>
        <v>0</v>
      </c>
      <c r="L290" s="172">
        <v>21</v>
      </c>
      <c r="M290" s="172">
        <f>G290*(1+L290/100)</f>
        <v>0</v>
      </c>
      <c r="N290" s="172">
        <v>0</v>
      </c>
      <c r="O290" s="172">
        <f>ROUND(E290*N290,2)</f>
        <v>0</v>
      </c>
      <c r="P290" s="172">
        <v>0.35385</v>
      </c>
      <c r="Q290" s="172">
        <f>ROUND(E290*P290,2)</f>
        <v>1813.59</v>
      </c>
      <c r="R290" s="172"/>
      <c r="S290" s="172" t="s">
        <v>221</v>
      </c>
      <c r="T290" s="173" t="s">
        <v>250</v>
      </c>
      <c r="U290" s="159">
        <v>1.4999999999999999E-2</v>
      </c>
      <c r="V290" s="159">
        <f>ROUND(E290*U290,2)</f>
        <v>76.88</v>
      </c>
      <c r="W290" s="159"/>
      <c r="X290" s="15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241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7"/>
      <c r="B291" s="158"/>
      <c r="C291" s="197" t="s">
        <v>2924</v>
      </c>
      <c r="D291" s="188"/>
      <c r="E291" s="189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245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7"/>
      <c r="B292" s="158"/>
      <c r="C292" s="197" t="s">
        <v>287</v>
      </c>
      <c r="D292" s="188"/>
      <c r="E292" s="189"/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245</v>
      </c>
      <c r="AH292" s="150">
        <v>0</v>
      </c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57"/>
      <c r="B293" s="158"/>
      <c r="C293" s="197" t="s">
        <v>2925</v>
      </c>
      <c r="D293" s="188"/>
      <c r="E293" s="189"/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0"/>
      <c r="Y293" s="150"/>
      <c r="Z293" s="150"/>
      <c r="AA293" s="150"/>
      <c r="AB293" s="150"/>
      <c r="AC293" s="150"/>
      <c r="AD293" s="150"/>
      <c r="AE293" s="150"/>
      <c r="AF293" s="150"/>
      <c r="AG293" s="150" t="s">
        <v>245</v>
      </c>
      <c r="AH293" s="150">
        <v>0</v>
      </c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7"/>
      <c r="B294" s="158"/>
      <c r="C294" s="197" t="s">
        <v>288</v>
      </c>
      <c r="D294" s="188"/>
      <c r="E294" s="189">
        <v>438.48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245</v>
      </c>
      <c r="AH294" s="150">
        <v>0</v>
      </c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7"/>
      <c r="B295" s="158"/>
      <c r="C295" s="197" t="s">
        <v>289</v>
      </c>
      <c r="D295" s="188"/>
      <c r="E295" s="189">
        <v>16.32</v>
      </c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245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7"/>
      <c r="B296" s="158"/>
      <c r="C296" s="197" t="s">
        <v>290</v>
      </c>
      <c r="D296" s="188"/>
      <c r="E296" s="189">
        <v>261.12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245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7"/>
      <c r="B297" s="158"/>
      <c r="C297" s="197" t="s">
        <v>291</v>
      </c>
      <c r="D297" s="188"/>
      <c r="E297" s="189">
        <v>36.020000000000003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245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7"/>
      <c r="B298" s="158"/>
      <c r="C298" s="197" t="s">
        <v>292</v>
      </c>
      <c r="D298" s="188"/>
      <c r="E298" s="189">
        <v>504.08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245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7"/>
      <c r="B299" s="158"/>
      <c r="C299" s="198" t="s">
        <v>272</v>
      </c>
      <c r="D299" s="190"/>
      <c r="E299" s="191">
        <v>1256.02</v>
      </c>
      <c r="F299" s="159"/>
      <c r="G299" s="159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245</v>
      </c>
      <c r="AH299" s="150">
        <v>1</v>
      </c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57"/>
      <c r="B300" s="158"/>
      <c r="C300" s="197" t="s">
        <v>2407</v>
      </c>
      <c r="D300" s="188"/>
      <c r="E300" s="189"/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0"/>
      <c r="Y300" s="150"/>
      <c r="Z300" s="150"/>
      <c r="AA300" s="150"/>
      <c r="AB300" s="150"/>
      <c r="AC300" s="150"/>
      <c r="AD300" s="150"/>
      <c r="AE300" s="150"/>
      <c r="AF300" s="150"/>
      <c r="AG300" s="150" t="s">
        <v>245</v>
      </c>
      <c r="AH300" s="150">
        <v>0</v>
      </c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7"/>
      <c r="B301" s="158"/>
      <c r="C301" s="197" t="s">
        <v>2792</v>
      </c>
      <c r="D301" s="188"/>
      <c r="E301" s="189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245</v>
      </c>
      <c r="AH301" s="150">
        <v>0</v>
      </c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7"/>
      <c r="B302" s="158"/>
      <c r="C302" s="197" t="s">
        <v>2247</v>
      </c>
      <c r="D302" s="188"/>
      <c r="E302" s="189">
        <v>16.2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245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7"/>
      <c r="B303" s="158"/>
      <c r="C303" s="197" t="s">
        <v>2248</v>
      </c>
      <c r="D303" s="188"/>
      <c r="E303" s="189">
        <v>18.899999999999999</v>
      </c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245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7"/>
      <c r="B304" s="158"/>
      <c r="C304" s="197" t="s">
        <v>2249</v>
      </c>
      <c r="D304" s="188"/>
      <c r="E304" s="189">
        <v>27</v>
      </c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245</v>
      </c>
      <c r="AH304" s="150">
        <v>0</v>
      </c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57"/>
      <c r="B305" s="158"/>
      <c r="C305" s="197" t="s">
        <v>2926</v>
      </c>
      <c r="D305" s="188"/>
      <c r="E305" s="189"/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0"/>
      <c r="Y305" s="150"/>
      <c r="Z305" s="150"/>
      <c r="AA305" s="150"/>
      <c r="AB305" s="150"/>
      <c r="AC305" s="150"/>
      <c r="AD305" s="150"/>
      <c r="AE305" s="150"/>
      <c r="AF305" s="150"/>
      <c r="AG305" s="150" t="s">
        <v>245</v>
      </c>
      <c r="AH305" s="150">
        <v>0</v>
      </c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7"/>
      <c r="B306" s="158"/>
      <c r="C306" s="197" t="s">
        <v>1959</v>
      </c>
      <c r="D306" s="188"/>
      <c r="E306" s="189"/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245</v>
      </c>
      <c r="AH306" s="150">
        <v>0</v>
      </c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7"/>
      <c r="B307" s="158"/>
      <c r="C307" s="197" t="s">
        <v>1848</v>
      </c>
      <c r="D307" s="188"/>
      <c r="E307" s="189">
        <v>200</v>
      </c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245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7"/>
      <c r="B308" s="158"/>
      <c r="C308" s="197" t="s">
        <v>1849</v>
      </c>
      <c r="D308" s="188"/>
      <c r="E308" s="189">
        <v>4.68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245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7"/>
      <c r="B309" s="158"/>
      <c r="C309" s="197" t="s">
        <v>2927</v>
      </c>
      <c r="D309" s="188"/>
      <c r="E309" s="189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245</v>
      </c>
      <c r="AH309" s="150">
        <v>0</v>
      </c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outlineLevel="1" x14ac:dyDescent="0.2">
      <c r="A310" s="157"/>
      <c r="B310" s="158"/>
      <c r="C310" s="197" t="s">
        <v>2928</v>
      </c>
      <c r="D310" s="188"/>
      <c r="E310" s="189">
        <v>9.8000000000000007</v>
      </c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0"/>
      <c r="Y310" s="150"/>
      <c r="Z310" s="150"/>
      <c r="AA310" s="150"/>
      <c r="AB310" s="150"/>
      <c r="AC310" s="150"/>
      <c r="AD310" s="150"/>
      <c r="AE310" s="150"/>
      <c r="AF310" s="150"/>
      <c r="AG310" s="150" t="s">
        <v>245</v>
      </c>
      <c r="AH310" s="150">
        <v>0</v>
      </c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7"/>
      <c r="B311" s="158"/>
      <c r="C311" s="197" t="s">
        <v>2914</v>
      </c>
      <c r="D311" s="188"/>
      <c r="E311" s="189"/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245</v>
      </c>
      <c r="AH311" s="150">
        <v>0</v>
      </c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7"/>
      <c r="B312" s="158"/>
      <c r="C312" s="197" t="s">
        <v>2915</v>
      </c>
      <c r="D312" s="188"/>
      <c r="E312" s="189"/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9"/>
      <c r="X312" s="15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245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7"/>
      <c r="B313" s="158"/>
      <c r="C313" s="197" t="s">
        <v>252</v>
      </c>
      <c r="D313" s="188"/>
      <c r="E313" s="189"/>
      <c r="F313" s="159"/>
      <c r="G313" s="159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245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7"/>
      <c r="B314" s="158"/>
      <c r="C314" s="197" t="s">
        <v>253</v>
      </c>
      <c r="D314" s="188"/>
      <c r="E314" s="189">
        <v>66.319999999999993</v>
      </c>
      <c r="F314" s="159"/>
      <c r="G314" s="15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245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7"/>
      <c r="B315" s="158"/>
      <c r="C315" s="197" t="s">
        <v>254</v>
      </c>
      <c r="D315" s="188"/>
      <c r="E315" s="189">
        <v>280.3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245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7"/>
      <c r="B316" s="158"/>
      <c r="C316" s="197" t="s">
        <v>255</v>
      </c>
      <c r="D316" s="188"/>
      <c r="E316" s="189">
        <v>28.42</v>
      </c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245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7"/>
      <c r="B317" s="158"/>
      <c r="C317" s="197" t="s">
        <v>256</v>
      </c>
      <c r="D317" s="188"/>
      <c r="E317" s="189">
        <v>441.92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245</v>
      </c>
      <c r="AH317" s="150">
        <v>0</v>
      </c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outlineLevel="1" x14ac:dyDescent="0.2">
      <c r="A318" s="157"/>
      <c r="B318" s="158"/>
      <c r="C318" s="197" t="s">
        <v>257</v>
      </c>
      <c r="D318" s="188"/>
      <c r="E318" s="189">
        <v>50.32</v>
      </c>
      <c r="F318" s="159"/>
      <c r="G318" s="159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 t="s">
        <v>245</v>
      </c>
      <c r="AH318" s="150">
        <v>0</v>
      </c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7"/>
      <c r="B319" s="158"/>
      <c r="C319" s="197" t="s">
        <v>258</v>
      </c>
      <c r="D319" s="188"/>
      <c r="E319" s="189">
        <v>11.16</v>
      </c>
      <c r="F319" s="159"/>
      <c r="G319" s="159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245</v>
      </c>
      <c r="AH319" s="150">
        <v>0</v>
      </c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7"/>
      <c r="B320" s="158"/>
      <c r="C320" s="197" t="s">
        <v>259</v>
      </c>
      <c r="D320" s="188"/>
      <c r="E320" s="189">
        <v>161.30000000000001</v>
      </c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245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7"/>
      <c r="B321" s="158"/>
      <c r="C321" s="197" t="s">
        <v>260</v>
      </c>
      <c r="D321" s="188"/>
      <c r="E321" s="189">
        <v>3</v>
      </c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245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7"/>
      <c r="B322" s="158"/>
      <c r="C322" s="197" t="s">
        <v>261</v>
      </c>
      <c r="D322" s="188"/>
      <c r="E322" s="189">
        <v>413.58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245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7"/>
      <c r="B323" s="158"/>
      <c r="C323" s="197" t="s">
        <v>262</v>
      </c>
      <c r="D323" s="188"/>
      <c r="E323" s="189">
        <v>34.119999999999997</v>
      </c>
      <c r="F323" s="159"/>
      <c r="G323" s="159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245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7"/>
      <c r="B324" s="158"/>
      <c r="C324" s="197" t="s">
        <v>263</v>
      </c>
      <c r="D324" s="188"/>
      <c r="E324" s="189">
        <v>33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245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7"/>
      <c r="B325" s="158"/>
      <c r="C325" s="197" t="s">
        <v>264</v>
      </c>
      <c r="D325" s="188"/>
      <c r="E325" s="189">
        <v>54.16</v>
      </c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245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7"/>
      <c r="B326" s="158"/>
      <c r="C326" s="197" t="s">
        <v>265</v>
      </c>
      <c r="D326" s="188"/>
      <c r="E326" s="189">
        <v>4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245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7"/>
      <c r="B327" s="158"/>
      <c r="C327" s="197" t="s">
        <v>266</v>
      </c>
      <c r="D327" s="188"/>
      <c r="E327" s="189">
        <v>386.28</v>
      </c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245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7"/>
      <c r="B328" s="158"/>
      <c r="C328" s="197" t="s">
        <v>267</v>
      </c>
      <c r="D328" s="188"/>
      <c r="E328" s="189">
        <v>107.48</v>
      </c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245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7"/>
      <c r="B329" s="158"/>
      <c r="C329" s="197" t="s">
        <v>268</v>
      </c>
      <c r="D329" s="188"/>
      <c r="E329" s="189">
        <v>286.95999999999998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245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7"/>
      <c r="B330" s="158"/>
      <c r="C330" s="197" t="s">
        <v>269</v>
      </c>
      <c r="D330" s="188"/>
      <c r="E330" s="189">
        <v>190.98</v>
      </c>
      <c r="F330" s="159"/>
      <c r="G330" s="159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9"/>
      <c r="X330" s="15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245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7"/>
      <c r="B331" s="158"/>
      <c r="C331" s="197" t="s">
        <v>270</v>
      </c>
      <c r="D331" s="188"/>
      <c r="E331" s="189">
        <v>80.319999999999993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245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7"/>
      <c r="B332" s="158"/>
      <c r="C332" s="197" t="s">
        <v>271</v>
      </c>
      <c r="D332" s="188"/>
      <c r="E332" s="189">
        <v>107.14</v>
      </c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245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7"/>
      <c r="B333" s="158"/>
      <c r="C333" s="198" t="s">
        <v>272</v>
      </c>
      <c r="D333" s="190"/>
      <c r="E333" s="191">
        <v>3017.34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245</v>
      </c>
      <c r="AH333" s="150">
        <v>1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7"/>
      <c r="B334" s="158"/>
      <c r="C334" s="197" t="s">
        <v>2407</v>
      </c>
      <c r="D334" s="188"/>
      <c r="E334" s="189"/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245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7"/>
      <c r="B335" s="158"/>
      <c r="C335" s="197" t="s">
        <v>2225</v>
      </c>
      <c r="D335" s="188"/>
      <c r="E335" s="189"/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245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7"/>
      <c r="B336" s="158"/>
      <c r="C336" s="197" t="s">
        <v>2226</v>
      </c>
      <c r="D336" s="188"/>
      <c r="E336" s="189">
        <v>0.9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245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7"/>
      <c r="B337" s="158"/>
      <c r="C337" s="197" t="s">
        <v>2227</v>
      </c>
      <c r="D337" s="188"/>
      <c r="E337" s="189">
        <v>49.5</v>
      </c>
      <c r="F337" s="159"/>
      <c r="G337" s="159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245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7"/>
      <c r="B338" s="158"/>
      <c r="C338" s="197" t="s">
        <v>2228</v>
      </c>
      <c r="D338" s="188"/>
      <c r="E338" s="189">
        <v>9</v>
      </c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245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7"/>
      <c r="B339" s="158"/>
      <c r="C339" s="197" t="s">
        <v>2229</v>
      </c>
      <c r="D339" s="188"/>
      <c r="E339" s="189">
        <v>61.65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245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7"/>
      <c r="B340" s="158"/>
      <c r="C340" s="197" t="s">
        <v>2230</v>
      </c>
      <c r="D340" s="188"/>
      <c r="E340" s="189">
        <v>23.85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245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7"/>
      <c r="B341" s="158"/>
      <c r="C341" s="197" t="s">
        <v>2231</v>
      </c>
      <c r="D341" s="188"/>
      <c r="E341" s="189">
        <v>16.2</v>
      </c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9"/>
      <c r="X341" s="15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245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7"/>
      <c r="B342" s="158"/>
      <c r="C342" s="197" t="s">
        <v>2232</v>
      </c>
      <c r="D342" s="188"/>
      <c r="E342" s="189">
        <v>35.549999999999997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245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7"/>
      <c r="B343" s="158"/>
      <c r="C343" s="197" t="s">
        <v>2233</v>
      </c>
      <c r="D343" s="188"/>
      <c r="E343" s="189">
        <v>25.2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245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7"/>
      <c r="B344" s="158"/>
      <c r="C344" s="197" t="s">
        <v>2234</v>
      </c>
      <c r="D344" s="188"/>
      <c r="E344" s="189">
        <v>4.5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245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7"/>
      <c r="B345" s="158"/>
      <c r="C345" s="197" t="s">
        <v>2235</v>
      </c>
      <c r="D345" s="188"/>
      <c r="E345" s="189">
        <v>76.95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245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7"/>
      <c r="B346" s="158"/>
      <c r="C346" s="197" t="s">
        <v>2236</v>
      </c>
      <c r="D346" s="188"/>
      <c r="E346" s="189">
        <v>9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9"/>
      <c r="X346" s="15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245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7"/>
      <c r="B347" s="158"/>
      <c r="C347" s="197" t="s">
        <v>2237</v>
      </c>
      <c r="D347" s="188"/>
      <c r="E347" s="189">
        <v>21.6</v>
      </c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245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7"/>
      <c r="B348" s="158"/>
      <c r="C348" s="197" t="s">
        <v>2238</v>
      </c>
      <c r="D348" s="188"/>
      <c r="E348" s="189">
        <v>15.75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245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7"/>
      <c r="B349" s="158"/>
      <c r="C349" s="197" t="s">
        <v>2239</v>
      </c>
      <c r="D349" s="188"/>
      <c r="E349" s="189">
        <v>22.05</v>
      </c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245</v>
      </c>
      <c r="AH349" s="150">
        <v>0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7"/>
      <c r="B350" s="158"/>
      <c r="C350" s="197" t="s">
        <v>2240</v>
      </c>
      <c r="D350" s="188"/>
      <c r="E350" s="189">
        <v>10.8</v>
      </c>
      <c r="F350" s="159"/>
      <c r="G350" s="159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245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7"/>
      <c r="B351" s="158"/>
      <c r="C351" s="197" t="s">
        <v>2241</v>
      </c>
      <c r="D351" s="188"/>
      <c r="E351" s="189">
        <v>0.9</v>
      </c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245</v>
      </c>
      <c r="AH351" s="150">
        <v>0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7"/>
      <c r="B352" s="158"/>
      <c r="C352" s="197" t="s">
        <v>2916</v>
      </c>
      <c r="D352" s="188"/>
      <c r="E352" s="189"/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245</v>
      </c>
      <c r="AH352" s="150">
        <v>0</v>
      </c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outlineLevel="1" x14ac:dyDescent="0.2">
      <c r="A353" s="157"/>
      <c r="B353" s="158"/>
      <c r="C353" s="197" t="s">
        <v>1837</v>
      </c>
      <c r="D353" s="188"/>
      <c r="E353" s="189"/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0"/>
      <c r="Y353" s="150"/>
      <c r="Z353" s="150"/>
      <c r="AA353" s="150"/>
      <c r="AB353" s="150"/>
      <c r="AC353" s="150"/>
      <c r="AD353" s="150"/>
      <c r="AE353" s="150"/>
      <c r="AF353" s="150"/>
      <c r="AG353" s="150" t="s">
        <v>245</v>
      </c>
      <c r="AH353" s="150">
        <v>0</v>
      </c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7"/>
      <c r="B354" s="158"/>
      <c r="C354" s="197" t="s">
        <v>1838</v>
      </c>
      <c r="D354" s="188"/>
      <c r="E354" s="189">
        <v>22.4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245</v>
      </c>
      <c r="AH354" s="150">
        <v>0</v>
      </c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7"/>
      <c r="B355" s="158"/>
      <c r="C355" s="197" t="s">
        <v>1839</v>
      </c>
      <c r="D355" s="188"/>
      <c r="E355" s="189"/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245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7"/>
      <c r="B356" s="158"/>
      <c r="C356" s="197" t="s">
        <v>2917</v>
      </c>
      <c r="D356" s="188"/>
      <c r="E356" s="189">
        <v>240.8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245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7"/>
      <c r="B357" s="158"/>
      <c r="C357" s="197" t="s">
        <v>1841</v>
      </c>
      <c r="D357" s="188"/>
      <c r="E357" s="189">
        <v>4.68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245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7"/>
      <c r="B358" s="158"/>
      <c r="C358" s="197" t="s">
        <v>792</v>
      </c>
      <c r="D358" s="188"/>
      <c r="E358" s="189"/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245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7"/>
      <c r="B359" s="158"/>
      <c r="C359" s="197" t="s">
        <v>1842</v>
      </c>
      <c r="D359" s="188"/>
      <c r="E359" s="189">
        <v>190.4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245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7"/>
      <c r="B360" s="158"/>
      <c r="C360" s="197" t="s">
        <v>1843</v>
      </c>
      <c r="D360" s="188"/>
      <c r="E360" s="189">
        <v>4.68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245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7"/>
      <c r="B361" s="158"/>
      <c r="C361" s="197" t="s">
        <v>2918</v>
      </c>
      <c r="D361" s="188"/>
      <c r="E361" s="189"/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245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7"/>
      <c r="B362" s="158"/>
      <c r="C362" s="197" t="s">
        <v>2076</v>
      </c>
      <c r="D362" s="188"/>
      <c r="E362" s="189"/>
      <c r="F362" s="159"/>
      <c r="G362" s="159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245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7"/>
      <c r="B363" s="158"/>
      <c r="C363" s="197" t="s">
        <v>2077</v>
      </c>
      <c r="D363" s="188"/>
      <c r="E363" s="189">
        <v>5.6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245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x14ac:dyDescent="0.2">
      <c r="A364" s="161" t="s">
        <v>179</v>
      </c>
      <c r="B364" s="162" t="s">
        <v>117</v>
      </c>
      <c r="C364" s="182" t="s">
        <v>118</v>
      </c>
      <c r="D364" s="163"/>
      <c r="E364" s="164"/>
      <c r="F364" s="165"/>
      <c r="G364" s="165">
        <f>SUMIF(AG365:AG1006,"&lt;&gt;NOR",G365:G1006)</f>
        <v>0</v>
      </c>
      <c r="H364" s="165"/>
      <c r="I364" s="165">
        <f>SUM(I365:I1006)</f>
        <v>0</v>
      </c>
      <c r="J364" s="165"/>
      <c r="K364" s="165">
        <f>SUM(K365:K1006)</f>
        <v>0</v>
      </c>
      <c r="L364" s="165"/>
      <c r="M364" s="165">
        <f>SUM(M365:M1006)</f>
        <v>0</v>
      </c>
      <c r="N364" s="165"/>
      <c r="O364" s="165">
        <f>SUM(O365:O1006)</f>
        <v>9198.2700000000023</v>
      </c>
      <c r="P364" s="165"/>
      <c r="Q364" s="165">
        <f>SUM(Q365:Q1006)</f>
        <v>0</v>
      </c>
      <c r="R364" s="165"/>
      <c r="S364" s="165"/>
      <c r="T364" s="166"/>
      <c r="U364" s="160"/>
      <c r="V364" s="160">
        <f>SUM(V365:V1006)</f>
        <v>2310.19</v>
      </c>
      <c r="W364" s="160"/>
      <c r="AG364" t="s">
        <v>180</v>
      </c>
    </row>
    <row r="365" spans="1:60" ht="22.5" outlineLevel="1" x14ac:dyDescent="0.2">
      <c r="A365" s="167">
        <v>11</v>
      </c>
      <c r="B365" s="168" t="s">
        <v>2995</v>
      </c>
      <c r="C365" s="184" t="s">
        <v>1782</v>
      </c>
      <c r="D365" s="169" t="s">
        <v>239</v>
      </c>
      <c r="E365" s="170">
        <v>249.19</v>
      </c>
      <c r="F365" s="171"/>
      <c r="G365" s="172">
        <f>ROUND(E365*F365,2)</f>
        <v>0</v>
      </c>
      <c r="H365" s="171"/>
      <c r="I365" s="172">
        <f>ROUND(E365*H365,2)</f>
        <v>0</v>
      </c>
      <c r="J365" s="171"/>
      <c r="K365" s="172">
        <f>ROUND(E365*J365,2)</f>
        <v>0</v>
      </c>
      <c r="L365" s="172">
        <v>21</v>
      </c>
      <c r="M365" s="172">
        <f>G365*(1+L365/100)</f>
        <v>0</v>
      </c>
      <c r="N365" s="172">
        <v>0.378</v>
      </c>
      <c r="O365" s="172">
        <f>ROUND(E365*N365,2)</f>
        <v>94.19</v>
      </c>
      <c r="P365" s="172">
        <v>0</v>
      </c>
      <c r="Q365" s="172">
        <f>ROUND(E365*P365,2)</f>
        <v>0</v>
      </c>
      <c r="R365" s="172" t="s">
        <v>240</v>
      </c>
      <c r="S365" s="172" t="s">
        <v>184</v>
      </c>
      <c r="T365" s="173" t="s">
        <v>250</v>
      </c>
      <c r="U365" s="159">
        <v>2.5999999999999999E-2</v>
      </c>
      <c r="V365" s="159">
        <f>ROUND(E365*U365,2)</f>
        <v>6.48</v>
      </c>
      <c r="W365" s="159"/>
      <c r="X365" s="15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241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7"/>
      <c r="B366" s="158"/>
      <c r="C366" s="197" t="s">
        <v>2996</v>
      </c>
      <c r="D366" s="188"/>
      <c r="E366" s="189"/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245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7"/>
      <c r="B367" s="158"/>
      <c r="C367" s="197" t="s">
        <v>2915</v>
      </c>
      <c r="D367" s="188"/>
      <c r="E367" s="189"/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9"/>
      <c r="X367" s="15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245</v>
      </c>
      <c r="AH367" s="150">
        <v>0</v>
      </c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outlineLevel="1" x14ac:dyDescent="0.2">
      <c r="A368" s="157"/>
      <c r="B368" s="158"/>
      <c r="C368" s="197" t="s">
        <v>2997</v>
      </c>
      <c r="D368" s="188"/>
      <c r="E368" s="189"/>
      <c r="F368" s="159"/>
      <c r="G368" s="159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0"/>
      <c r="Y368" s="150"/>
      <c r="Z368" s="150"/>
      <c r="AA368" s="150"/>
      <c r="AB368" s="150"/>
      <c r="AC368" s="150"/>
      <c r="AD368" s="150"/>
      <c r="AE368" s="150"/>
      <c r="AF368" s="150"/>
      <c r="AG368" s="150" t="s">
        <v>245</v>
      </c>
      <c r="AH368" s="150">
        <v>0</v>
      </c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7"/>
      <c r="B369" s="158"/>
      <c r="C369" s="197" t="s">
        <v>246</v>
      </c>
      <c r="D369" s="188"/>
      <c r="E369" s="189">
        <v>43.12</v>
      </c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245</v>
      </c>
      <c r="AH369" s="150">
        <v>0</v>
      </c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7"/>
      <c r="B370" s="158"/>
      <c r="C370" s="197" t="s">
        <v>247</v>
      </c>
      <c r="D370" s="188"/>
      <c r="E370" s="189">
        <v>20.82</v>
      </c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245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7"/>
      <c r="B371" s="158"/>
      <c r="C371" s="197" t="s">
        <v>2407</v>
      </c>
      <c r="D371" s="188"/>
      <c r="E371" s="189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245</v>
      </c>
      <c r="AH371" s="150">
        <v>0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7"/>
      <c r="B372" s="158"/>
      <c r="C372" s="197" t="s">
        <v>2207</v>
      </c>
      <c r="D372" s="188"/>
      <c r="E372" s="189"/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9"/>
      <c r="X372" s="15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245</v>
      </c>
      <c r="AH372" s="150">
        <v>0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57"/>
      <c r="B373" s="158"/>
      <c r="C373" s="197" t="s">
        <v>2208</v>
      </c>
      <c r="D373" s="188"/>
      <c r="E373" s="189">
        <v>3.6</v>
      </c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245</v>
      </c>
      <c r="AH373" s="150">
        <v>0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7"/>
      <c r="B374" s="158"/>
      <c r="C374" s="197" t="s">
        <v>2209</v>
      </c>
      <c r="D374" s="188"/>
      <c r="E374" s="189">
        <v>2.25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245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7"/>
      <c r="B375" s="158"/>
      <c r="C375" s="197" t="s">
        <v>2210</v>
      </c>
      <c r="D375" s="188"/>
      <c r="E375" s="189">
        <v>4.5</v>
      </c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245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7"/>
      <c r="B376" s="158"/>
      <c r="C376" s="197" t="s">
        <v>2211</v>
      </c>
      <c r="D376" s="188"/>
      <c r="E376" s="189">
        <v>3.6</v>
      </c>
      <c r="F376" s="159"/>
      <c r="G376" s="159"/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  <c r="V376" s="159"/>
      <c r="W376" s="159"/>
      <c r="X376" s="15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245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7"/>
      <c r="B377" s="158"/>
      <c r="C377" s="197" t="s">
        <v>2212</v>
      </c>
      <c r="D377" s="188"/>
      <c r="E377" s="189">
        <v>1.8</v>
      </c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245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7"/>
      <c r="B378" s="158"/>
      <c r="C378" s="197" t="s">
        <v>2213</v>
      </c>
      <c r="D378" s="188"/>
      <c r="E378" s="189">
        <v>9</v>
      </c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9"/>
      <c r="X378" s="15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245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7"/>
      <c r="B379" s="158"/>
      <c r="C379" s="197" t="s">
        <v>2214</v>
      </c>
      <c r="D379" s="188"/>
      <c r="E379" s="189">
        <v>1.8</v>
      </c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245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57"/>
      <c r="B380" s="158"/>
      <c r="C380" s="197" t="s">
        <v>2215</v>
      </c>
      <c r="D380" s="188"/>
      <c r="E380" s="18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245</v>
      </c>
      <c r="AH380" s="150">
        <v>0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7"/>
      <c r="B381" s="158"/>
      <c r="C381" s="197" t="s">
        <v>2216</v>
      </c>
      <c r="D381" s="188"/>
      <c r="E381" s="189">
        <v>27</v>
      </c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245</v>
      </c>
      <c r="AH381" s="150">
        <v>0</v>
      </c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outlineLevel="1" x14ac:dyDescent="0.2">
      <c r="A382" s="157"/>
      <c r="B382" s="158"/>
      <c r="C382" s="197" t="s">
        <v>2217</v>
      </c>
      <c r="D382" s="188"/>
      <c r="E382" s="189">
        <v>13.5</v>
      </c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0"/>
      <c r="Y382" s="150"/>
      <c r="Z382" s="150"/>
      <c r="AA382" s="150"/>
      <c r="AB382" s="150"/>
      <c r="AC382" s="150"/>
      <c r="AD382" s="150"/>
      <c r="AE382" s="150"/>
      <c r="AF382" s="150"/>
      <c r="AG382" s="150" t="s">
        <v>245</v>
      </c>
      <c r="AH382" s="150">
        <v>0</v>
      </c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outlineLevel="1" x14ac:dyDescent="0.2">
      <c r="A383" s="157"/>
      <c r="B383" s="158"/>
      <c r="C383" s="197" t="s">
        <v>2218</v>
      </c>
      <c r="D383" s="188"/>
      <c r="E383" s="189">
        <v>39.6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245</v>
      </c>
      <c r="AH383" s="150">
        <v>0</v>
      </c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7"/>
      <c r="B384" s="158"/>
      <c r="C384" s="197" t="s">
        <v>2219</v>
      </c>
      <c r="D384" s="188"/>
      <c r="E384" s="189">
        <v>18.899999999999999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245</v>
      </c>
      <c r="AH384" s="150">
        <v>0</v>
      </c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7"/>
      <c r="B385" s="158"/>
      <c r="C385" s="197" t="s">
        <v>2220</v>
      </c>
      <c r="D385" s="188"/>
      <c r="E385" s="189">
        <v>2.7</v>
      </c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245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7"/>
      <c r="B386" s="158"/>
      <c r="C386" s="197" t="s">
        <v>2221</v>
      </c>
      <c r="D386" s="188"/>
      <c r="E386" s="189">
        <v>7.2</v>
      </c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245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7"/>
      <c r="B387" s="158"/>
      <c r="C387" s="197" t="s">
        <v>2222</v>
      </c>
      <c r="D387" s="188"/>
      <c r="E387" s="189">
        <v>10.8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245</v>
      </c>
      <c r="AH387" s="150">
        <v>0</v>
      </c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outlineLevel="1" x14ac:dyDescent="0.2">
      <c r="A388" s="157"/>
      <c r="B388" s="158"/>
      <c r="C388" s="197" t="s">
        <v>2223</v>
      </c>
      <c r="D388" s="188"/>
      <c r="E388" s="189">
        <v>18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9"/>
      <c r="X388" s="150"/>
      <c r="Y388" s="150"/>
      <c r="Z388" s="150"/>
      <c r="AA388" s="150"/>
      <c r="AB388" s="150"/>
      <c r="AC388" s="150"/>
      <c r="AD388" s="150"/>
      <c r="AE388" s="150"/>
      <c r="AF388" s="150"/>
      <c r="AG388" s="150" t="s">
        <v>245</v>
      </c>
      <c r="AH388" s="150">
        <v>0</v>
      </c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outlineLevel="1" x14ac:dyDescent="0.2">
      <c r="A389" s="157"/>
      <c r="B389" s="158"/>
      <c r="C389" s="197" t="s">
        <v>2224</v>
      </c>
      <c r="D389" s="188"/>
      <c r="E389" s="189">
        <v>7.2</v>
      </c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245</v>
      </c>
      <c r="AH389" s="150">
        <v>0</v>
      </c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7"/>
      <c r="B390" s="158"/>
      <c r="C390" s="197" t="s">
        <v>2998</v>
      </c>
      <c r="D390" s="188"/>
      <c r="E390" s="18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245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7"/>
      <c r="B391" s="158"/>
      <c r="C391" s="197" t="s">
        <v>2244</v>
      </c>
      <c r="D391" s="188"/>
      <c r="E391" s="189">
        <v>9</v>
      </c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245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7"/>
      <c r="B392" s="158"/>
      <c r="C392" s="197" t="s">
        <v>2245</v>
      </c>
      <c r="D392" s="188"/>
      <c r="E392" s="189">
        <v>1.8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245</v>
      </c>
      <c r="AH392" s="150">
        <v>0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7"/>
      <c r="B393" s="158"/>
      <c r="C393" s="197" t="s">
        <v>2916</v>
      </c>
      <c r="D393" s="188"/>
      <c r="E393" s="18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245</v>
      </c>
      <c r="AH393" s="150">
        <v>0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7"/>
      <c r="B394" s="158"/>
      <c r="C394" s="197" t="s">
        <v>2999</v>
      </c>
      <c r="D394" s="188"/>
      <c r="E394" s="18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245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7"/>
      <c r="B395" s="158"/>
      <c r="C395" s="197" t="s">
        <v>1834</v>
      </c>
      <c r="D395" s="188"/>
      <c r="E395" s="189">
        <v>1.6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245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57"/>
      <c r="B396" s="158"/>
      <c r="C396" s="197" t="s">
        <v>2923</v>
      </c>
      <c r="D396" s="188"/>
      <c r="E396" s="18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245</v>
      </c>
      <c r="AH396" s="150">
        <v>0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7"/>
      <c r="B397" s="158"/>
      <c r="C397" s="197" t="s">
        <v>2999</v>
      </c>
      <c r="D397" s="188"/>
      <c r="E397" s="18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245</v>
      </c>
      <c r="AH397" s="150">
        <v>0</v>
      </c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outlineLevel="1" x14ac:dyDescent="0.2">
      <c r="A398" s="157"/>
      <c r="B398" s="158"/>
      <c r="C398" s="197" t="s">
        <v>2075</v>
      </c>
      <c r="D398" s="188"/>
      <c r="E398" s="189">
        <v>1.4</v>
      </c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9"/>
      <c r="X398" s="150"/>
      <c r="Y398" s="150"/>
      <c r="Z398" s="150"/>
      <c r="AA398" s="150"/>
      <c r="AB398" s="150"/>
      <c r="AC398" s="150"/>
      <c r="AD398" s="150"/>
      <c r="AE398" s="150"/>
      <c r="AF398" s="150"/>
      <c r="AG398" s="150" t="s">
        <v>245</v>
      </c>
      <c r="AH398" s="150">
        <v>0</v>
      </c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ht="22.5" outlineLevel="1" x14ac:dyDescent="0.2">
      <c r="A399" s="167">
        <v>12</v>
      </c>
      <c r="B399" s="168" t="s">
        <v>3000</v>
      </c>
      <c r="C399" s="184" t="s">
        <v>3001</v>
      </c>
      <c r="D399" s="169" t="s">
        <v>239</v>
      </c>
      <c r="E399" s="170">
        <v>3592.72</v>
      </c>
      <c r="F399" s="171"/>
      <c r="G399" s="172">
        <f>ROUND(E399*F399,2)</f>
        <v>0</v>
      </c>
      <c r="H399" s="171"/>
      <c r="I399" s="172">
        <f>ROUND(E399*H399,2)</f>
        <v>0</v>
      </c>
      <c r="J399" s="171"/>
      <c r="K399" s="172">
        <f>ROUND(E399*J399,2)</f>
        <v>0</v>
      </c>
      <c r="L399" s="172">
        <v>21</v>
      </c>
      <c r="M399" s="172">
        <f>G399*(1+L399/100)</f>
        <v>0</v>
      </c>
      <c r="N399" s="172">
        <v>0.378</v>
      </c>
      <c r="O399" s="172">
        <f>ROUND(E399*N399,2)</f>
        <v>1358.05</v>
      </c>
      <c r="P399" s="172">
        <v>0</v>
      </c>
      <c r="Q399" s="172">
        <f>ROUND(E399*P399,2)</f>
        <v>0</v>
      </c>
      <c r="R399" s="172" t="s">
        <v>240</v>
      </c>
      <c r="S399" s="172" t="s">
        <v>184</v>
      </c>
      <c r="T399" s="173" t="s">
        <v>185</v>
      </c>
      <c r="U399" s="159">
        <v>2.5999999999999999E-2</v>
      </c>
      <c r="V399" s="159">
        <f>ROUND(E399*U399,2)</f>
        <v>93.41</v>
      </c>
      <c r="W399" s="159"/>
      <c r="X399" s="15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3002</v>
      </c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7"/>
      <c r="B400" s="158"/>
      <c r="C400" s="197" t="s">
        <v>3003</v>
      </c>
      <c r="D400" s="188"/>
      <c r="E400" s="18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245</v>
      </c>
      <c r="AH400" s="150">
        <v>0</v>
      </c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outlineLevel="1" x14ac:dyDescent="0.2">
      <c r="A401" s="157"/>
      <c r="B401" s="158"/>
      <c r="C401" s="197" t="s">
        <v>2915</v>
      </c>
      <c r="D401" s="188"/>
      <c r="E401" s="18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245</v>
      </c>
      <c r="AH401" s="150">
        <v>0</v>
      </c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7"/>
      <c r="B402" s="158"/>
      <c r="C402" s="197" t="s">
        <v>252</v>
      </c>
      <c r="D402" s="188"/>
      <c r="E402" s="18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245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7"/>
      <c r="B403" s="158"/>
      <c r="C403" s="197" t="s">
        <v>253</v>
      </c>
      <c r="D403" s="188"/>
      <c r="E403" s="189">
        <v>66.319999999999993</v>
      </c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245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7"/>
      <c r="B404" s="158"/>
      <c r="C404" s="197" t="s">
        <v>254</v>
      </c>
      <c r="D404" s="188"/>
      <c r="E404" s="189">
        <v>280.3</v>
      </c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245</v>
      </c>
      <c r="AH404" s="150">
        <v>0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7"/>
      <c r="B405" s="158"/>
      <c r="C405" s="197" t="s">
        <v>255</v>
      </c>
      <c r="D405" s="188"/>
      <c r="E405" s="189">
        <v>28.42</v>
      </c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9"/>
      <c r="X405" s="15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245</v>
      </c>
      <c r="AH405" s="150">
        <v>0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7"/>
      <c r="B406" s="158"/>
      <c r="C406" s="197" t="s">
        <v>256</v>
      </c>
      <c r="D406" s="188"/>
      <c r="E406" s="189">
        <v>441.92</v>
      </c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245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1" x14ac:dyDescent="0.2">
      <c r="A407" s="157"/>
      <c r="B407" s="158"/>
      <c r="C407" s="197" t="s">
        <v>257</v>
      </c>
      <c r="D407" s="188"/>
      <c r="E407" s="189">
        <v>50.32</v>
      </c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9"/>
      <c r="X407" s="15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245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7"/>
      <c r="B408" s="158"/>
      <c r="C408" s="197" t="s">
        <v>258</v>
      </c>
      <c r="D408" s="188"/>
      <c r="E408" s="189">
        <v>11.16</v>
      </c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245</v>
      </c>
      <c r="AH408" s="150">
        <v>0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7"/>
      <c r="B409" s="158"/>
      <c r="C409" s="197" t="s">
        <v>259</v>
      </c>
      <c r="D409" s="188"/>
      <c r="E409" s="189">
        <v>161.30000000000001</v>
      </c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245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57"/>
      <c r="B410" s="158"/>
      <c r="C410" s="197" t="s">
        <v>260</v>
      </c>
      <c r="D410" s="188"/>
      <c r="E410" s="189">
        <v>3</v>
      </c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245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1" x14ac:dyDescent="0.2">
      <c r="A411" s="157"/>
      <c r="B411" s="158"/>
      <c r="C411" s="197" t="s">
        <v>261</v>
      </c>
      <c r="D411" s="188"/>
      <c r="E411" s="189">
        <v>413.58</v>
      </c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245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57"/>
      <c r="B412" s="158"/>
      <c r="C412" s="197" t="s">
        <v>262</v>
      </c>
      <c r="D412" s="188"/>
      <c r="E412" s="189">
        <v>34.119999999999997</v>
      </c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9"/>
      <c r="X412" s="15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245</v>
      </c>
      <c r="AH412" s="150">
        <v>0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7"/>
      <c r="B413" s="158"/>
      <c r="C413" s="197" t="s">
        <v>263</v>
      </c>
      <c r="D413" s="188"/>
      <c r="E413" s="189">
        <v>33</v>
      </c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245</v>
      </c>
      <c r="AH413" s="150">
        <v>0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7"/>
      <c r="B414" s="158"/>
      <c r="C414" s="197" t="s">
        <v>264</v>
      </c>
      <c r="D414" s="188"/>
      <c r="E414" s="189">
        <v>54.16</v>
      </c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9"/>
      <c r="X414" s="15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245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7"/>
      <c r="B415" s="158"/>
      <c r="C415" s="197" t="s">
        <v>265</v>
      </c>
      <c r="D415" s="188"/>
      <c r="E415" s="189">
        <v>4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245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7"/>
      <c r="B416" s="158"/>
      <c r="C416" s="197" t="s">
        <v>266</v>
      </c>
      <c r="D416" s="188"/>
      <c r="E416" s="189">
        <v>386.28</v>
      </c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245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7"/>
      <c r="B417" s="158"/>
      <c r="C417" s="197" t="s">
        <v>267</v>
      </c>
      <c r="D417" s="188"/>
      <c r="E417" s="189">
        <v>107.48</v>
      </c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245</v>
      </c>
      <c r="AH417" s="150">
        <v>0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7"/>
      <c r="B418" s="158"/>
      <c r="C418" s="197" t="s">
        <v>268</v>
      </c>
      <c r="D418" s="188"/>
      <c r="E418" s="189">
        <v>286.95999999999998</v>
      </c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245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7"/>
      <c r="B419" s="158"/>
      <c r="C419" s="197" t="s">
        <v>269</v>
      </c>
      <c r="D419" s="188"/>
      <c r="E419" s="189">
        <v>190.98</v>
      </c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245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7"/>
      <c r="B420" s="158"/>
      <c r="C420" s="197" t="s">
        <v>270</v>
      </c>
      <c r="D420" s="188"/>
      <c r="E420" s="189">
        <v>80.319999999999993</v>
      </c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245</v>
      </c>
      <c r="AH420" s="150">
        <v>0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7"/>
      <c r="B421" s="158"/>
      <c r="C421" s="197" t="s">
        <v>271</v>
      </c>
      <c r="D421" s="188"/>
      <c r="E421" s="189">
        <v>107.14</v>
      </c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245</v>
      </c>
      <c r="AH421" s="150">
        <v>0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7"/>
      <c r="B422" s="158"/>
      <c r="C422" s="198" t="s">
        <v>272</v>
      </c>
      <c r="D422" s="190"/>
      <c r="E422" s="191">
        <v>2740.76</v>
      </c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245</v>
      </c>
      <c r="AH422" s="150">
        <v>1</v>
      </c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57"/>
      <c r="B423" s="158"/>
      <c r="C423" s="197" t="s">
        <v>2407</v>
      </c>
      <c r="D423" s="188"/>
      <c r="E423" s="18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0"/>
      <c r="Y423" s="150"/>
      <c r="Z423" s="150"/>
      <c r="AA423" s="150"/>
      <c r="AB423" s="150"/>
      <c r="AC423" s="150"/>
      <c r="AD423" s="150"/>
      <c r="AE423" s="150"/>
      <c r="AF423" s="150"/>
      <c r="AG423" s="150" t="s">
        <v>245</v>
      </c>
      <c r="AH423" s="150">
        <v>0</v>
      </c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7"/>
      <c r="B424" s="158"/>
      <c r="C424" s="197" t="s">
        <v>3004</v>
      </c>
      <c r="D424" s="188"/>
      <c r="E424" s="18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9"/>
      <c r="X424" s="15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245</v>
      </c>
      <c r="AH424" s="150">
        <v>0</v>
      </c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7"/>
      <c r="B425" s="158"/>
      <c r="C425" s="197" t="s">
        <v>2226</v>
      </c>
      <c r="D425" s="188"/>
      <c r="E425" s="189">
        <v>0.9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9"/>
      <c r="X425" s="15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245</v>
      </c>
      <c r="AH425" s="150">
        <v>0</v>
      </c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7"/>
      <c r="B426" s="158"/>
      <c r="C426" s="197" t="s">
        <v>2227</v>
      </c>
      <c r="D426" s="188"/>
      <c r="E426" s="189">
        <v>49.5</v>
      </c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9"/>
      <c r="X426" s="15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245</v>
      </c>
      <c r="AH426" s="150">
        <v>0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7"/>
      <c r="B427" s="158"/>
      <c r="C427" s="197" t="s">
        <v>2228</v>
      </c>
      <c r="D427" s="188"/>
      <c r="E427" s="189">
        <v>9</v>
      </c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9"/>
      <c r="X427" s="15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245</v>
      </c>
      <c r="AH427" s="150">
        <v>0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7"/>
      <c r="B428" s="158"/>
      <c r="C428" s="197" t="s">
        <v>2229</v>
      </c>
      <c r="D428" s="188"/>
      <c r="E428" s="189">
        <v>61.65</v>
      </c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9"/>
      <c r="X428" s="15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245</v>
      </c>
      <c r="AH428" s="150">
        <v>0</v>
      </c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57"/>
      <c r="B429" s="158"/>
      <c r="C429" s="197" t="s">
        <v>2230</v>
      </c>
      <c r="D429" s="188"/>
      <c r="E429" s="189">
        <v>23.85</v>
      </c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  <c r="V429" s="159"/>
      <c r="W429" s="159"/>
      <c r="X429" s="150"/>
      <c r="Y429" s="150"/>
      <c r="Z429" s="150"/>
      <c r="AA429" s="150"/>
      <c r="AB429" s="150"/>
      <c r="AC429" s="150"/>
      <c r="AD429" s="150"/>
      <c r="AE429" s="150"/>
      <c r="AF429" s="150"/>
      <c r="AG429" s="150" t="s">
        <v>245</v>
      </c>
      <c r="AH429" s="150">
        <v>0</v>
      </c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7"/>
      <c r="B430" s="158"/>
      <c r="C430" s="197" t="s">
        <v>2231</v>
      </c>
      <c r="D430" s="188"/>
      <c r="E430" s="189">
        <v>16.2</v>
      </c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9"/>
      <c r="X430" s="15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245</v>
      </c>
      <c r="AH430" s="150">
        <v>0</v>
      </c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7"/>
      <c r="B431" s="158"/>
      <c r="C431" s="197" t="s">
        <v>2232</v>
      </c>
      <c r="D431" s="188"/>
      <c r="E431" s="189">
        <v>35.549999999999997</v>
      </c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9"/>
      <c r="X431" s="15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245</v>
      </c>
      <c r="AH431" s="150">
        <v>0</v>
      </c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7"/>
      <c r="B432" s="158"/>
      <c r="C432" s="197" t="s">
        <v>2233</v>
      </c>
      <c r="D432" s="188"/>
      <c r="E432" s="189">
        <v>25.2</v>
      </c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9"/>
      <c r="X432" s="15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245</v>
      </c>
      <c r="AH432" s="150">
        <v>0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57"/>
      <c r="B433" s="158"/>
      <c r="C433" s="197" t="s">
        <v>2234</v>
      </c>
      <c r="D433" s="188"/>
      <c r="E433" s="189">
        <v>4.5</v>
      </c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9"/>
      <c r="T433" s="159"/>
      <c r="U433" s="159"/>
      <c r="V433" s="159"/>
      <c r="W433" s="159"/>
      <c r="X433" s="15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245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7"/>
      <c r="B434" s="158"/>
      <c r="C434" s="197" t="s">
        <v>2235</v>
      </c>
      <c r="D434" s="188"/>
      <c r="E434" s="189">
        <v>76.95</v>
      </c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9"/>
      <c r="T434" s="159"/>
      <c r="U434" s="159"/>
      <c r="V434" s="159"/>
      <c r="W434" s="159"/>
      <c r="X434" s="15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245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7"/>
      <c r="B435" s="158"/>
      <c r="C435" s="197" t="s">
        <v>2236</v>
      </c>
      <c r="D435" s="188"/>
      <c r="E435" s="189">
        <v>9</v>
      </c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9"/>
      <c r="X435" s="15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245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7"/>
      <c r="B436" s="158"/>
      <c r="C436" s="197" t="s">
        <v>2237</v>
      </c>
      <c r="D436" s="188"/>
      <c r="E436" s="189">
        <v>21.6</v>
      </c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9"/>
      <c r="X436" s="15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245</v>
      </c>
      <c r="AH436" s="150">
        <v>0</v>
      </c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57"/>
      <c r="B437" s="158"/>
      <c r="C437" s="197" t="s">
        <v>2238</v>
      </c>
      <c r="D437" s="188"/>
      <c r="E437" s="189">
        <v>15.75</v>
      </c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9"/>
      <c r="T437" s="159"/>
      <c r="U437" s="159"/>
      <c r="V437" s="159"/>
      <c r="W437" s="159"/>
      <c r="X437" s="150"/>
      <c r="Y437" s="150"/>
      <c r="Z437" s="150"/>
      <c r="AA437" s="150"/>
      <c r="AB437" s="150"/>
      <c r="AC437" s="150"/>
      <c r="AD437" s="150"/>
      <c r="AE437" s="150"/>
      <c r="AF437" s="150"/>
      <c r="AG437" s="150" t="s">
        <v>245</v>
      </c>
      <c r="AH437" s="150">
        <v>0</v>
      </c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7"/>
      <c r="B438" s="158"/>
      <c r="C438" s="197" t="s">
        <v>2239</v>
      </c>
      <c r="D438" s="188"/>
      <c r="E438" s="189">
        <v>22.05</v>
      </c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9"/>
      <c r="X438" s="15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245</v>
      </c>
      <c r="AH438" s="150">
        <v>0</v>
      </c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7"/>
      <c r="B439" s="158"/>
      <c r="C439" s="197" t="s">
        <v>2240</v>
      </c>
      <c r="D439" s="188"/>
      <c r="E439" s="189">
        <v>10.8</v>
      </c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9"/>
      <c r="X439" s="15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245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7"/>
      <c r="B440" s="158"/>
      <c r="C440" s="197" t="s">
        <v>2241</v>
      </c>
      <c r="D440" s="188"/>
      <c r="E440" s="189">
        <v>0.9</v>
      </c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9"/>
      <c r="X440" s="15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245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7"/>
      <c r="B441" s="158"/>
      <c r="C441" s="197" t="s">
        <v>2916</v>
      </c>
      <c r="D441" s="188"/>
      <c r="E441" s="18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9"/>
      <c r="X441" s="15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245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7"/>
      <c r="B442" s="158"/>
      <c r="C442" s="197" t="s">
        <v>1837</v>
      </c>
      <c r="D442" s="188"/>
      <c r="E442" s="18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9"/>
      <c r="X442" s="15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245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7"/>
      <c r="B443" s="158"/>
      <c r="C443" s="197" t="s">
        <v>1838</v>
      </c>
      <c r="D443" s="188"/>
      <c r="E443" s="189">
        <v>22.4</v>
      </c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9"/>
      <c r="T443" s="159"/>
      <c r="U443" s="159"/>
      <c r="V443" s="159"/>
      <c r="W443" s="159"/>
      <c r="X443" s="15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245</v>
      </c>
      <c r="AH443" s="150">
        <v>0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7"/>
      <c r="B444" s="158"/>
      <c r="C444" s="197" t="s">
        <v>1839</v>
      </c>
      <c r="D444" s="188"/>
      <c r="E444" s="18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9"/>
      <c r="X444" s="15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245</v>
      </c>
      <c r="AH444" s="150">
        <v>0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7"/>
      <c r="B445" s="158"/>
      <c r="C445" s="197" t="s">
        <v>2917</v>
      </c>
      <c r="D445" s="188"/>
      <c r="E445" s="189">
        <v>240.8</v>
      </c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9"/>
      <c r="X445" s="15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245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7"/>
      <c r="B446" s="158"/>
      <c r="C446" s="197" t="s">
        <v>1841</v>
      </c>
      <c r="D446" s="188"/>
      <c r="E446" s="189">
        <v>4.68</v>
      </c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9"/>
      <c r="X446" s="15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245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1" x14ac:dyDescent="0.2">
      <c r="A447" s="157"/>
      <c r="B447" s="158"/>
      <c r="C447" s="197" t="s">
        <v>792</v>
      </c>
      <c r="D447" s="188"/>
      <c r="E447" s="18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9"/>
      <c r="X447" s="15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245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7"/>
      <c r="B448" s="158"/>
      <c r="C448" s="197" t="s">
        <v>1842</v>
      </c>
      <c r="D448" s="188"/>
      <c r="E448" s="189">
        <v>190.4</v>
      </c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9"/>
      <c r="X448" s="15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245</v>
      </c>
      <c r="AH448" s="150">
        <v>0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7"/>
      <c r="B449" s="158"/>
      <c r="C449" s="197" t="s">
        <v>1843</v>
      </c>
      <c r="D449" s="188"/>
      <c r="E449" s="189">
        <v>4.68</v>
      </c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9"/>
      <c r="X449" s="15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245</v>
      </c>
      <c r="AH449" s="150">
        <v>0</v>
      </c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outlineLevel="1" x14ac:dyDescent="0.2">
      <c r="A450" s="157"/>
      <c r="B450" s="158"/>
      <c r="C450" s="197" t="s">
        <v>2918</v>
      </c>
      <c r="D450" s="188"/>
      <c r="E450" s="18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9"/>
      <c r="X450" s="150"/>
      <c r="Y450" s="150"/>
      <c r="Z450" s="150"/>
      <c r="AA450" s="150"/>
      <c r="AB450" s="150"/>
      <c r="AC450" s="150"/>
      <c r="AD450" s="150"/>
      <c r="AE450" s="150"/>
      <c r="AF450" s="150"/>
      <c r="AG450" s="150" t="s">
        <v>245</v>
      </c>
      <c r="AH450" s="150">
        <v>0</v>
      </c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outlineLevel="1" x14ac:dyDescent="0.2">
      <c r="A451" s="157"/>
      <c r="B451" s="158"/>
      <c r="C451" s="197" t="s">
        <v>2076</v>
      </c>
      <c r="D451" s="188"/>
      <c r="E451" s="18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9"/>
      <c r="X451" s="15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245</v>
      </c>
      <c r="AH451" s="150">
        <v>0</v>
      </c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7"/>
      <c r="B452" s="158"/>
      <c r="C452" s="197" t="s">
        <v>2077</v>
      </c>
      <c r="D452" s="188"/>
      <c r="E452" s="189">
        <v>5.6</v>
      </c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9"/>
      <c r="X452" s="15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245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ht="22.5" outlineLevel="1" x14ac:dyDescent="0.2">
      <c r="A453" s="167">
        <v>13</v>
      </c>
      <c r="B453" s="168" t="s">
        <v>3005</v>
      </c>
      <c r="C453" s="184" t="s">
        <v>1147</v>
      </c>
      <c r="D453" s="169" t="s">
        <v>239</v>
      </c>
      <c r="E453" s="170">
        <v>2283.9</v>
      </c>
      <c r="F453" s="171"/>
      <c r="G453" s="172">
        <f>ROUND(E453*F453,2)</f>
        <v>0</v>
      </c>
      <c r="H453" s="171"/>
      <c r="I453" s="172">
        <f>ROUND(E453*H453,2)</f>
        <v>0</v>
      </c>
      <c r="J453" s="171"/>
      <c r="K453" s="172">
        <f>ROUND(E453*J453,2)</f>
        <v>0</v>
      </c>
      <c r="L453" s="172">
        <v>21</v>
      </c>
      <c r="M453" s="172">
        <f>G453*(1+L453/100)</f>
        <v>0</v>
      </c>
      <c r="N453" s="172">
        <v>0.441</v>
      </c>
      <c r="O453" s="172">
        <f>ROUND(E453*N453,2)</f>
        <v>1007.2</v>
      </c>
      <c r="P453" s="172">
        <v>0</v>
      </c>
      <c r="Q453" s="172">
        <f>ROUND(E453*P453,2)</f>
        <v>0</v>
      </c>
      <c r="R453" s="172" t="s">
        <v>240</v>
      </c>
      <c r="S453" s="172" t="s">
        <v>184</v>
      </c>
      <c r="T453" s="173" t="s">
        <v>185</v>
      </c>
      <c r="U453" s="159">
        <v>2.9000000000000001E-2</v>
      </c>
      <c r="V453" s="159">
        <f>ROUND(E453*U453,2)</f>
        <v>66.23</v>
      </c>
      <c r="W453" s="159"/>
      <c r="X453" s="15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3002</v>
      </c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7"/>
      <c r="B454" s="158"/>
      <c r="C454" s="197" t="s">
        <v>3006</v>
      </c>
      <c r="D454" s="188"/>
      <c r="E454" s="189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9"/>
      <c r="X454" s="15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245</v>
      </c>
      <c r="AH454" s="150">
        <v>0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7"/>
      <c r="B455" s="158"/>
      <c r="C455" s="197" t="s">
        <v>2915</v>
      </c>
      <c r="D455" s="188"/>
      <c r="E455" s="189"/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9"/>
      <c r="T455" s="159"/>
      <c r="U455" s="159"/>
      <c r="V455" s="159"/>
      <c r="W455" s="159"/>
      <c r="X455" s="15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245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7"/>
      <c r="B456" s="158"/>
      <c r="C456" s="197" t="s">
        <v>3007</v>
      </c>
      <c r="D456" s="188"/>
      <c r="E456" s="189">
        <v>726</v>
      </c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9"/>
      <c r="X456" s="15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245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7"/>
      <c r="B457" s="158"/>
      <c r="C457" s="197" t="s">
        <v>3008</v>
      </c>
      <c r="D457" s="188"/>
      <c r="E457" s="189">
        <v>75.599999999999994</v>
      </c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9"/>
      <c r="X457" s="15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245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7"/>
      <c r="B458" s="158"/>
      <c r="C458" s="197" t="s">
        <v>2932</v>
      </c>
      <c r="D458" s="188"/>
      <c r="E458" s="189">
        <v>64.22</v>
      </c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245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57"/>
      <c r="B459" s="158"/>
      <c r="C459" s="197" t="s">
        <v>2933</v>
      </c>
      <c r="D459" s="188"/>
      <c r="E459" s="189"/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245</v>
      </c>
      <c r="AH459" s="150">
        <v>0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7"/>
      <c r="B460" s="158"/>
      <c r="C460" s="197" t="s">
        <v>3009</v>
      </c>
      <c r="D460" s="188"/>
      <c r="E460" s="189">
        <v>11.2</v>
      </c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245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7"/>
      <c r="B461" s="158"/>
      <c r="C461" s="197" t="s">
        <v>2935</v>
      </c>
      <c r="D461" s="188"/>
      <c r="E461" s="189">
        <v>4.9400000000000004</v>
      </c>
      <c r="F461" s="159"/>
      <c r="G461" s="159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245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7"/>
      <c r="B462" s="158"/>
      <c r="C462" s="197" t="s">
        <v>2936</v>
      </c>
      <c r="D462" s="188"/>
      <c r="E462" s="189"/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245</v>
      </c>
      <c r="AH462" s="150">
        <v>0</v>
      </c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57"/>
      <c r="B463" s="158"/>
      <c r="C463" s="197" t="s">
        <v>3010</v>
      </c>
      <c r="D463" s="188"/>
      <c r="E463" s="189">
        <v>52.7</v>
      </c>
      <c r="F463" s="159"/>
      <c r="G463" s="159"/>
      <c r="H463" s="159"/>
      <c r="I463" s="159"/>
      <c r="J463" s="159"/>
      <c r="K463" s="159"/>
      <c r="L463" s="159"/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9"/>
      <c r="X463" s="150"/>
      <c r="Y463" s="150"/>
      <c r="Z463" s="150"/>
      <c r="AA463" s="150"/>
      <c r="AB463" s="150"/>
      <c r="AC463" s="150"/>
      <c r="AD463" s="150"/>
      <c r="AE463" s="150"/>
      <c r="AF463" s="150"/>
      <c r="AG463" s="150" t="s">
        <v>245</v>
      </c>
      <c r="AH463" s="150">
        <v>0</v>
      </c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outlineLevel="1" x14ac:dyDescent="0.2">
      <c r="A464" s="157"/>
      <c r="B464" s="158"/>
      <c r="C464" s="197" t="s">
        <v>3011</v>
      </c>
      <c r="D464" s="188"/>
      <c r="E464" s="189">
        <v>510.4</v>
      </c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9"/>
      <c r="X464" s="15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245</v>
      </c>
      <c r="AH464" s="150">
        <v>0</v>
      </c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157"/>
      <c r="B465" s="158"/>
      <c r="C465" s="197" t="s">
        <v>2939</v>
      </c>
      <c r="D465" s="188"/>
      <c r="E465" s="189">
        <v>39.520000000000003</v>
      </c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9"/>
      <c r="X465" s="15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245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7"/>
      <c r="B466" s="158"/>
      <c r="C466" s="197" t="s">
        <v>2940</v>
      </c>
      <c r="D466" s="188"/>
      <c r="E466" s="189"/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245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7"/>
      <c r="B467" s="158"/>
      <c r="C467" s="197" t="s">
        <v>3012</v>
      </c>
      <c r="D467" s="188"/>
      <c r="E467" s="189">
        <v>630</v>
      </c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245</v>
      </c>
      <c r="AH467" s="150">
        <v>0</v>
      </c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57"/>
      <c r="B468" s="158"/>
      <c r="C468" s="197" t="s">
        <v>2942</v>
      </c>
      <c r="D468" s="188"/>
      <c r="E468" s="189">
        <v>64.22</v>
      </c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0"/>
      <c r="Y468" s="150"/>
      <c r="Z468" s="150"/>
      <c r="AA468" s="150"/>
      <c r="AB468" s="150"/>
      <c r="AC468" s="150"/>
      <c r="AD468" s="150"/>
      <c r="AE468" s="150"/>
      <c r="AF468" s="150"/>
      <c r="AG468" s="150" t="s">
        <v>245</v>
      </c>
      <c r="AH468" s="150">
        <v>0</v>
      </c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7"/>
      <c r="B469" s="158"/>
      <c r="C469" s="197" t="s">
        <v>2943</v>
      </c>
      <c r="D469" s="188"/>
      <c r="E469" s="189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245</v>
      </c>
      <c r="AH469" s="150">
        <v>0</v>
      </c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7"/>
      <c r="B470" s="158"/>
      <c r="C470" s="197" t="s">
        <v>3013</v>
      </c>
      <c r="D470" s="188"/>
      <c r="E470" s="189">
        <v>23.4</v>
      </c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245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7"/>
      <c r="B471" s="158"/>
      <c r="C471" s="197" t="s">
        <v>3014</v>
      </c>
      <c r="D471" s="188"/>
      <c r="E471" s="189">
        <v>27.3</v>
      </c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9"/>
      <c r="X471" s="15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245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7"/>
      <c r="B472" s="158"/>
      <c r="C472" s="197" t="s">
        <v>3015</v>
      </c>
      <c r="D472" s="188"/>
      <c r="E472" s="189">
        <v>39</v>
      </c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9"/>
      <c r="X472" s="15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245</v>
      </c>
      <c r="AH472" s="150">
        <v>0</v>
      </c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57"/>
      <c r="B473" s="158"/>
      <c r="C473" s="197" t="s">
        <v>2947</v>
      </c>
      <c r="D473" s="188"/>
      <c r="E473" s="189"/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0"/>
      <c r="Y473" s="150"/>
      <c r="Z473" s="150"/>
      <c r="AA473" s="150"/>
      <c r="AB473" s="150"/>
      <c r="AC473" s="150"/>
      <c r="AD473" s="150"/>
      <c r="AE473" s="150"/>
      <c r="AF473" s="150"/>
      <c r="AG473" s="150" t="s">
        <v>245</v>
      </c>
      <c r="AH473" s="150">
        <v>0</v>
      </c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7"/>
      <c r="B474" s="158"/>
      <c r="C474" s="197" t="s">
        <v>3016</v>
      </c>
      <c r="D474" s="188"/>
      <c r="E474" s="189">
        <v>15.4</v>
      </c>
      <c r="F474" s="159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9"/>
      <c r="X474" s="15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245</v>
      </c>
      <c r="AH474" s="150">
        <v>0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ht="22.5" outlineLevel="1" x14ac:dyDescent="0.2">
      <c r="A475" s="167">
        <v>14</v>
      </c>
      <c r="B475" s="168" t="s">
        <v>3017</v>
      </c>
      <c r="C475" s="184" t="s">
        <v>3018</v>
      </c>
      <c r="D475" s="169" t="s">
        <v>239</v>
      </c>
      <c r="E475" s="170">
        <v>3592.72</v>
      </c>
      <c r="F475" s="171"/>
      <c r="G475" s="172">
        <f>ROUND(E475*F475,2)</f>
        <v>0</v>
      </c>
      <c r="H475" s="171"/>
      <c r="I475" s="172">
        <f>ROUND(E475*H475,2)</f>
        <v>0</v>
      </c>
      <c r="J475" s="171"/>
      <c r="K475" s="172">
        <f>ROUND(E475*J475,2)</f>
        <v>0</v>
      </c>
      <c r="L475" s="172">
        <v>21</v>
      </c>
      <c r="M475" s="172">
        <f>G475*(1+L475/100)</f>
        <v>0</v>
      </c>
      <c r="N475" s="172">
        <v>0.13188</v>
      </c>
      <c r="O475" s="172">
        <f>ROUND(E475*N475,2)</f>
        <v>473.81</v>
      </c>
      <c r="P475" s="172">
        <v>0</v>
      </c>
      <c r="Q475" s="172">
        <f>ROUND(E475*P475,2)</f>
        <v>0</v>
      </c>
      <c r="R475" s="172" t="s">
        <v>240</v>
      </c>
      <c r="S475" s="172" t="s">
        <v>184</v>
      </c>
      <c r="T475" s="173" t="s">
        <v>250</v>
      </c>
      <c r="U475" s="159">
        <v>4.9000000000000002E-2</v>
      </c>
      <c r="V475" s="159">
        <f>ROUND(E475*U475,2)</f>
        <v>176.04</v>
      </c>
      <c r="W475" s="159"/>
      <c r="X475" s="15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3002</v>
      </c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7"/>
      <c r="B476" s="158"/>
      <c r="C476" s="256" t="s">
        <v>1136</v>
      </c>
      <c r="D476" s="257"/>
      <c r="E476" s="257"/>
      <c r="F476" s="257"/>
      <c r="G476" s="257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9"/>
      <c r="X476" s="15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243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7"/>
      <c r="B477" s="158"/>
      <c r="C477" s="197" t="s">
        <v>3003</v>
      </c>
      <c r="D477" s="188"/>
      <c r="E477" s="189"/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245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1" x14ac:dyDescent="0.2">
      <c r="A478" s="157"/>
      <c r="B478" s="158"/>
      <c r="C478" s="197" t="s">
        <v>3003</v>
      </c>
      <c r="D478" s="188"/>
      <c r="E478" s="189"/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245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7"/>
      <c r="B479" s="158"/>
      <c r="C479" s="197" t="s">
        <v>2915</v>
      </c>
      <c r="D479" s="188"/>
      <c r="E479" s="189"/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9"/>
      <c r="X479" s="15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245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7"/>
      <c r="B480" s="158"/>
      <c r="C480" s="197" t="s">
        <v>252</v>
      </c>
      <c r="D480" s="188"/>
      <c r="E480" s="189"/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245</v>
      </c>
      <c r="AH480" s="150">
        <v>0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7"/>
      <c r="B481" s="158"/>
      <c r="C481" s="197" t="s">
        <v>253</v>
      </c>
      <c r="D481" s="188"/>
      <c r="E481" s="189">
        <v>66.319999999999993</v>
      </c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9"/>
      <c r="X481" s="15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245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7"/>
      <c r="B482" s="158"/>
      <c r="C482" s="197" t="s">
        <v>254</v>
      </c>
      <c r="D482" s="188"/>
      <c r="E482" s="189">
        <v>280.3</v>
      </c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245</v>
      </c>
      <c r="AH482" s="150">
        <v>0</v>
      </c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outlineLevel="1" x14ac:dyDescent="0.2">
      <c r="A483" s="157"/>
      <c r="B483" s="158"/>
      <c r="C483" s="197" t="s">
        <v>255</v>
      </c>
      <c r="D483" s="188"/>
      <c r="E483" s="189">
        <v>28.42</v>
      </c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0"/>
      <c r="Y483" s="150"/>
      <c r="Z483" s="150"/>
      <c r="AA483" s="150"/>
      <c r="AB483" s="150"/>
      <c r="AC483" s="150"/>
      <c r="AD483" s="150"/>
      <c r="AE483" s="150"/>
      <c r="AF483" s="150"/>
      <c r="AG483" s="150" t="s">
        <v>245</v>
      </c>
      <c r="AH483" s="150">
        <v>0</v>
      </c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7"/>
      <c r="B484" s="158"/>
      <c r="C484" s="197" t="s">
        <v>256</v>
      </c>
      <c r="D484" s="188"/>
      <c r="E484" s="189">
        <v>441.92</v>
      </c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245</v>
      </c>
      <c r="AH484" s="150">
        <v>0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7"/>
      <c r="B485" s="158"/>
      <c r="C485" s="197" t="s">
        <v>257</v>
      </c>
      <c r="D485" s="188"/>
      <c r="E485" s="189">
        <v>50.32</v>
      </c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245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7"/>
      <c r="B486" s="158"/>
      <c r="C486" s="197" t="s">
        <v>258</v>
      </c>
      <c r="D486" s="188"/>
      <c r="E486" s="189">
        <v>11.16</v>
      </c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9"/>
      <c r="X486" s="15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245</v>
      </c>
      <c r="AH486" s="150">
        <v>0</v>
      </c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57"/>
      <c r="B487" s="158"/>
      <c r="C487" s="197" t="s">
        <v>259</v>
      </c>
      <c r="D487" s="188"/>
      <c r="E487" s="189">
        <v>161.30000000000001</v>
      </c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9"/>
      <c r="X487" s="150"/>
      <c r="Y487" s="150"/>
      <c r="Z487" s="150"/>
      <c r="AA487" s="150"/>
      <c r="AB487" s="150"/>
      <c r="AC487" s="150"/>
      <c r="AD487" s="150"/>
      <c r="AE487" s="150"/>
      <c r="AF487" s="150"/>
      <c r="AG487" s="150" t="s">
        <v>245</v>
      </c>
      <c r="AH487" s="150">
        <v>0</v>
      </c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7"/>
      <c r="B488" s="158"/>
      <c r="C488" s="197" t="s">
        <v>260</v>
      </c>
      <c r="D488" s="188"/>
      <c r="E488" s="189">
        <v>3</v>
      </c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245</v>
      </c>
      <c r="AH488" s="150">
        <v>0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7"/>
      <c r="B489" s="158"/>
      <c r="C489" s="197" t="s">
        <v>261</v>
      </c>
      <c r="D489" s="188"/>
      <c r="E489" s="189">
        <v>413.58</v>
      </c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245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57"/>
      <c r="B490" s="158"/>
      <c r="C490" s="197" t="s">
        <v>262</v>
      </c>
      <c r="D490" s="188"/>
      <c r="E490" s="189">
        <v>34.119999999999997</v>
      </c>
      <c r="F490" s="159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  <c r="Q490" s="159"/>
      <c r="R490" s="159"/>
      <c r="S490" s="159"/>
      <c r="T490" s="159"/>
      <c r="U490" s="159"/>
      <c r="V490" s="159"/>
      <c r="W490" s="159"/>
      <c r="X490" s="15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245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1" x14ac:dyDescent="0.2">
      <c r="A491" s="157"/>
      <c r="B491" s="158"/>
      <c r="C491" s="197" t="s">
        <v>263</v>
      </c>
      <c r="D491" s="188"/>
      <c r="E491" s="189">
        <v>33</v>
      </c>
      <c r="F491" s="159"/>
      <c r="G491" s="159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9"/>
      <c r="X491" s="15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245</v>
      </c>
      <c r="AH491" s="150">
        <v>0</v>
      </c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57"/>
      <c r="B492" s="158"/>
      <c r="C492" s="197" t="s">
        <v>264</v>
      </c>
      <c r="D492" s="188"/>
      <c r="E492" s="189">
        <v>54.16</v>
      </c>
      <c r="F492" s="159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9"/>
      <c r="X492" s="150"/>
      <c r="Y492" s="150"/>
      <c r="Z492" s="150"/>
      <c r="AA492" s="150"/>
      <c r="AB492" s="150"/>
      <c r="AC492" s="150"/>
      <c r="AD492" s="150"/>
      <c r="AE492" s="150"/>
      <c r="AF492" s="150"/>
      <c r="AG492" s="150" t="s">
        <v>245</v>
      </c>
      <c r="AH492" s="150">
        <v>0</v>
      </c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1" x14ac:dyDescent="0.2">
      <c r="A493" s="157"/>
      <c r="B493" s="158"/>
      <c r="C493" s="197" t="s">
        <v>265</v>
      </c>
      <c r="D493" s="188"/>
      <c r="E493" s="189">
        <v>4</v>
      </c>
      <c r="F493" s="159"/>
      <c r="G493" s="159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9"/>
      <c r="X493" s="15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245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7"/>
      <c r="B494" s="158"/>
      <c r="C494" s="197" t="s">
        <v>266</v>
      </c>
      <c r="D494" s="188"/>
      <c r="E494" s="189">
        <v>386.28</v>
      </c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245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7"/>
      <c r="B495" s="158"/>
      <c r="C495" s="197" t="s">
        <v>267</v>
      </c>
      <c r="D495" s="188"/>
      <c r="E495" s="189">
        <v>107.48</v>
      </c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9"/>
      <c r="X495" s="15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245</v>
      </c>
      <c r="AH495" s="150">
        <v>0</v>
      </c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outlineLevel="1" x14ac:dyDescent="0.2">
      <c r="A496" s="157"/>
      <c r="B496" s="158"/>
      <c r="C496" s="197" t="s">
        <v>268</v>
      </c>
      <c r="D496" s="188"/>
      <c r="E496" s="189">
        <v>286.95999999999998</v>
      </c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0"/>
      <c r="Y496" s="150"/>
      <c r="Z496" s="150"/>
      <c r="AA496" s="150"/>
      <c r="AB496" s="150"/>
      <c r="AC496" s="150"/>
      <c r="AD496" s="150"/>
      <c r="AE496" s="150"/>
      <c r="AF496" s="150"/>
      <c r="AG496" s="150" t="s">
        <v>245</v>
      </c>
      <c r="AH496" s="150">
        <v>0</v>
      </c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7"/>
      <c r="B497" s="158"/>
      <c r="C497" s="197" t="s">
        <v>269</v>
      </c>
      <c r="D497" s="188"/>
      <c r="E497" s="189">
        <v>190.98</v>
      </c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245</v>
      </c>
      <c r="AH497" s="150">
        <v>0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7"/>
      <c r="B498" s="158"/>
      <c r="C498" s="197" t="s">
        <v>270</v>
      </c>
      <c r="D498" s="188"/>
      <c r="E498" s="189">
        <v>80.319999999999993</v>
      </c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245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7"/>
      <c r="B499" s="158"/>
      <c r="C499" s="197" t="s">
        <v>271</v>
      </c>
      <c r="D499" s="188"/>
      <c r="E499" s="189">
        <v>107.14</v>
      </c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245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7"/>
      <c r="B500" s="158"/>
      <c r="C500" s="198" t="s">
        <v>272</v>
      </c>
      <c r="D500" s="190"/>
      <c r="E500" s="191">
        <v>2740.76</v>
      </c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9"/>
      <c r="X500" s="15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245</v>
      </c>
      <c r="AH500" s="150">
        <v>1</v>
      </c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outlineLevel="1" x14ac:dyDescent="0.2">
      <c r="A501" s="157"/>
      <c r="B501" s="158"/>
      <c r="C501" s="197" t="s">
        <v>2407</v>
      </c>
      <c r="D501" s="188"/>
      <c r="E501" s="189"/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0"/>
      <c r="Y501" s="150"/>
      <c r="Z501" s="150"/>
      <c r="AA501" s="150"/>
      <c r="AB501" s="150"/>
      <c r="AC501" s="150"/>
      <c r="AD501" s="150"/>
      <c r="AE501" s="150"/>
      <c r="AF501" s="150"/>
      <c r="AG501" s="150" t="s">
        <v>245</v>
      </c>
      <c r="AH501" s="150">
        <v>0</v>
      </c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7"/>
      <c r="B502" s="158"/>
      <c r="C502" s="197" t="s">
        <v>3004</v>
      </c>
      <c r="D502" s="188"/>
      <c r="E502" s="189"/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9"/>
      <c r="X502" s="15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245</v>
      </c>
      <c r="AH502" s="150">
        <v>0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7"/>
      <c r="B503" s="158"/>
      <c r="C503" s="197" t="s">
        <v>2226</v>
      </c>
      <c r="D503" s="188"/>
      <c r="E503" s="189">
        <v>0.9</v>
      </c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245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7"/>
      <c r="B504" s="158"/>
      <c r="C504" s="197" t="s">
        <v>2227</v>
      </c>
      <c r="D504" s="188"/>
      <c r="E504" s="189">
        <v>49.5</v>
      </c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245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7"/>
      <c r="B505" s="158"/>
      <c r="C505" s="197" t="s">
        <v>2228</v>
      </c>
      <c r="D505" s="188"/>
      <c r="E505" s="189">
        <v>9</v>
      </c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245</v>
      </c>
      <c r="AH505" s="150">
        <v>0</v>
      </c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outlineLevel="1" x14ac:dyDescent="0.2">
      <c r="A506" s="157"/>
      <c r="B506" s="158"/>
      <c r="C506" s="197" t="s">
        <v>2229</v>
      </c>
      <c r="D506" s="188"/>
      <c r="E506" s="189">
        <v>61.65</v>
      </c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0"/>
      <c r="Y506" s="150"/>
      <c r="Z506" s="150"/>
      <c r="AA506" s="150"/>
      <c r="AB506" s="150"/>
      <c r="AC506" s="150"/>
      <c r="AD506" s="150"/>
      <c r="AE506" s="150"/>
      <c r="AF506" s="150"/>
      <c r="AG506" s="150" t="s">
        <v>245</v>
      </c>
      <c r="AH506" s="150">
        <v>0</v>
      </c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7"/>
      <c r="B507" s="158"/>
      <c r="C507" s="197" t="s">
        <v>2230</v>
      </c>
      <c r="D507" s="188"/>
      <c r="E507" s="189">
        <v>23.85</v>
      </c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9"/>
      <c r="X507" s="15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245</v>
      </c>
      <c r="AH507" s="150">
        <v>0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7"/>
      <c r="B508" s="158"/>
      <c r="C508" s="197" t="s">
        <v>2231</v>
      </c>
      <c r="D508" s="188"/>
      <c r="E508" s="189">
        <v>16.2</v>
      </c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9"/>
      <c r="X508" s="15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245</v>
      </c>
      <c r="AH508" s="150">
        <v>0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7"/>
      <c r="B509" s="158"/>
      <c r="C509" s="197" t="s">
        <v>2232</v>
      </c>
      <c r="D509" s="188"/>
      <c r="E509" s="189">
        <v>35.549999999999997</v>
      </c>
      <c r="F509" s="159"/>
      <c r="G509" s="159"/>
      <c r="H509" s="159"/>
      <c r="I509" s="159"/>
      <c r="J509" s="159"/>
      <c r="K509" s="159"/>
      <c r="L509" s="159"/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9"/>
      <c r="X509" s="15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245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7"/>
      <c r="B510" s="158"/>
      <c r="C510" s="197" t="s">
        <v>2233</v>
      </c>
      <c r="D510" s="188"/>
      <c r="E510" s="189">
        <v>25.2</v>
      </c>
      <c r="F510" s="159"/>
      <c r="G510" s="159"/>
      <c r="H510" s="159"/>
      <c r="I510" s="159"/>
      <c r="J510" s="159"/>
      <c r="K510" s="159"/>
      <c r="L510" s="159"/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9"/>
      <c r="X510" s="15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245</v>
      </c>
      <c r="AH510" s="150">
        <v>0</v>
      </c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outlineLevel="1" x14ac:dyDescent="0.2">
      <c r="A511" s="157"/>
      <c r="B511" s="158"/>
      <c r="C511" s="197" t="s">
        <v>2234</v>
      </c>
      <c r="D511" s="188"/>
      <c r="E511" s="189">
        <v>4.5</v>
      </c>
      <c r="F511" s="159"/>
      <c r="G511" s="159"/>
      <c r="H511" s="159"/>
      <c r="I511" s="159"/>
      <c r="J511" s="159"/>
      <c r="K511" s="159"/>
      <c r="L511" s="159"/>
      <c r="M511" s="159"/>
      <c r="N511" s="159"/>
      <c r="O511" s="159"/>
      <c r="P511" s="159"/>
      <c r="Q511" s="159"/>
      <c r="R511" s="159"/>
      <c r="S511" s="159"/>
      <c r="T511" s="159"/>
      <c r="U511" s="159"/>
      <c r="V511" s="159"/>
      <c r="W511" s="159"/>
      <c r="X511" s="150"/>
      <c r="Y511" s="150"/>
      <c r="Z511" s="150"/>
      <c r="AA511" s="150"/>
      <c r="AB511" s="150"/>
      <c r="AC511" s="150"/>
      <c r="AD511" s="150"/>
      <c r="AE511" s="150"/>
      <c r="AF511" s="150"/>
      <c r="AG511" s="150" t="s">
        <v>245</v>
      </c>
      <c r="AH511" s="150">
        <v>0</v>
      </c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57"/>
      <c r="B512" s="158"/>
      <c r="C512" s="197" t="s">
        <v>2235</v>
      </c>
      <c r="D512" s="188"/>
      <c r="E512" s="189">
        <v>76.95</v>
      </c>
      <c r="F512" s="159"/>
      <c r="G512" s="159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245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1" x14ac:dyDescent="0.2">
      <c r="A513" s="157"/>
      <c r="B513" s="158"/>
      <c r="C513" s="197" t="s">
        <v>2236</v>
      </c>
      <c r="D513" s="188"/>
      <c r="E513" s="189">
        <v>9</v>
      </c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59"/>
      <c r="V513" s="159"/>
      <c r="W513" s="159"/>
      <c r="X513" s="15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245</v>
      </c>
      <c r="AH513" s="150">
        <v>0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7"/>
      <c r="B514" s="158"/>
      <c r="C514" s="197" t="s">
        <v>2237</v>
      </c>
      <c r="D514" s="188"/>
      <c r="E514" s="189">
        <v>21.6</v>
      </c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9"/>
      <c r="X514" s="15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245</v>
      </c>
      <c r="AH514" s="150">
        <v>0</v>
      </c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outlineLevel="1" x14ac:dyDescent="0.2">
      <c r="A515" s="157"/>
      <c r="B515" s="158"/>
      <c r="C515" s="197" t="s">
        <v>2238</v>
      </c>
      <c r="D515" s="188"/>
      <c r="E515" s="189">
        <v>15.75</v>
      </c>
      <c r="F515" s="159"/>
      <c r="G515" s="159"/>
      <c r="H515" s="159"/>
      <c r="I515" s="159"/>
      <c r="J515" s="159"/>
      <c r="K515" s="159"/>
      <c r="L515" s="159"/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9"/>
      <c r="X515" s="150"/>
      <c r="Y515" s="150"/>
      <c r="Z515" s="150"/>
      <c r="AA515" s="150"/>
      <c r="AB515" s="150"/>
      <c r="AC515" s="150"/>
      <c r="AD515" s="150"/>
      <c r="AE515" s="150"/>
      <c r="AF515" s="150"/>
      <c r="AG515" s="150" t="s">
        <v>245</v>
      </c>
      <c r="AH515" s="150">
        <v>0</v>
      </c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7"/>
      <c r="B516" s="158"/>
      <c r="C516" s="197" t="s">
        <v>2239</v>
      </c>
      <c r="D516" s="188"/>
      <c r="E516" s="189">
        <v>22.05</v>
      </c>
      <c r="F516" s="159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9"/>
      <c r="X516" s="15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245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7"/>
      <c r="B517" s="158"/>
      <c r="C517" s="197" t="s">
        <v>2240</v>
      </c>
      <c r="D517" s="188"/>
      <c r="E517" s="189">
        <v>10.8</v>
      </c>
      <c r="F517" s="159"/>
      <c r="G517" s="159"/>
      <c r="H517" s="159"/>
      <c r="I517" s="159"/>
      <c r="J517" s="159"/>
      <c r="K517" s="159"/>
      <c r="L517" s="159"/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9"/>
      <c r="X517" s="15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245</v>
      </c>
      <c r="AH517" s="150">
        <v>0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7"/>
      <c r="B518" s="158"/>
      <c r="C518" s="197" t="s">
        <v>2241</v>
      </c>
      <c r="D518" s="188"/>
      <c r="E518" s="189">
        <v>0.9</v>
      </c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9"/>
      <c r="X518" s="15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245</v>
      </c>
      <c r="AH518" s="150">
        <v>0</v>
      </c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outlineLevel="1" x14ac:dyDescent="0.2">
      <c r="A519" s="157"/>
      <c r="B519" s="158"/>
      <c r="C519" s="197" t="s">
        <v>2916</v>
      </c>
      <c r="D519" s="188"/>
      <c r="E519" s="189"/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59"/>
      <c r="V519" s="159"/>
      <c r="W519" s="159"/>
      <c r="X519" s="150"/>
      <c r="Y519" s="150"/>
      <c r="Z519" s="150"/>
      <c r="AA519" s="150"/>
      <c r="AB519" s="150"/>
      <c r="AC519" s="150"/>
      <c r="AD519" s="150"/>
      <c r="AE519" s="150"/>
      <c r="AF519" s="150"/>
      <c r="AG519" s="150" t="s">
        <v>245</v>
      </c>
      <c r="AH519" s="150">
        <v>0</v>
      </c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7"/>
      <c r="B520" s="158"/>
      <c r="C520" s="197" t="s">
        <v>1837</v>
      </c>
      <c r="D520" s="188"/>
      <c r="E520" s="189"/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245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7"/>
      <c r="B521" s="158"/>
      <c r="C521" s="197" t="s">
        <v>1838</v>
      </c>
      <c r="D521" s="188"/>
      <c r="E521" s="189">
        <v>22.4</v>
      </c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245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7"/>
      <c r="B522" s="158"/>
      <c r="C522" s="197" t="s">
        <v>1839</v>
      </c>
      <c r="D522" s="188"/>
      <c r="E522" s="189"/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245</v>
      </c>
      <c r="AH522" s="150">
        <v>0</v>
      </c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outlineLevel="1" x14ac:dyDescent="0.2">
      <c r="A523" s="157"/>
      <c r="B523" s="158"/>
      <c r="C523" s="197" t="s">
        <v>2917</v>
      </c>
      <c r="D523" s="188"/>
      <c r="E523" s="189">
        <v>240.8</v>
      </c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9"/>
      <c r="X523" s="150"/>
      <c r="Y523" s="150"/>
      <c r="Z523" s="150"/>
      <c r="AA523" s="150"/>
      <c r="AB523" s="150"/>
      <c r="AC523" s="150"/>
      <c r="AD523" s="150"/>
      <c r="AE523" s="150"/>
      <c r="AF523" s="150"/>
      <c r="AG523" s="150" t="s">
        <v>245</v>
      </c>
      <c r="AH523" s="150">
        <v>0</v>
      </c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  <c r="BH523" s="150"/>
    </row>
    <row r="524" spans="1:60" outlineLevel="1" x14ac:dyDescent="0.2">
      <c r="A524" s="157"/>
      <c r="B524" s="158"/>
      <c r="C524" s="197" t="s">
        <v>1841</v>
      </c>
      <c r="D524" s="188"/>
      <c r="E524" s="189">
        <v>4.68</v>
      </c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0"/>
      <c r="Y524" s="150"/>
      <c r="Z524" s="150"/>
      <c r="AA524" s="150"/>
      <c r="AB524" s="150"/>
      <c r="AC524" s="150"/>
      <c r="AD524" s="150"/>
      <c r="AE524" s="150"/>
      <c r="AF524" s="150"/>
      <c r="AG524" s="150" t="s">
        <v>245</v>
      </c>
      <c r="AH524" s="150">
        <v>0</v>
      </c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7"/>
      <c r="B525" s="158"/>
      <c r="C525" s="197" t="s">
        <v>792</v>
      </c>
      <c r="D525" s="188"/>
      <c r="E525" s="189"/>
      <c r="F525" s="159"/>
      <c r="G525" s="159"/>
      <c r="H525" s="159"/>
      <c r="I525" s="159"/>
      <c r="J525" s="159"/>
      <c r="K525" s="159"/>
      <c r="L525" s="159"/>
      <c r="M525" s="159"/>
      <c r="N525" s="159"/>
      <c r="O525" s="159"/>
      <c r="P525" s="159"/>
      <c r="Q525" s="159"/>
      <c r="R525" s="159"/>
      <c r="S525" s="159"/>
      <c r="T525" s="159"/>
      <c r="U525" s="159"/>
      <c r="V525" s="159"/>
      <c r="W525" s="159"/>
      <c r="X525" s="15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245</v>
      </c>
      <c r="AH525" s="150">
        <v>0</v>
      </c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7"/>
      <c r="B526" s="158"/>
      <c r="C526" s="197" t="s">
        <v>1842</v>
      </c>
      <c r="D526" s="188"/>
      <c r="E526" s="189">
        <v>190.4</v>
      </c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245</v>
      </c>
      <c r="AH526" s="150">
        <v>0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7"/>
      <c r="B527" s="158"/>
      <c r="C527" s="197" t="s">
        <v>1843</v>
      </c>
      <c r="D527" s="188"/>
      <c r="E527" s="189">
        <v>4.68</v>
      </c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9"/>
      <c r="X527" s="15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245</v>
      </c>
      <c r="AH527" s="150">
        <v>0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7"/>
      <c r="B528" s="158"/>
      <c r="C528" s="197" t="s">
        <v>2918</v>
      </c>
      <c r="D528" s="188"/>
      <c r="E528" s="189"/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245</v>
      </c>
      <c r="AH528" s="150">
        <v>0</v>
      </c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outlineLevel="1" x14ac:dyDescent="0.2">
      <c r="A529" s="157"/>
      <c r="B529" s="158"/>
      <c r="C529" s="197" t="s">
        <v>2076</v>
      </c>
      <c r="D529" s="188"/>
      <c r="E529" s="189"/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0"/>
      <c r="Y529" s="150"/>
      <c r="Z529" s="150"/>
      <c r="AA529" s="150"/>
      <c r="AB529" s="150"/>
      <c r="AC529" s="150"/>
      <c r="AD529" s="150"/>
      <c r="AE529" s="150"/>
      <c r="AF529" s="150"/>
      <c r="AG529" s="150" t="s">
        <v>245</v>
      </c>
      <c r="AH529" s="150">
        <v>0</v>
      </c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outlineLevel="1" x14ac:dyDescent="0.2">
      <c r="A530" s="157"/>
      <c r="B530" s="158"/>
      <c r="C530" s="197" t="s">
        <v>2077</v>
      </c>
      <c r="D530" s="188"/>
      <c r="E530" s="189">
        <v>5.6</v>
      </c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245</v>
      </c>
      <c r="AH530" s="150">
        <v>0</v>
      </c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  <c r="BH530" s="150"/>
    </row>
    <row r="531" spans="1:60" ht="22.5" outlineLevel="1" x14ac:dyDescent="0.2">
      <c r="A531" s="167">
        <v>15</v>
      </c>
      <c r="B531" s="168" t="s">
        <v>3019</v>
      </c>
      <c r="C531" s="184" t="s">
        <v>3020</v>
      </c>
      <c r="D531" s="169" t="s">
        <v>239</v>
      </c>
      <c r="E531" s="170">
        <v>10.8</v>
      </c>
      <c r="F531" s="171"/>
      <c r="G531" s="172">
        <f>ROUND(E531*F531,2)</f>
        <v>0</v>
      </c>
      <c r="H531" s="171"/>
      <c r="I531" s="172">
        <f>ROUND(E531*H531,2)</f>
        <v>0</v>
      </c>
      <c r="J531" s="171"/>
      <c r="K531" s="172">
        <f>ROUND(E531*J531,2)</f>
        <v>0</v>
      </c>
      <c r="L531" s="172">
        <v>21</v>
      </c>
      <c r="M531" s="172">
        <f>G531*(1+L531/100)</f>
        <v>0</v>
      </c>
      <c r="N531" s="172">
        <v>0.18462999999999999</v>
      </c>
      <c r="O531" s="172">
        <f>ROUND(E531*N531,2)</f>
        <v>1.99</v>
      </c>
      <c r="P531" s="172">
        <v>0</v>
      </c>
      <c r="Q531" s="172">
        <f>ROUND(E531*P531,2)</f>
        <v>0</v>
      </c>
      <c r="R531" s="172" t="s">
        <v>240</v>
      </c>
      <c r="S531" s="172" t="s">
        <v>184</v>
      </c>
      <c r="T531" s="173" t="s">
        <v>250</v>
      </c>
      <c r="U531" s="159">
        <v>6.4000000000000001E-2</v>
      </c>
      <c r="V531" s="159">
        <f>ROUND(E531*U531,2)</f>
        <v>0.69</v>
      </c>
      <c r="W531" s="159"/>
      <c r="X531" s="15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3002</v>
      </c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7"/>
      <c r="B532" s="158"/>
      <c r="C532" s="256" t="s">
        <v>1136</v>
      </c>
      <c r="D532" s="257"/>
      <c r="E532" s="257"/>
      <c r="F532" s="257"/>
      <c r="G532" s="257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9"/>
      <c r="X532" s="15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243</v>
      </c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7"/>
      <c r="B533" s="158"/>
      <c r="C533" s="197" t="s">
        <v>3021</v>
      </c>
      <c r="D533" s="188"/>
      <c r="E533" s="189"/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9"/>
      <c r="X533" s="15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245</v>
      </c>
      <c r="AH533" s="150">
        <v>0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7"/>
      <c r="B534" s="158"/>
      <c r="C534" s="197" t="s">
        <v>2407</v>
      </c>
      <c r="D534" s="188"/>
      <c r="E534" s="189"/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245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7"/>
      <c r="B535" s="158"/>
      <c r="C535" s="197" t="s">
        <v>3022</v>
      </c>
      <c r="D535" s="188"/>
      <c r="E535" s="189"/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245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157"/>
      <c r="B536" s="158"/>
      <c r="C536" s="197" t="s">
        <v>2244</v>
      </c>
      <c r="D536" s="188"/>
      <c r="E536" s="189">
        <v>9</v>
      </c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9"/>
      <c r="X536" s="15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245</v>
      </c>
      <c r="AH536" s="150">
        <v>0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7"/>
      <c r="B537" s="158"/>
      <c r="C537" s="197" t="s">
        <v>2245</v>
      </c>
      <c r="D537" s="188"/>
      <c r="E537" s="189">
        <v>1.8</v>
      </c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245</v>
      </c>
      <c r="AH537" s="150">
        <v>0</v>
      </c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ht="22.5" outlineLevel="1" x14ac:dyDescent="0.2">
      <c r="A538" s="167">
        <v>16</v>
      </c>
      <c r="B538" s="168" t="s">
        <v>3023</v>
      </c>
      <c r="C538" s="184" t="s">
        <v>3024</v>
      </c>
      <c r="D538" s="169" t="s">
        <v>239</v>
      </c>
      <c r="E538" s="170">
        <v>3163.9</v>
      </c>
      <c r="F538" s="171"/>
      <c r="G538" s="172">
        <f>ROUND(E538*F538,2)</f>
        <v>0</v>
      </c>
      <c r="H538" s="171"/>
      <c r="I538" s="172">
        <f>ROUND(E538*H538,2)</f>
        <v>0</v>
      </c>
      <c r="J538" s="171"/>
      <c r="K538" s="172">
        <f>ROUND(E538*J538,2)</f>
        <v>0</v>
      </c>
      <c r="L538" s="172">
        <v>21</v>
      </c>
      <c r="M538" s="172">
        <f>G538*(1+L538/100)</f>
        <v>0</v>
      </c>
      <c r="N538" s="172">
        <v>0.39561000000000002</v>
      </c>
      <c r="O538" s="172">
        <f>ROUND(E538*N538,2)</f>
        <v>1251.67</v>
      </c>
      <c r="P538" s="172">
        <v>0</v>
      </c>
      <c r="Q538" s="172">
        <f>ROUND(E538*P538,2)</f>
        <v>0</v>
      </c>
      <c r="R538" s="172" t="s">
        <v>240</v>
      </c>
      <c r="S538" s="172" t="s">
        <v>184</v>
      </c>
      <c r="T538" s="173" t="s">
        <v>250</v>
      </c>
      <c r="U538" s="159">
        <v>0.12</v>
      </c>
      <c r="V538" s="159">
        <f>ROUND(E538*U538,2)</f>
        <v>379.67</v>
      </c>
      <c r="W538" s="159"/>
      <c r="X538" s="150"/>
      <c r="Y538" s="150"/>
      <c r="Z538" s="150"/>
      <c r="AA538" s="150"/>
      <c r="AB538" s="150"/>
      <c r="AC538" s="150"/>
      <c r="AD538" s="150"/>
      <c r="AE538" s="150"/>
      <c r="AF538" s="150"/>
      <c r="AG538" s="150" t="s">
        <v>3002</v>
      </c>
      <c r="AH538" s="150"/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outlineLevel="1" x14ac:dyDescent="0.2">
      <c r="A539" s="157"/>
      <c r="B539" s="158"/>
      <c r="C539" s="256" t="s">
        <v>1136</v>
      </c>
      <c r="D539" s="257"/>
      <c r="E539" s="257"/>
      <c r="F539" s="257"/>
      <c r="G539" s="257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243</v>
      </c>
      <c r="AH539" s="150"/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7"/>
      <c r="B540" s="158"/>
      <c r="C540" s="197" t="s">
        <v>3025</v>
      </c>
      <c r="D540" s="188"/>
      <c r="E540" s="189"/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245</v>
      </c>
      <c r="AH540" s="150">
        <v>0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7"/>
      <c r="B541" s="158"/>
      <c r="C541" s="197" t="s">
        <v>2915</v>
      </c>
      <c r="D541" s="188"/>
      <c r="E541" s="189"/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245</v>
      </c>
      <c r="AH541" s="150">
        <v>0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57"/>
      <c r="B542" s="158"/>
      <c r="C542" s="197" t="s">
        <v>3026</v>
      </c>
      <c r="D542" s="188"/>
      <c r="E542" s="189">
        <v>858</v>
      </c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245</v>
      </c>
      <c r="AH542" s="150">
        <v>0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7"/>
      <c r="B543" s="158"/>
      <c r="C543" s="197" t="s">
        <v>3027</v>
      </c>
      <c r="D543" s="188"/>
      <c r="E543" s="189">
        <v>118.8</v>
      </c>
      <c r="F543" s="159"/>
      <c r="G543" s="159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9"/>
      <c r="X543" s="15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245</v>
      </c>
      <c r="AH543" s="150">
        <v>0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7"/>
      <c r="B544" s="158"/>
      <c r="C544" s="197" t="s">
        <v>2955</v>
      </c>
      <c r="D544" s="188"/>
      <c r="E544" s="189">
        <v>91.26</v>
      </c>
      <c r="F544" s="159"/>
      <c r="G544" s="159"/>
      <c r="H544" s="159"/>
      <c r="I544" s="159"/>
      <c r="J544" s="159"/>
      <c r="K544" s="159"/>
      <c r="L544" s="159"/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245</v>
      </c>
      <c r="AH544" s="150">
        <v>0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7"/>
      <c r="B545" s="158"/>
      <c r="C545" s="197" t="s">
        <v>2933</v>
      </c>
      <c r="D545" s="188"/>
      <c r="E545" s="189"/>
      <c r="F545" s="159"/>
      <c r="G545" s="159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9"/>
      <c r="X545" s="15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245</v>
      </c>
      <c r="AH545" s="150">
        <v>0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7"/>
      <c r="B546" s="158"/>
      <c r="C546" s="197" t="s">
        <v>3028</v>
      </c>
      <c r="D546" s="188"/>
      <c r="E546" s="189">
        <v>17.600000000000001</v>
      </c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245</v>
      </c>
      <c r="AH546" s="150">
        <v>0</v>
      </c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outlineLevel="1" x14ac:dyDescent="0.2">
      <c r="A547" s="157"/>
      <c r="B547" s="158"/>
      <c r="C547" s="197" t="s">
        <v>2957</v>
      </c>
      <c r="D547" s="188"/>
      <c r="E547" s="189">
        <v>7.02</v>
      </c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0"/>
      <c r="Y547" s="150"/>
      <c r="Z547" s="150"/>
      <c r="AA547" s="150"/>
      <c r="AB547" s="150"/>
      <c r="AC547" s="150"/>
      <c r="AD547" s="150"/>
      <c r="AE547" s="150"/>
      <c r="AF547" s="150"/>
      <c r="AG547" s="150" t="s">
        <v>245</v>
      </c>
      <c r="AH547" s="150">
        <v>0</v>
      </c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outlineLevel="1" x14ac:dyDescent="0.2">
      <c r="A548" s="157"/>
      <c r="B548" s="158"/>
      <c r="C548" s="197" t="s">
        <v>2936</v>
      </c>
      <c r="D548" s="188"/>
      <c r="E548" s="189"/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245</v>
      </c>
      <c r="AH548" s="150">
        <v>0</v>
      </c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7"/>
      <c r="B549" s="158"/>
      <c r="C549" s="197" t="s">
        <v>3029</v>
      </c>
      <c r="D549" s="188"/>
      <c r="E549" s="189">
        <v>66.3</v>
      </c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245</v>
      </c>
      <c r="AH549" s="150">
        <v>0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1" x14ac:dyDescent="0.2">
      <c r="A550" s="157"/>
      <c r="B550" s="158"/>
      <c r="C550" s="197" t="s">
        <v>3030</v>
      </c>
      <c r="D550" s="188"/>
      <c r="E550" s="189">
        <v>696</v>
      </c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245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1" x14ac:dyDescent="0.2">
      <c r="A551" s="157"/>
      <c r="B551" s="158"/>
      <c r="C551" s="197" t="s">
        <v>2960</v>
      </c>
      <c r="D551" s="188"/>
      <c r="E551" s="189">
        <v>56.16</v>
      </c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245</v>
      </c>
      <c r="AH551" s="150">
        <v>0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7"/>
      <c r="B552" s="158"/>
      <c r="C552" s="197" t="s">
        <v>2940</v>
      </c>
      <c r="D552" s="188"/>
      <c r="E552" s="189"/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245</v>
      </c>
      <c r="AH552" s="150">
        <v>0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7"/>
      <c r="B553" s="158"/>
      <c r="C553" s="197" t="s">
        <v>3031</v>
      </c>
      <c r="D553" s="188"/>
      <c r="E553" s="189">
        <v>990</v>
      </c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245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7"/>
      <c r="B554" s="158"/>
      <c r="C554" s="197" t="s">
        <v>3032</v>
      </c>
      <c r="D554" s="188"/>
      <c r="E554" s="189">
        <v>91.26</v>
      </c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245</v>
      </c>
      <c r="AH554" s="150">
        <v>0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7"/>
      <c r="B555" s="158"/>
      <c r="C555" s="197" t="s">
        <v>2943</v>
      </c>
      <c r="D555" s="188"/>
      <c r="E555" s="189"/>
      <c r="F555" s="159"/>
      <c r="G555" s="159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9"/>
      <c r="X555" s="15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245</v>
      </c>
      <c r="AH555" s="150">
        <v>0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7"/>
      <c r="B556" s="158"/>
      <c r="C556" s="197" t="s">
        <v>3033</v>
      </c>
      <c r="D556" s="188"/>
      <c r="E556" s="189">
        <v>37.799999999999997</v>
      </c>
      <c r="F556" s="159"/>
      <c r="G556" s="159"/>
      <c r="H556" s="159"/>
      <c r="I556" s="159"/>
      <c r="J556" s="159"/>
      <c r="K556" s="159"/>
      <c r="L556" s="159"/>
      <c r="M556" s="159"/>
      <c r="N556" s="159"/>
      <c r="O556" s="159"/>
      <c r="P556" s="159"/>
      <c r="Q556" s="159"/>
      <c r="R556" s="159"/>
      <c r="S556" s="159"/>
      <c r="T556" s="159"/>
      <c r="U556" s="159"/>
      <c r="V556" s="159"/>
      <c r="W556" s="159"/>
      <c r="X556" s="15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245</v>
      </c>
      <c r="AH556" s="150">
        <v>0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7"/>
      <c r="B557" s="158"/>
      <c r="C557" s="197" t="s">
        <v>3034</v>
      </c>
      <c r="D557" s="188"/>
      <c r="E557" s="189">
        <v>44.1</v>
      </c>
      <c r="F557" s="159"/>
      <c r="G557" s="159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9"/>
      <c r="X557" s="15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245</v>
      </c>
      <c r="AH557" s="150">
        <v>0</v>
      </c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outlineLevel="1" x14ac:dyDescent="0.2">
      <c r="A558" s="157"/>
      <c r="B558" s="158"/>
      <c r="C558" s="197" t="s">
        <v>3035</v>
      </c>
      <c r="D558" s="188"/>
      <c r="E558" s="189">
        <v>63</v>
      </c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0"/>
      <c r="Y558" s="150"/>
      <c r="Z558" s="150"/>
      <c r="AA558" s="150"/>
      <c r="AB558" s="150"/>
      <c r="AC558" s="150"/>
      <c r="AD558" s="150"/>
      <c r="AE558" s="150"/>
      <c r="AF558" s="150"/>
      <c r="AG558" s="150" t="s">
        <v>245</v>
      </c>
      <c r="AH558" s="150">
        <v>0</v>
      </c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outlineLevel="1" x14ac:dyDescent="0.2">
      <c r="A559" s="157"/>
      <c r="B559" s="158"/>
      <c r="C559" s="197" t="s">
        <v>2947</v>
      </c>
      <c r="D559" s="188"/>
      <c r="E559" s="189"/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9"/>
      <c r="X559" s="15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245</v>
      </c>
      <c r="AH559" s="150">
        <v>0</v>
      </c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57"/>
      <c r="B560" s="158"/>
      <c r="C560" s="197" t="s">
        <v>3036</v>
      </c>
      <c r="D560" s="188"/>
      <c r="E560" s="189">
        <v>26.6</v>
      </c>
      <c r="F560" s="159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9"/>
      <c r="X560" s="15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245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167">
        <v>17</v>
      </c>
      <c r="B561" s="168" t="s">
        <v>3037</v>
      </c>
      <c r="C561" s="184" t="s">
        <v>3038</v>
      </c>
      <c r="D561" s="169" t="s">
        <v>239</v>
      </c>
      <c r="E561" s="170">
        <v>2723.9</v>
      </c>
      <c r="F561" s="171"/>
      <c r="G561" s="172">
        <f>ROUND(E561*F561,2)</f>
        <v>0</v>
      </c>
      <c r="H561" s="171"/>
      <c r="I561" s="172">
        <f>ROUND(E561*H561,2)</f>
        <v>0</v>
      </c>
      <c r="J561" s="171"/>
      <c r="K561" s="172">
        <f>ROUND(E561*J561,2)</f>
        <v>0</v>
      </c>
      <c r="L561" s="172">
        <v>21</v>
      </c>
      <c r="M561" s="172">
        <f>G561*(1+L561/100)</f>
        <v>0</v>
      </c>
      <c r="N561" s="172">
        <v>0.51085999999999998</v>
      </c>
      <c r="O561" s="172">
        <f>ROUND(E561*N561,2)</f>
        <v>1391.53</v>
      </c>
      <c r="P561" s="172">
        <v>0</v>
      </c>
      <c r="Q561" s="172">
        <f>ROUND(E561*P561,2)</f>
        <v>0</v>
      </c>
      <c r="R561" s="172" t="s">
        <v>240</v>
      </c>
      <c r="S561" s="172" t="s">
        <v>184</v>
      </c>
      <c r="T561" s="173" t="s">
        <v>250</v>
      </c>
      <c r="U561" s="159">
        <v>2.7E-2</v>
      </c>
      <c r="V561" s="159">
        <f>ROUND(E561*U561,2)</f>
        <v>73.55</v>
      </c>
      <c r="W561" s="159"/>
      <c r="X561" s="15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241</v>
      </c>
      <c r="AH561" s="150"/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1" x14ac:dyDescent="0.2">
      <c r="A562" s="157"/>
      <c r="B562" s="158"/>
      <c r="C562" s="256" t="s">
        <v>1788</v>
      </c>
      <c r="D562" s="257"/>
      <c r="E562" s="257"/>
      <c r="F562" s="257"/>
      <c r="G562" s="257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243</v>
      </c>
      <c r="AH562" s="150"/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57"/>
      <c r="B563" s="158"/>
      <c r="C563" s="197" t="s">
        <v>3025</v>
      </c>
      <c r="D563" s="188"/>
      <c r="E563" s="189"/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245</v>
      </c>
      <c r="AH563" s="150">
        <v>0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7"/>
      <c r="B564" s="158"/>
      <c r="C564" s="197" t="s">
        <v>2915</v>
      </c>
      <c r="D564" s="188"/>
      <c r="E564" s="189"/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245</v>
      </c>
      <c r="AH564" s="150">
        <v>0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7"/>
      <c r="B565" s="158"/>
      <c r="C565" s="197" t="s">
        <v>3039</v>
      </c>
      <c r="D565" s="188"/>
      <c r="E565" s="189">
        <v>792</v>
      </c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245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7"/>
      <c r="B566" s="158"/>
      <c r="C566" s="197" t="s">
        <v>3040</v>
      </c>
      <c r="D566" s="188"/>
      <c r="E566" s="189">
        <v>97.2</v>
      </c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245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7"/>
      <c r="B567" s="158"/>
      <c r="C567" s="197" t="s">
        <v>2968</v>
      </c>
      <c r="D567" s="188"/>
      <c r="E567" s="189">
        <v>77.739999999999995</v>
      </c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245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7"/>
      <c r="B568" s="158"/>
      <c r="C568" s="197" t="s">
        <v>2933</v>
      </c>
      <c r="D568" s="188"/>
      <c r="E568" s="189"/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245</v>
      </c>
      <c r="AH568" s="150">
        <v>0</v>
      </c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57"/>
      <c r="B569" s="158"/>
      <c r="C569" s="197" t="s">
        <v>3041</v>
      </c>
      <c r="D569" s="188"/>
      <c r="E569" s="189">
        <v>14.4</v>
      </c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0"/>
      <c r="Y569" s="150"/>
      <c r="Z569" s="150"/>
      <c r="AA569" s="150"/>
      <c r="AB569" s="150"/>
      <c r="AC569" s="150"/>
      <c r="AD569" s="150"/>
      <c r="AE569" s="150"/>
      <c r="AF569" s="150"/>
      <c r="AG569" s="150" t="s">
        <v>245</v>
      </c>
      <c r="AH569" s="150">
        <v>0</v>
      </c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57"/>
      <c r="B570" s="158"/>
      <c r="C570" s="197" t="s">
        <v>2970</v>
      </c>
      <c r="D570" s="188"/>
      <c r="E570" s="189">
        <v>5.98</v>
      </c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245</v>
      </c>
      <c r="AH570" s="150">
        <v>0</v>
      </c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1" x14ac:dyDescent="0.2">
      <c r="A571" s="157"/>
      <c r="B571" s="158"/>
      <c r="C571" s="197" t="s">
        <v>2936</v>
      </c>
      <c r="D571" s="188"/>
      <c r="E571" s="189"/>
      <c r="F571" s="159"/>
      <c r="G571" s="159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9"/>
      <c r="X571" s="15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245</v>
      </c>
      <c r="AH571" s="150">
        <v>0</v>
      </c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7"/>
      <c r="B572" s="158"/>
      <c r="C572" s="197" t="s">
        <v>3042</v>
      </c>
      <c r="D572" s="188"/>
      <c r="E572" s="189">
        <v>59.5</v>
      </c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245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7"/>
      <c r="B573" s="158"/>
      <c r="C573" s="197" t="s">
        <v>3043</v>
      </c>
      <c r="D573" s="188"/>
      <c r="E573" s="189">
        <v>603.20000000000005</v>
      </c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245</v>
      </c>
      <c r="AH573" s="150">
        <v>0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57"/>
      <c r="B574" s="158"/>
      <c r="C574" s="197" t="s">
        <v>2973</v>
      </c>
      <c r="D574" s="188"/>
      <c r="E574" s="189">
        <v>47.84</v>
      </c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9"/>
      <c r="X574" s="15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245</v>
      </c>
      <c r="AH574" s="150">
        <v>0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7"/>
      <c r="B575" s="158"/>
      <c r="C575" s="197" t="s">
        <v>2940</v>
      </c>
      <c r="D575" s="188"/>
      <c r="E575" s="189"/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9"/>
      <c r="X575" s="15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245</v>
      </c>
      <c r="AH575" s="150">
        <v>0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1" x14ac:dyDescent="0.2">
      <c r="A576" s="157"/>
      <c r="B576" s="158"/>
      <c r="C576" s="197" t="s">
        <v>3044</v>
      </c>
      <c r="D576" s="188"/>
      <c r="E576" s="189">
        <v>810</v>
      </c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245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1" x14ac:dyDescent="0.2">
      <c r="A577" s="157"/>
      <c r="B577" s="158"/>
      <c r="C577" s="197" t="s">
        <v>3045</v>
      </c>
      <c r="D577" s="188"/>
      <c r="E577" s="189">
        <v>77.739999999999995</v>
      </c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245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7"/>
      <c r="B578" s="158"/>
      <c r="C578" s="197" t="s">
        <v>2943</v>
      </c>
      <c r="D578" s="188"/>
      <c r="E578" s="189"/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9"/>
      <c r="X578" s="15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245</v>
      </c>
      <c r="AH578" s="150">
        <v>0</v>
      </c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57"/>
      <c r="B579" s="158"/>
      <c r="C579" s="197" t="s">
        <v>3046</v>
      </c>
      <c r="D579" s="188"/>
      <c r="E579" s="189">
        <v>30.6</v>
      </c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9"/>
      <c r="X579" s="150"/>
      <c r="Y579" s="150"/>
      <c r="Z579" s="150"/>
      <c r="AA579" s="150"/>
      <c r="AB579" s="150"/>
      <c r="AC579" s="150"/>
      <c r="AD579" s="150"/>
      <c r="AE579" s="150"/>
      <c r="AF579" s="150"/>
      <c r="AG579" s="150" t="s">
        <v>245</v>
      </c>
      <c r="AH579" s="150">
        <v>0</v>
      </c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7"/>
      <c r="B580" s="158"/>
      <c r="C580" s="197" t="s">
        <v>3047</v>
      </c>
      <c r="D580" s="188"/>
      <c r="E580" s="189">
        <v>35.700000000000003</v>
      </c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245</v>
      </c>
      <c r="AH580" s="150">
        <v>0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7"/>
      <c r="B581" s="158"/>
      <c r="C581" s="197" t="s">
        <v>3048</v>
      </c>
      <c r="D581" s="188"/>
      <c r="E581" s="189">
        <v>51</v>
      </c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245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7"/>
      <c r="B582" s="158"/>
      <c r="C582" s="197" t="s">
        <v>2947</v>
      </c>
      <c r="D582" s="188"/>
      <c r="E582" s="189"/>
      <c r="F582" s="159"/>
      <c r="G582" s="159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9"/>
      <c r="X582" s="15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245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157"/>
      <c r="B583" s="158"/>
      <c r="C583" s="197" t="s">
        <v>3049</v>
      </c>
      <c r="D583" s="188"/>
      <c r="E583" s="189">
        <v>21</v>
      </c>
      <c r="F583" s="159"/>
      <c r="G583" s="159"/>
      <c r="H583" s="159"/>
      <c r="I583" s="159"/>
      <c r="J583" s="159"/>
      <c r="K583" s="159"/>
      <c r="L583" s="159"/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245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67">
        <v>18</v>
      </c>
      <c r="B584" s="168" t="s">
        <v>3050</v>
      </c>
      <c r="C584" s="184" t="s">
        <v>3051</v>
      </c>
      <c r="D584" s="169" t="s">
        <v>239</v>
      </c>
      <c r="E584" s="170">
        <v>3592.72</v>
      </c>
      <c r="F584" s="171"/>
      <c r="G584" s="172">
        <f>ROUND(E584*F584,2)</f>
        <v>0</v>
      </c>
      <c r="H584" s="171"/>
      <c r="I584" s="172">
        <f>ROUND(E584*H584,2)</f>
        <v>0</v>
      </c>
      <c r="J584" s="171"/>
      <c r="K584" s="172">
        <f>ROUND(E584*J584,2)</f>
        <v>0</v>
      </c>
      <c r="L584" s="172">
        <v>21</v>
      </c>
      <c r="M584" s="172">
        <f>G584*(1+L584/100)</f>
        <v>0</v>
      </c>
      <c r="N584" s="172">
        <v>0.63856999999999997</v>
      </c>
      <c r="O584" s="172">
        <f>ROUND(E584*N584,2)</f>
        <v>2294.1999999999998</v>
      </c>
      <c r="P584" s="172">
        <v>0</v>
      </c>
      <c r="Q584" s="172">
        <f>ROUND(E584*P584,2)</f>
        <v>0</v>
      </c>
      <c r="R584" s="172" t="s">
        <v>240</v>
      </c>
      <c r="S584" s="172" t="s">
        <v>184</v>
      </c>
      <c r="T584" s="173" t="s">
        <v>250</v>
      </c>
      <c r="U584" s="159">
        <v>2.7E-2</v>
      </c>
      <c r="V584" s="159">
        <f>ROUND(E584*U584,2)</f>
        <v>97</v>
      </c>
      <c r="W584" s="159"/>
      <c r="X584" s="15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241</v>
      </c>
      <c r="AH584" s="150"/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7"/>
      <c r="B585" s="158"/>
      <c r="C585" s="256" t="s">
        <v>1788</v>
      </c>
      <c r="D585" s="257"/>
      <c r="E585" s="257"/>
      <c r="F585" s="257"/>
      <c r="G585" s="257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243</v>
      </c>
      <c r="AH585" s="150"/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7"/>
      <c r="B586" s="158"/>
      <c r="C586" s="197" t="s">
        <v>3003</v>
      </c>
      <c r="D586" s="188"/>
      <c r="E586" s="189"/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245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57"/>
      <c r="B587" s="158"/>
      <c r="C587" s="197" t="s">
        <v>2915</v>
      </c>
      <c r="D587" s="188"/>
      <c r="E587" s="189"/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245</v>
      </c>
      <c r="AH587" s="150">
        <v>0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7"/>
      <c r="B588" s="158"/>
      <c r="C588" s="197" t="s">
        <v>252</v>
      </c>
      <c r="D588" s="188"/>
      <c r="E588" s="189"/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245</v>
      </c>
      <c r="AH588" s="150">
        <v>0</v>
      </c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outlineLevel="1" x14ac:dyDescent="0.2">
      <c r="A589" s="157"/>
      <c r="B589" s="158"/>
      <c r="C589" s="197" t="s">
        <v>253</v>
      </c>
      <c r="D589" s="188"/>
      <c r="E589" s="189">
        <v>66.319999999999993</v>
      </c>
      <c r="F589" s="159"/>
      <c r="G589" s="159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0"/>
      <c r="Y589" s="150"/>
      <c r="Z589" s="150"/>
      <c r="AA589" s="150"/>
      <c r="AB589" s="150"/>
      <c r="AC589" s="150"/>
      <c r="AD589" s="150"/>
      <c r="AE589" s="150"/>
      <c r="AF589" s="150"/>
      <c r="AG589" s="150" t="s">
        <v>245</v>
      </c>
      <c r="AH589" s="150">
        <v>0</v>
      </c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outlineLevel="1" x14ac:dyDescent="0.2">
      <c r="A590" s="157"/>
      <c r="B590" s="158"/>
      <c r="C590" s="197" t="s">
        <v>254</v>
      </c>
      <c r="D590" s="188"/>
      <c r="E590" s="189">
        <v>280.3</v>
      </c>
      <c r="F590" s="159"/>
      <c r="G590" s="159"/>
      <c r="H590" s="159"/>
      <c r="I590" s="159"/>
      <c r="J590" s="159"/>
      <c r="K590" s="159"/>
      <c r="L590" s="159"/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245</v>
      </c>
      <c r="AH590" s="150">
        <v>0</v>
      </c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50"/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7"/>
      <c r="B591" s="158"/>
      <c r="C591" s="197" t="s">
        <v>255</v>
      </c>
      <c r="D591" s="188"/>
      <c r="E591" s="189">
        <v>28.42</v>
      </c>
      <c r="F591" s="159"/>
      <c r="G591" s="159"/>
      <c r="H591" s="159"/>
      <c r="I591" s="159"/>
      <c r="J591" s="159"/>
      <c r="K591" s="159"/>
      <c r="L591" s="159"/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245</v>
      </c>
      <c r="AH591" s="150">
        <v>0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7"/>
      <c r="B592" s="158"/>
      <c r="C592" s="197" t="s">
        <v>256</v>
      </c>
      <c r="D592" s="188"/>
      <c r="E592" s="189">
        <v>441.92</v>
      </c>
      <c r="F592" s="159"/>
      <c r="G592" s="159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9"/>
      <c r="X592" s="15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245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7"/>
      <c r="B593" s="158"/>
      <c r="C593" s="197" t="s">
        <v>257</v>
      </c>
      <c r="D593" s="188"/>
      <c r="E593" s="189">
        <v>50.32</v>
      </c>
      <c r="F593" s="159"/>
      <c r="G593" s="159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245</v>
      </c>
      <c r="AH593" s="150">
        <v>0</v>
      </c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outlineLevel="1" x14ac:dyDescent="0.2">
      <c r="A594" s="157"/>
      <c r="B594" s="158"/>
      <c r="C594" s="197" t="s">
        <v>258</v>
      </c>
      <c r="D594" s="188"/>
      <c r="E594" s="189">
        <v>11.16</v>
      </c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9"/>
      <c r="X594" s="150"/>
      <c r="Y594" s="150"/>
      <c r="Z594" s="150"/>
      <c r="AA594" s="150"/>
      <c r="AB594" s="150"/>
      <c r="AC594" s="150"/>
      <c r="AD594" s="150"/>
      <c r="AE594" s="150"/>
      <c r="AF594" s="150"/>
      <c r="AG594" s="150" t="s">
        <v>245</v>
      </c>
      <c r="AH594" s="150">
        <v>0</v>
      </c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1" x14ac:dyDescent="0.2">
      <c r="A595" s="157"/>
      <c r="B595" s="158"/>
      <c r="C595" s="197" t="s">
        <v>259</v>
      </c>
      <c r="D595" s="188"/>
      <c r="E595" s="189">
        <v>161.30000000000001</v>
      </c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245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7"/>
      <c r="B596" s="158"/>
      <c r="C596" s="197" t="s">
        <v>260</v>
      </c>
      <c r="D596" s="188"/>
      <c r="E596" s="189">
        <v>3</v>
      </c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245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7"/>
      <c r="B597" s="158"/>
      <c r="C597" s="197" t="s">
        <v>261</v>
      </c>
      <c r="D597" s="188"/>
      <c r="E597" s="189">
        <v>413.58</v>
      </c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245</v>
      </c>
      <c r="AH597" s="150">
        <v>0</v>
      </c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outlineLevel="1" x14ac:dyDescent="0.2">
      <c r="A598" s="157"/>
      <c r="B598" s="158"/>
      <c r="C598" s="197" t="s">
        <v>262</v>
      </c>
      <c r="D598" s="188"/>
      <c r="E598" s="189">
        <v>34.119999999999997</v>
      </c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0"/>
      <c r="Y598" s="150"/>
      <c r="Z598" s="150"/>
      <c r="AA598" s="150"/>
      <c r="AB598" s="150"/>
      <c r="AC598" s="150"/>
      <c r="AD598" s="150"/>
      <c r="AE598" s="150"/>
      <c r="AF598" s="150"/>
      <c r="AG598" s="150" t="s">
        <v>245</v>
      </c>
      <c r="AH598" s="150">
        <v>0</v>
      </c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7"/>
      <c r="B599" s="158"/>
      <c r="C599" s="197" t="s">
        <v>263</v>
      </c>
      <c r="D599" s="188"/>
      <c r="E599" s="189">
        <v>33</v>
      </c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245</v>
      </c>
      <c r="AH599" s="150">
        <v>0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7"/>
      <c r="B600" s="158"/>
      <c r="C600" s="197" t="s">
        <v>264</v>
      </c>
      <c r="D600" s="188"/>
      <c r="E600" s="189">
        <v>54.16</v>
      </c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9"/>
      <c r="X600" s="15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245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157"/>
      <c r="B601" s="158"/>
      <c r="C601" s="197" t="s">
        <v>265</v>
      </c>
      <c r="D601" s="188"/>
      <c r="E601" s="189">
        <v>4</v>
      </c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9"/>
      <c r="X601" s="15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245</v>
      </c>
      <c r="AH601" s="150">
        <v>0</v>
      </c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outlineLevel="1" x14ac:dyDescent="0.2">
      <c r="A602" s="157"/>
      <c r="B602" s="158"/>
      <c r="C602" s="197" t="s">
        <v>266</v>
      </c>
      <c r="D602" s="188"/>
      <c r="E602" s="189">
        <v>386.28</v>
      </c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0"/>
      <c r="Y602" s="150"/>
      <c r="Z602" s="150"/>
      <c r="AA602" s="150"/>
      <c r="AB602" s="150"/>
      <c r="AC602" s="150"/>
      <c r="AD602" s="150"/>
      <c r="AE602" s="150"/>
      <c r="AF602" s="150"/>
      <c r="AG602" s="150" t="s">
        <v>245</v>
      </c>
      <c r="AH602" s="150">
        <v>0</v>
      </c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  <c r="BH602" s="150"/>
    </row>
    <row r="603" spans="1:60" outlineLevel="1" x14ac:dyDescent="0.2">
      <c r="A603" s="157"/>
      <c r="B603" s="158"/>
      <c r="C603" s="197" t="s">
        <v>267</v>
      </c>
      <c r="D603" s="188"/>
      <c r="E603" s="189">
        <v>107.48</v>
      </c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0"/>
      <c r="Y603" s="150"/>
      <c r="Z603" s="150"/>
      <c r="AA603" s="150"/>
      <c r="AB603" s="150"/>
      <c r="AC603" s="150"/>
      <c r="AD603" s="150"/>
      <c r="AE603" s="150"/>
      <c r="AF603" s="150"/>
      <c r="AG603" s="150" t="s">
        <v>245</v>
      </c>
      <c r="AH603" s="150">
        <v>0</v>
      </c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outlineLevel="1" x14ac:dyDescent="0.2">
      <c r="A604" s="157"/>
      <c r="B604" s="158"/>
      <c r="C604" s="197" t="s">
        <v>268</v>
      </c>
      <c r="D604" s="188"/>
      <c r="E604" s="189">
        <v>286.95999999999998</v>
      </c>
      <c r="F604" s="159"/>
      <c r="G604" s="159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245</v>
      </c>
      <c r="AH604" s="150">
        <v>0</v>
      </c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7"/>
      <c r="B605" s="158"/>
      <c r="C605" s="197" t="s">
        <v>269</v>
      </c>
      <c r="D605" s="188"/>
      <c r="E605" s="189">
        <v>190.98</v>
      </c>
      <c r="F605" s="159"/>
      <c r="G605" s="159"/>
      <c r="H605" s="159"/>
      <c r="I605" s="159"/>
      <c r="J605" s="159"/>
      <c r="K605" s="159"/>
      <c r="L605" s="159"/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245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7"/>
      <c r="B606" s="158"/>
      <c r="C606" s="197" t="s">
        <v>270</v>
      </c>
      <c r="D606" s="188"/>
      <c r="E606" s="189">
        <v>80.319999999999993</v>
      </c>
      <c r="F606" s="159"/>
      <c r="G606" s="159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245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7"/>
      <c r="B607" s="158"/>
      <c r="C607" s="197" t="s">
        <v>271</v>
      </c>
      <c r="D607" s="188"/>
      <c r="E607" s="189">
        <v>107.14</v>
      </c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9"/>
      <c r="X607" s="15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245</v>
      </c>
      <c r="AH607" s="150">
        <v>0</v>
      </c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outlineLevel="1" x14ac:dyDescent="0.2">
      <c r="A608" s="157"/>
      <c r="B608" s="158"/>
      <c r="C608" s="198" t="s">
        <v>272</v>
      </c>
      <c r="D608" s="190"/>
      <c r="E608" s="191">
        <v>2740.76</v>
      </c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9"/>
      <c r="X608" s="150"/>
      <c r="Y608" s="150"/>
      <c r="Z608" s="150"/>
      <c r="AA608" s="150"/>
      <c r="AB608" s="150"/>
      <c r="AC608" s="150"/>
      <c r="AD608" s="150"/>
      <c r="AE608" s="150"/>
      <c r="AF608" s="150"/>
      <c r="AG608" s="150" t="s">
        <v>245</v>
      </c>
      <c r="AH608" s="150">
        <v>1</v>
      </c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outlineLevel="1" x14ac:dyDescent="0.2">
      <c r="A609" s="157"/>
      <c r="B609" s="158"/>
      <c r="C609" s="197" t="s">
        <v>2407</v>
      </c>
      <c r="D609" s="188"/>
      <c r="E609" s="189"/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245</v>
      </c>
      <c r="AH609" s="150">
        <v>0</v>
      </c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7"/>
      <c r="B610" s="158"/>
      <c r="C610" s="197" t="s">
        <v>3004</v>
      </c>
      <c r="D610" s="188"/>
      <c r="E610" s="189"/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245</v>
      </c>
      <c r="AH610" s="150">
        <v>0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1" x14ac:dyDescent="0.2">
      <c r="A611" s="157"/>
      <c r="B611" s="158"/>
      <c r="C611" s="197" t="s">
        <v>2226</v>
      </c>
      <c r="D611" s="188"/>
      <c r="E611" s="189">
        <v>0.9</v>
      </c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9"/>
      <c r="X611" s="15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245</v>
      </c>
      <c r="AH611" s="150">
        <v>0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7"/>
      <c r="B612" s="158"/>
      <c r="C612" s="197" t="s">
        <v>2227</v>
      </c>
      <c r="D612" s="188"/>
      <c r="E612" s="189">
        <v>49.5</v>
      </c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9"/>
      <c r="X612" s="15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245</v>
      </c>
      <c r="AH612" s="150">
        <v>0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7"/>
      <c r="B613" s="158"/>
      <c r="C613" s="197" t="s">
        <v>2228</v>
      </c>
      <c r="D613" s="188"/>
      <c r="E613" s="189">
        <v>9</v>
      </c>
      <c r="F613" s="159"/>
      <c r="G613" s="159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245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7"/>
      <c r="B614" s="158"/>
      <c r="C614" s="197" t="s">
        <v>2229</v>
      </c>
      <c r="D614" s="188"/>
      <c r="E614" s="189">
        <v>61.65</v>
      </c>
      <c r="F614" s="159"/>
      <c r="G614" s="159"/>
      <c r="H614" s="159"/>
      <c r="I614" s="159"/>
      <c r="J614" s="159"/>
      <c r="K614" s="159"/>
      <c r="L614" s="159"/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245</v>
      </c>
      <c r="AH614" s="150">
        <v>0</v>
      </c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outlineLevel="1" x14ac:dyDescent="0.2">
      <c r="A615" s="157"/>
      <c r="B615" s="158"/>
      <c r="C615" s="197" t="s">
        <v>2230</v>
      </c>
      <c r="D615" s="188"/>
      <c r="E615" s="189">
        <v>23.85</v>
      </c>
      <c r="F615" s="159"/>
      <c r="G615" s="159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9"/>
      <c r="X615" s="150"/>
      <c r="Y615" s="150"/>
      <c r="Z615" s="150"/>
      <c r="AA615" s="150"/>
      <c r="AB615" s="150"/>
      <c r="AC615" s="150"/>
      <c r="AD615" s="150"/>
      <c r="AE615" s="150"/>
      <c r="AF615" s="150"/>
      <c r="AG615" s="150" t="s">
        <v>245</v>
      </c>
      <c r="AH615" s="150">
        <v>0</v>
      </c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outlineLevel="1" x14ac:dyDescent="0.2">
      <c r="A616" s="157"/>
      <c r="B616" s="158"/>
      <c r="C616" s="197" t="s">
        <v>2231</v>
      </c>
      <c r="D616" s="188"/>
      <c r="E616" s="189">
        <v>16.2</v>
      </c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245</v>
      </c>
      <c r="AH616" s="150">
        <v>0</v>
      </c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7"/>
      <c r="B617" s="158"/>
      <c r="C617" s="197" t="s">
        <v>2232</v>
      </c>
      <c r="D617" s="188"/>
      <c r="E617" s="189">
        <v>35.549999999999997</v>
      </c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9"/>
      <c r="X617" s="15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245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157"/>
      <c r="B618" s="158"/>
      <c r="C618" s="197" t="s">
        <v>2233</v>
      </c>
      <c r="D618" s="188"/>
      <c r="E618" s="189">
        <v>25.2</v>
      </c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245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7"/>
      <c r="B619" s="158"/>
      <c r="C619" s="197" t="s">
        <v>2234</v>
      </c>
      <c r="D619" s="188"/>
      <c r="E619" s="189">
        <v>4.5</v>
      </c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245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1" x14ac:dyDescent="0.2">
      <c r="A620" s="157"/>
      <c r="B620" s="158"/>
      <c r="C620" s="197" t="s">
        <v>2235</v>
      </c>
      <c r="D620" s="188"/>
      <c r="E620" s="189">
        <v>76.95</v>
      </c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245</v>
      </c>
      <c r="AH620" s="150">
        <v>0</v>
      </c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outlineLevel="1" x14ac:dyDescent="0.2">
      <c r="A621" s="157"/>
      <c r="B621" s="158"/>
      <c r="C621" s="197" t="s">
        <v>2236</v>
      </c>
      <c r="D621" s="188"/>
      <c r="E621" s="189">
        <v>9</v>
      </c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0"/>
      <c r="Y621" s="150"/>
      <c r="Z621" s="150"/>
      <c r="AA621" s="150"/>
      <c r="AB621" s="150"/>
      <c r="AC621" s="150"/>
      <c r="AD621" s="150"/>
      <c r="AE621" s="150"/>
      <c r="AF621" s="150"/>
      <c r="AG621" s="150" t="s">
        <v>245</v>
      </c>
      <c r="AH621" s="150">
        <v>0</v>
      </c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7"/>
      <c r="B622" s="158"/>
      <c r="C622" s="197" t="s">
        <v>2237</v>
      </c>
      <c r="D622" s="188"/>
      <c r="E622" s="189">
        <v>21.6</v>
      </c>
      <c r="F622" s="159"/>
      <c r="G622" s="159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9"/>
      <c r="X622" s="15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245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7"/>
      <c r="B623" s="158"/>
      <c r="C623" s="197" t="s">
        <v>2238</v>
      </c>
      <c r="D623" s="188"/>
      <c r="E623" s="189">
        <v>15.75</v>
      </c>
      <c r="F623" s="159"/>
      <c r="G623" s="159"/>
      <c r="H623" s="159"/>
      <c r="I623" s="159"/>
      <c r="J623" s="159"/>
      <c r="K623" s="159"/>
      <c r="L623" s="159"/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245</v>
      </c>
      <c r="AH623" s="150">
        <v>0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7"/>
      <c r="B624" s="158"/>
      <c r="C624" s="197" t="s">
        <v>2239</v>
      </c>
      <c r="D624" s="188"/>
      <c r="E624" s="189">
        <v>22.05</v>
      </c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9"/>
      <c r="X624" s="15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245</v>
      </c>
      <c r="AH624" s="150">
        <v>0</v>
      </c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outlineLevel="1" x14ac:dyDescent="0.2">
      <c r="A625" s="157"/>
      <c r="B625" s="158"/>
      <c r="C625" s="197" t="s">
        <v>2240</v>
      </c>
      <c r="D625" s="188"/>
      <c r="E625" s="189">
        <v>10.8</v>
      </c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0"/>
      <c r="Y625" s="150"/>
      <c r="Z625" s="150"/>
      <c r="AA625" s="150"/>
      <c r="AB625" s="150"/>
      <c r="AC625" s="150"/>
      <c r="AD625" s="150"/>
      <c r="AE625" s="150"/>
      <c r="AF625" s="150"/>
      <c r="AG625" s="150" t="s">
        <v>245</v>
      </c>
      <c r="AH625" s="150">
        <v>0</v>
      </c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7"/>
      <c r="B626" s="158"/>
      <c r="C626" s="197" t="s">
        <v>2241</v>
      </c>
      <c r="D626" s="188"/>
      <c r="E626" s="189">
        <v>0.9</v>
      </c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245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57"/>
      <c r="B627" s="158"/>
      <c r="C627" s="197" t="s">
        <v>2916</v>
      </c>
      <c r="D627" s="188"/>
      <c r="E627" s="189"/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245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1" x14ac:dyDescent="0.2">
      <c r="A628" s="157"/>
      <c r="B628" s="158"/>
      <c r="C628" s="197" t="s">
        <v>1837</v>
      </c>
      <c r="D628" s="188"/>
      <c r="E628" s="189"/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245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7"/>
      <c r="B629" s="158"/>
      <c r="C629" s="197" t="s">
        <v>1838</v>
      </c>
      <c r="D629" s="188"/>
      <c r="E629" s="189">
        <v>22.4</v>
      </c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9"/>
      <c r="X629" s="15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245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7"/>
      <c r="B630" s="158"/>
      <c r="C630" s="197" t="s">
        <v>1839</v>
      </c>
      <c r="D630" s="188"/>
      <c r="E630" s="189"/>
      <c r="F630" s="159"/>
      <c r="G630" s="159"/>
      <c r="H630" s="159"/>
      <c r="I630" s="159"/>
      <c r="J630" s="159"/>
      <c r="K630" s="159"/>
      <c r="L630" s="159"/>
      <c r="M630" s="159"/>
      <c r="N630" s="159"/>
      <c r="O630" s="159"/>
      <c r="P630" s="159"/>
      <c r="Q630" s="159"/>
      <c r="R630" s="159"/>
      <c r="S630" s="159"/>
      <c r="T630" s="159"/>
      <c r="U630" s="159"/>
      <c r="V630" s="159"/>
      <c r="W630" s="159"/>
      <c r="X630" s="15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245</v>
      </c>
      <c r="AH630" s="150">
        <v>0</v>
      </c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outlineLevel="1" x14ac:dyDescent="0.2">
      <c r="A631" s="157"/>
      <c r="B631" s="158"/>
      <c r="C631" s="197" t="s">
        <v>2917</v>
      </c>
      <c r="D631" s="188"/>
      <c r="E631" s="189">
        <v>240.8</v>
      </c>
      <c r="F631" s="159"/>
      <c r="G631" s="159"/>
      <c r="H631" s="159"/>
      <c r="I631" s="159"/>
      <c r="J631" s="159"/>
      <c r="K631" s="159"/>
      <c r="L631" s="159"/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0"/>
      <c r="Y631" s="150"/>
      <c r="Z631" s="150"/>
      <c r="AA631" s="150"/>
      <c r="AB631" s="150"/>
      <c r="AC631" s="150"/>
      <c r="AD631" s="150"/>
      <c r="AE631" s="150"/>
      <c r="AF631" s="150"/>
      <c r="AG631" s="150" t="s">
        <v>245</v>
      </c>
      <c r="AH631" s="150">
        <v>0</v>
      </c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7"/>
      <c r="B632" s="158"/>
      <c r="C632" s="197" t="s">
        <v>1841</v>
      </c>
      <c r="D632" s="188"/>
      <c r="E632" s="189">
        <v>4.68</v>
      </c>
      <c r="F632" s="159"/>
      <c r="G632" s="159"/>
      <c r="H632" s="159"/>
      <c r="I632" s="159"/>
      <c r="J632" s="159"/>
      <c r="K632" s="159"/>
      <c r="L632" s="159"/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9"/>
      <c r="X632" s="15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245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57"/>
      <c r="B633" s="158"/>
      <c r="C633" s="197" t="s">
        <v>792</v>
      </c>
      <c r="D633" s="188"/>
      <c r="E633" s="189"/>
      <c r="F633" s="159"/>
      <c r="G633" s="159"/>
      <c r="H633" s="159"/>
      <c r="I633" s="159"/>
      <c r="J633" s="159"/>
      <c r="K633" s="159"/>
      <c r="L633" s="159"/>
      <c r="M633" s="159"/>
      <c r="N633" s="159"/>
      <c r="O633" s="159"/>
      <c r="P633" s="159"/>
      <c r="Q633" s="159"/>
      <c r="R633" s="159"/>
      <c r="S633" s="159"/>
      <c r="T633" s="159"/>
      <c r="U633" s="159"/>
      <c r="V633" s="159"/>
      <c r="W633" s="159"/>
      <c r="X633" s="15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245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57"/>
      <c r="B634" s="158"/>
      <c r="C634" s="197" t="s">
        <v>1842</v>
      </c>
      <c r="D634" s="188"/>
      <c r="E634" s="189">
        <v>190.4</v>
      </c>
      <c r="F634" s="159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9"/>
      <c r="X634" s="15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245</v>
      </c>
      <c r="AH634" s="150">
        <v>0</v>
      </c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outlineLevel="1" x14ac:dyDescent="0.2">
      <c r="A635" s="157"/>
      <c r="B635" s="158"/>
      <c r="C635" s="197" t="s">
        <v>1843</v>
      </c>
      <c r="D635" s="188"/>
      <c r="E635" s="189">
        <v>4.68</v>
      </c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0"/>
      <c r="Y635" s="150"/>
      <c r="Z635" s="150"/>
      <c r="AA635" s="150"/>
      <c r="AB635" s="150"/>
      <c r="AC635" s="150"/>
      <c r="AD635" s="150"/>
      <c r="AE635" s="150"/>
      <c r="AF635" s="150"/>
      <c r="AG635" s="150" t="s">
        <v>245</v>
      </c>
      <c r="AH635" s="150">
        <v>0</v>
      </c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7"/>
      <c r="B636" s="158"/>
      <c r="C636" s="197" t="s">
        <v>2918</v>
      </c>
      <c r="D636" s="188"/>
      <c r="E636" s="189"/>
      <c r="F636" s="159"/>
      <c r="G636" s="159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9"/>
      <c r="X636" s="15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245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157"/>
      <c r="B637" s="158"/>
      <c r="C637" s="197" t="s">
        <v>2076</v>
      </c>
      <c r="D637" s="188"/>
      <c r="E637" s="189"/>
      <c r="F637" s="159"/>
      <c r="G637" s="159"/>
      <c r="H637" s="159"/>
      <c r="I637" s="159"/>
      <c r="J637" s="159"/>
      <c r="K637" s="159"/>
      <c r="L637" s="159"/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245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7"/>
      <c r="B638" s="158"/>
      <c r="C638" s="197" t="s">
        <v>2077</v>
      </c>
      <c r="D638" s="188"/>
      <c r="E638" s="189">
        <v>5.6</v>
      </c>
      <c r="F638" s="159"/>
      <c r="G638" s="159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9"/>
      <c r="X638" s="15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245</v>
      </c>
      <c r="AH638" s="150">
        <v>0</v>
      </c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ht="22.5" outlineLevel="1" x14ac:dyDescent="0.2">
      <c r="A639" s="167">
        <v>19</v>
      </c>
      <c r="B639" s="168" t="s">
        <v>3052</v>
      </c>
      <c r="C639" s="184" t="s">
        <v>3053</v>
      </c>
      <c r="D639" s="169" t="s">
        <v>239</v>
      </c>
      <c r="E639" s="170">
        <v>3592.72</v>
      </c>
      <c r="F639" s="171"/>
      <c r="G639" s="172">
        <f>ROUND(E639*F639,2)</f>
        <v>0</v>
      </c>
      <c r="H639" s="171"/>
      <c r="I639" s="172">
        <f>ROUND(E639*H639,2)</f>
        <v>0</v>
      </c>
      <c r="J639" s="171"/>
      <c r="K639" s="172">
        <f>ROUND(E639*J639,2)</f>
        <v>0</v>
      </c>
      <c r="L639" s="172">
        <v>21</v>
      </c>
      <c r="M639" s="172">
        <f>G639*(1+L639/100)</f>
        <v>0</v>
      </c>
      <c r="N639" s="172">
        <v>0.10373</v>
      </c>
      <c r="O639" s="172">
        <f>ROUND(E639*N639,2)</f>
        <v>372.67</v>
      </c>
      <c r="P639" s="172">
        <v>0</v>
      </c>
      <c r="Q639" s="172">
        <f>ROUND(E639*P639,2)</f>
        <v>0</v>
      </c>
      <c r="R639" s="172" t="s">
        <v>240</v>
      </c>
      <c r="S639" s="172" t="s">
        <v>184</v>
      </c>
      <c r="T639" s="173" t="s">
        <v>250</v>
      </c>
      <c r="U639" s="159">
        <v>1.4999999999999999E-2</v>
      </c>
      <c r="V639" s="159">
        <f>ROUND(E639*U639,2)</f>
        <v>53.89</v>
      </c>
      <c r="W639" s="159"/>
      <c r="X639" s="150"/>
      <c r="Y639" s="150"/>
      <c r="Z639" s="150"/>
      <c r="AA639" s="150"/>
      <c r="AB639" s="150"/>
      <c r="AC639" s="150"/>
      <c r="AD639" s="150"/>
      <c r="AE639" s="150"/>
      <c r="AF639" s="150"/>
      <c r="AG639" s="150" t="s">
        <v>3002</v>
      </c>
      <c r="AH639" s="150"/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7"/>
      <c r="B640" s="158"/>
      <c r="C640" s="197" t="s">
        <v>3003</v>
      </c>
      <c r="D640" s="188"/>
      <c r="E640" s="189"/>
      <c r="F640" s="159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245</v>
      </c>
      <c r="AH640" s="150">
        <v>0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1" x14ac:dyDescent="0.2">
      <c r="A641" s="157"/>
      <c r="B641" s="158"/>
      <c r="C641" s="197" t="s">
        <v>2915</v>
      </c>
      <c r="D641" s="188"/>
      <c r="E641" s="189"/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245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7"/>
      <c r="B642" s="158"/>
      <c r="C642" s="197" t="s">
        <v>252</v>
      </c>
      <c r="D642" s="188"/>
      <c r="E642" s="189"/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245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7"/>
      <c r="B643" s="158"/>
      <c r="C643" s="197" t="s">
        <v>253</v>
      </c>
      <c r="D643" s="188"/>
      <c r="E643" s="189">
        <v>66.319999999999993</v>
      </c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9"/>
      <c r="X643" s="15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245</v>
      </c>
      <c r="AH643" s="150">
        <v>0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7"/>
      <c r="B644" s="158"/>
      <c r="C644" s="197" t="s">
        <v>254</v>
      </c>
      <c r="D644" s="188"/>
      <c r="E644" s="189">
        <v>280.3</v>
      </c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245</v>
      </c>
      <c r="AH644" s="150">
        <v>0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7"/>
      <c r="B645" s="158"/>
      <c r="C645" s="197" t="s">
        <v>255</v>
      </c>
      <c r="D645" s="188"/>
      <c r="E645" s="189">
        <v>28.42</v>
      </c>
      <c r="F645" s="159"/>
      <c r="G645" s="15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9"/>
      <c r="X645" s="15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245</v>
      </c>
      <c r="AH645" s="150">
        <v>0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7"/>
      <c r="B646" s="158"/>
      <c r="C646" s="197" t="s">
        <v>256</v>
      </c>
      <c r="D646" s="188"/>
      <c r="E646" s="189">
        <v>441.92</v>
      </c>
      <c r="F646" s="159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245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7"/>
      <c r="B647" s="158"/>
      <c r="C647" s="197" t="s">
        <v>257</v>
      </c>
      <c r="D647" s="188"/>
      <c r="E647" s="189">
        <v>50.32</v>
      </c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245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7"/>
      <c r="B648" s="158"/>
      <c r="C648" s="197" t="s">
        <v>258</v>
      </c>
      <c r="D648" s="188"/>
      <c r="E648" s="189">
        <v>11.16</v>
      </c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245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7"/>
      <c r="B649" s="158"/>
      <c r="C649" s="197" t="s">
        <v>259</v>
      </c>
      <c r="D649" s="188"/>
      <c r="E649" s="189">
        <v>161.30000000000001</v>
      </c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245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57"/>
      <c r="B650" s="158"/>
      <c r="C650" s="197" t="s">
        <v>260</v>
      </c>
      <c r="D650" s="188"/>
      <c r="E650" s="189">
        <v>3</v>
      </c>
      <c r="F650" s="159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9"/>
      <c r="X650" s="15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245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7"/>
      <c r="B651" s="158"/>
      <c r="C651" s="197" t="s">
        <v>261</v>
      </c>
      <c r="D651" s="188"/>
      <c r="E651" s="189">
        <v>413.58</v>
      </c>
      <c r="F651" s="159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9"/>
      <c r="X651" s="15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245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1" x14ac:dyDescent="0.2">
      <c r="A652" s="157"/>
      <c r="B652" s="158"/>
      <c r="C652" s="197" t="s">
        <v>262</v>
      </c>
      <c r="D652" s="188"/>
      <c r="E652" s="189">
        <v>34.119999999999997</v>
      </c>
      <c r="F652" s="159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245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7"/>
      <c r="B653" s="158"/>
      <c r="C653" s="197" t="s">
        <v>263</v>
      </c>
      <c r="D653" s="188"/>
      <c r="E653" s="189">
        <v>33</v>
      </c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245</v>
      </c>
      <c r="AH653" s="150">
        <v>0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7"/>
      <c r="B654" s="158"/>
      <c r="C654" s="197" t="s">
        <v>264</v>
      </c>
      <c r="D654" s="188"/>
      <c r="E654" s="189">
        <v>54.16</v>
      </c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9"/>
      <c r="X654" s="15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245</v>
      </c>
      <c r="AH654" s="150">
        <v>0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7"/>
      <c r="B655" s="158"/>
      <c r="C655" s="197" t="s">
        <v>265</v>
      </c>
      <c r="D655" s="188"/>
      <c r="E655" s="189">
        <v>4</v>
      </c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245</v>
      </c>
      <c r="AH655" s="150">
        <v>0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7"/>
      <c r="B656" s="158"/>
      <c r="C656" s="197" t="s">
        <v>266</v>
      </c>
      <c r="D656" s="188"/>
      <c r="E656" s="189">
        <v>386.28</v>
      </c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9"/>
      <c r="X656" s="15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245</v>
      </c>
      <c r="AH656" s="150">
        <v>0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7"/>
      <c r="B657" s="158"/>
      <c r="C657" s="197" t="s">
        <v>267</v>
      </c>
      <c r="D657" s="188"/>
      <c r="E657" s="189">
        <v>107.48</v>
      </c>
      <c r="F657" s="159"/>
      <c r="G657" s="159"/>
      <c r="H657" s="159"/>
      <c r="I657" s="159"/>
      <c r="J657" s="159"/>
      <c r="K657" s="159"/>
      <c r="L657" s="159"/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9"/>
      <c r="X657" s="15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245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57"/>
      <c r="B658" s="158"/>
      <c r="C658" s="197" t="s">
        <v>268</v>
      </c>
      <c r="D658" s="188"/>
      <c r="E658" s="189">
        <v>286.95999999999998</v>
      </c>
      <c r="F658" s="159"/>
      <c r="G658" s="159"/>
      <c r="H658" s="159"/>
      <c r="I658" s="159"/>
      <c r="J658" s="159"/>
      <c r="K658" s="159"/>
      <c r="L658" s="159"/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9"/>
      <c r="X658" s="15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245</v>
      </c>
      <c r="AH658" s="150">
        <v>0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7"/>
      <c r="B659" s="158"/>
      <c r="C659" s="197" t="s">
        <v>269</v>
      </c>
      <c r="D659" s="188"/>
      <c r="E659" s="189">
        <v>190.98</v>
      </c>
      <c r="F659" s="159"/>
      <c r="G659" s="159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245</v>
      </c>
      <c r="AH659" s="150">
        <v>0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7"/>
      <c r="B660" s="158"/>
      <c r="C660" s="197" t="s">
        <v>270</v>
      </c>
      <c r="D660" s="188"/>
      <c r="E660" s="189">
        <v>80.319999999999993</v>
      </c>
      <c r="F660" s="159"/>
      <c r="G660" s="159"/>
      <c r="H660" s="159"/>
      <c r="I660" s="159"/>
      <c r="J660" s="159"/>
      <c r="K660" s="159"/>
      <c r="L660" s="159"/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245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7"/>
      <c r="B661" s="158"/>
      <c r="C661" s="197" t="s">
        <v>271</v>
      </c>
      <c r="D661" s="188"/>
      <c r="E661" s="189">
        <v>107.14</v>
      </c>
      <c r="F661" s="159"/>
      <c r="G661" s="159"/>
      <c r="H661" s="159"/>
      <c r="I661" s="159"/>
      <c r="J661" s="159"/>
      <c r="K661" s="159"/>
      <c r="L661" s="159"/>
      <c r="M661" s="159"/>
      <c r="N661" s="159"/>
      <c r="O661" s="159"/>
      <c r="P661" s="159"/>
      <c r="Q661" s="159"/>
      <c r="R661" s="159"/>
      <c r="S661" s="159"/>
      <c r="T661" s="159"/>
      <c r="U661" s="159"/>
      <c r="V661" s="159"/>
      <c r="W661" s="159"/>
      <c r="X661" s="15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245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7"/>
      <c r="B662" s="158"/>
      <c r="C662" s="198" t="s">
        <v>272</v>
      </c>
      <c r="D662" s="190"/>
      <c r="E662" s="191">
        <v>2740.76</v>
      </c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9"/>
      <c r="X662" s="15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245</v>
      </c>
      <c r="AH662" s="150">
        <v>1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7"/>
      <c r="B663" s="158"/>
      <c r="C663" s="197" t="s">
        <v>2407</v>
      </c>
      <c r="D663" s="188"/>
      <c r="E663" s="189"/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245</v>
      </c>
      <c r="AH663" s="150">
        <v>0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1" x14ac:dyDescent="0.2">
      <c r="A664" s="157"/>
      <c r="B664" s="158"/>
      <c r="C664" s="197" t="s">
        <v>3004</v>
      </c>
      <c r="D664" s="188"/>
      <c r="E664" s="189"/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245</v>
      </c>
      <c r="AH664" s="150">
        <v>0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7"/>
      <c r="B665" s="158"/>
      <c r="C665" s="197" t="s">
        <v>2226</v>
      </c>
      <c r="D665" s="188"/>
      <c r="E665" s="189">
        <v>0.9</v>
      </c>
      <c r="F665" s="159"/>
      <c r="G665" s="159"/>
      <c r="H665" s="159"/>
      <c r="I665" s="159"/>
      <c r="J665" s="159"/>
      <c r="K665" s="159"/>
      <c r="L665" s="159"/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9"/>
      <c r="X665" s="15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245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1" x14ac:dyDescent="0.2">
      <c r="A666" s="157"/>
      <c r="B666" s="158"/>
      <c r="C666" s="197" t="s">
        <v>2227</v>
      </c>
      <c r="D666" s="188"/>
      <c r="E666" s="189">
        <v>49.5</v>
      </c>
      <c r="F666" s="159"/>
      <c r="G666" s="159"/>
      <c r="H666" s="159"/>
      <c r="I666" s="159"/>
      <c r="J666" s="159"/>
      <c r="K666" s="159"/>
      <c r="L666" s="159"/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9"/>
      <c r="X666" s="15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245</v>
      </c>
      <c r="AH666" s="150">
        <v>0</v>
      </c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outlineLevel="1" x14ac:dyDescent="0.2">
      <c r="A667" s="157"/>
      <c r="B667" s="158"/>
      <c r="C667" s="197" t="s">
        <v>2228</v>
      </c>
      <c r="D667" s="188"/>
      <c r="E667" s="189">
        <v>9</v>
      </c>
      <c r="F667" s="159"/>
      <c r="G667" s="159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0"/>
      <c r="Y667" s="150"/>
      <c r="Z667" s="150"/>
      <c r="AA667" s="150"/>
      <c r="AB667" s="150"/>
      <c r="AC667" s="150"/>
      <c r="AD667" s="150"/>
      <c r="AE667" s="150"/>
      <c r="AF667" s="150"/>
      <c r="AG667" s="150" t="s">
        <v>245</v>
      </c>
      <c r="AH667" s="150">
        <v>0</v>
      </c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7"/>
      <c r="B668" s="158"/>
      <c r="C668" s="197" t="s">
        <v>2229</v>
      </c>
      <c r="D668" s="188"/>
      <c r="E668" s="189">
        <v>61.65</v>
      </c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9"/>
      <c r="X668" s="15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245</v>
      </c>
      <c r="AH668" s="150">
        <v>0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7"/>
      <c r="B669" s="158"/>
      <c r="C669" s="197" t="s">
        <v>2230</v>
      </c>
      <c r="D669" s="188"/>
      <c r="E669" s="189">
        <v>23.85</v>
      </c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9"/>
      <c r="X669" s="15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245</v>
      </c>
      <c r="AH669" s="150">
        <v>0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7"/>
      <c r="B670" s="158"/>
      <c r="C670" s="197" t="s">
        <v>2231</v>
      </c>
      <c r="D670" s="188"/>
      <c r="E670" s="189">
        <v>16.2</v>
      </c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9"/>
      <c r="X670" s="15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245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7"/>
      <c r="B671" s="158"/>
      <c r="C671" s="197" t="s">
        <v>2232</v>
      </c>
      <c r="D671" s="188"/>
      <c r="E671" s="189">
        <v>35.549999999999997</v>
      </c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9"/>
      <c r="X671" s="15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245</v>
      </c>
      <c r="AH671" s="150">
        <v>0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57"/>
      <c r="B672" s="158"/>
      <c r="C672" s="197" t="s">
        <v>2233</v>
      </c>
      <c r="D672" s="188"/>
      <c r="E672" s="189">
        <v>25.2</v>
      </c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9"/>
      <c r="X672" s="15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245</v>
      </c>
      <c r="AH672" s="150">
        <v>0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7"/>
      <c r="B673" s="158"/>
      <c r="C673" s="197" t="s">
        <v>2234</v>
      </c>
      <c r="D673" s="188"/>
      <c r="E673" s="189">
        <v>4.5</v>
      </c>
      <c r="F673" s="159"/>
      <c r="G673" s="159"/>
      <c r="H673" s="159"/>
      <c r="I673" s="159"/>
      <c r="J673" s="159"/>
      <c r="K673" s="159"/>
      <c r="L673" s="159"/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9"/>
      <c r="X673" s="15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245</v>
      </c>
      <c r="AH673" s="150">
        <v>0</v>
      </c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57"/>
      <c r="B674" s="158"/>
      <c r="C674" s="197" t="s">
        <v>2235</v>
      </c>
      <c r="D674" s="188"/>
      <c r="E674" s="189">
        <v>76.95</v>
      </c>
      <c r="F674" s="159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9"/>
      <c r="X674" s="15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245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1" x14ac:dyDescent="0.2">
      <c r="A675" s="157"/>
      <c r="B675" s="158"/>
      <c r="C675" s="197" t="s">
        <v>2236</v>
      </c>
      <c r="D675" s="188"/>
      <c r="E675" s="189">
        <v>9</v>
      </c>
      <c r="F675" s="159"/>
      <c r="G675" s="159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245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1" x14ac:dyDescent="0.2">
      <c r="A676" s="157"/>
      <c r="B676" s="158"/>
      <c r="C676" s="197" t="s">
        <v>2237</v>
      </c>
      <c r="D676" s="188"/>
      <c r="E676" s="189">
        <v>21.6</v>
      </c>
      <c r="F676" s="159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245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7"/>
      <c r="B677" s="158"/>
      <c r="C677" s="197" t="s">
        <v>2238</v>
      </c>
      <c r="D677" s="188"/>
      <c r="E677" s="189">
        <v>15.75</v>
      </c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245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7"/>
      <c r="B678" s="158"/>
      <c r="C678" s="197" t="s">
        <v>2239</v>
      </c>
      <c r="D678" s="188"/>
      <c r="E678" s="189">
        <v>22.05</v>
      </c>
      <c r="F678" s="159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9"/>
      <c r="X678" s="15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245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7"/>
      <c r="B679" s="158"/>
      <c r="C679" s="197" t="s">
        <v>2240</v>
      </c>
      <c r="D679" s="188"/>
      <c r="E679" s="189">
        <v>10.8</v>
      </c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9"/>
      <c r="X679" s="15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245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7"/>
      <c r="B680" s="158"/>
      <c r="C680" s="197" t="s">
        <v>2241</v>
      </c>
      <c r="D680" s="188"/>
      <c r="E680" s="189">
        <v>0.9</v>
      </c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9"/>
      <c r="X680" s="15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245</v>
      </c>
      <c r="AH680" s="150">
        <v>0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7"/>
      <c r="B681" s="158"/>
      <c r="C681" s="197" t="s">
        <v>2916</v>
      </c>
      <c r="D681" s="188"/>
      <c r="E681" s="189"/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245</v>
      </c>
      <c r="AH681" s="150">
        <v>0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1" x14ac:dyDescent="0.2">
      <c r="A682" s="157"/>
      <c r="B682" s="158"/>
      <c r="C682" s="197" t="s">
        <v>1837</v>
      </c>
      <c r="D682" s="188"/>
      <c r="E682" s="189"/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9"/>
      <c r="X682" s="15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245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7"/>
      <c r="B683" s="158"/>
      <c r="C683" s="197" t="s">
        <v>1838</v>
      </c>
      <c r="D683" s="188"/>
      <c r="E683" s="189">
        <v>22.4</v>
      </c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9"/>
      <c r="X683" s="15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245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7"/>
      <c r="B684" s="158"/>
      <c r="C684" s="197" t="s">
        <v>1839</v>
      </c>
      <c r="D684" s="188"/>
      <c r="E684" s="189"/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245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57"/>
      <c r="B685" s="158"/>
      <c r="C685" s="197" t="s">
        <v>2917</v>
      </c>
      <c r="D685" s="188"/>
      <c r="E685" s="189">
        <v>240.8</v>
      </c>
      <c r="F685" s="159"/>
      <c r="G685" s="159"/>
      <c r="H685" s="159"/>
      <c r="I685" s="159"/>
      <c r="J685" s="159"/>
      <c r="K685" s="159"/>
      <c r="L685" s="159"/>
      <c r="M685" s="159"/>
      <c r="N685" s="159"/>
      <c r="O685" s="159"/>
      <c r="P685" s="159"/>
      <c r="Q685" s="159"/>
      <c r="R685" s="159"/>
      <c r="S685" s="159"/>
      <c r="T685" s="159"/>
      <c r="U685" s="159"/>
      <c r="V685" s="159"/>
      <c r="W685" s="159"/>
      <c r="X685" s="15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245</v>
      </c>
      <c r="AH685" s="150">
        <v>0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7"/>
      <c r="B686" s="158"/>
      <c r="C686" s="197" t="s">
        <v>1841</v>
      </c>
      <c r="D686" s="188"/>
      <c r="E686" s="189">
        <v>4.68</v>
      </c>
      <c r="F686" s="159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245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7"/>
      <c r="B687" s="158"/>
      <c r="C687" s="197" t="s">
        <v>792</v>
      </c>
      <c r="D687" s="188"/>
      <c r="E687" s="189"/>
      <c r="F687" s="159"/>
      <c r="G687" s="159"/>
      <c r="H687" s="159"/>
      <c r="I687" s="159"/>
      <c r="J687" s="159"/>
      <c r="K687" s="159"/>
      <c r="L687" s="159"/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9"/>
      <c r="X687" s="15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245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7"/>
      <c r="B688" s="158"/>
      <c r="C688" s="197" t="s">
        <v>1842</v>
      </c>
      <c r="D688" s="188"/>
      <c r="E688" s="189">
        <v>190.4</v>
      </c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245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7"/>
      <c r="B689" s="158"/>
      <c r="C689" s="197" t="s">
        <v>1843</v>
      </c>
      <c r="D689" s="188"/>
      <c r="E689" s="189">
        <v>4.68</v>
      </c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245</v>
      </c>
      <c r="AH689" s="150">
        <v>0</v>
      </c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outlineLevel="1" x14ac:dyDescent="0.2">
      <c r="A690" s="157"/>
      <c r="B690" s="158"/>
      <c r="C690" s="197" t="s">
        <v>2918</v>
      </c>
      <c r="D690" s="188"/>
      <c r="E690" s="189"/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0"/>
      <c r="Y690" s="150"/>
      <c r="Z690" s="150"/>
      <c r="AA690" s="150"/>
      <c r="AB690" s="150"/>
      <c r="AC690" s="150"/>
      <c r="AD690" s="150"/>
      <c r="AE690" s="150"/>
      <c r="AF690" s="150"/>
      <c r="AG690" s="150" t="s">
        <v>245</v>
      </c>
      <c r="AH690" s="150">
        <v>0</v>
      </c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7"/>
      <c r="B691" s="158"/>
      <c r="C691" s="197" t="s">
        <v>2076</v>
      </c>
      <c r="D691" s="188"/>
      <c r="E691" s="189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245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7"/>
      <c r="B692" s="158"/>
      <c r="C692" s="197" t="s">
        <v>2077</v>
      </c>
      <c r="D692" s="188"/>
      <c r="E692" s="189">
        <v>5.6</v>
      </c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245</v>
      </c>
      <c r="AH692" s="150">
        <v>0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ht="22.5" outlineLevel="1" x14ac:dyDescent="0.2">
      <c r="A693" s="167">
        <v>20</v>
      </c>
      <c r="B693" s="168" t="s">
        <v>3054</v>
      </c>
      <c r="C693" s="184" t="s">
        <v>3055</v>
      </c>
      <c r="D693" s="169" t="s">
        <v>239</v>
      </c>
      <c r="E693" s="170">
        <v>6588.4</v>
      </c>
      <c r="F693" s="171"/>
      <c r="G693" s="172">
        <f>ROUND(E693*F693,2)</f>
        <v>0</v>
      </c>
      <c r="H693" s="171"/>
      <c r="I693" s="172">
        <f>ROUND(E693*H693,2)</f>
        <v>0</v>
      </c>
      <c r="J693" s="171"/>
      <c r="K693" s="172">
        <f>ROUND(E693*J693,2)</f>
        <v>0</v>
      </c>
      <c r="L693" s="172">
        <v>21</v>
      </c>
      <c r="M693" s="172">
        <f>G693*(1+L693/100)</f>
        <v>0</v>
      </c>
      <c r="N693" s="172">
        <v>0.12966</v>
      </c>
      <c r="O693" s="172">
        <f>ROUND(E693*N693,2)</f>
        <v>854.25</v>
      </c>
      <c r="P693" s="172">
        <v>0</v>
      </c>
      <c r="Q693" s="172">
        <f>ROUND(E693*P693,2)</f>
        <v>0</v>
      </c>
      <c r="R693" s="172" t="s">
        <v>240</v>
      </c>
      <c r="S693" s="172" t="s">
        <v>184</v>
      </c>
      <c r="T693" s="173" t="s">
        <v>250</v>
      </c>
      <c r="U693" s="159">
        <v>0.02</v>
      </c>
      <c r="V693" s="159">
        <f>ROUND(E693*U693,2)</f>
        <v>131.77000000000001</v>
      </c>
      <c r="W693" s="159"/>
      <c r="X693" s="15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3002</v>
      </c>
      <c r="AH693" s="150"/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7"/>
      <c r="B694" s="158"/>
      <c r="C694" s="197" t="s">
        <v>3025</v>
      </c>
      <c r="D694" s="188"/>
      <c r="E694" s="189"/>
      <c r="F694" s="159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245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7"/>
      <c r="B695" s="158"/>
      <c r="C695" s="197" t="s">
        <v>2915</v>
      </c>
      <c r="D695" s="188"/>
      <c r="E695" s="189"/>
      <c r="F695" s="159"/>
      <c r="G695" s="159"/>
      <c r="H695" s="159"/>
      <c r="I695" s="159"/>
      <c r="J695" s="159"/>
      <c r="K695" s="159"/>
      <c r="L695" s="159"/>
      <c r="M695" s="159"/>
      <c r="N695" s="159"/>
      <c r="O695" s="159"/>
      <c r="P695" s="159"/>
      <c r="Q695" s="159"/>
      <c r="R695" s="159"/>
      <c r="S695" s="159"/>
      <c r="T695" s="159"/>
      <c r="U695" s="159"/>
      <c r="V695" s="159"/>
      <c r="W695" s="159"/>
      <c r="X695" s="15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245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7"/>
      <c r="B696" s="158"/>
      <c r="C696" s="197" t="s">
        <v>3056</v>
      </c>
      <c r="D696" s="188"/>
      <c r="E696" s="189">
        <v>990</v>
      </c>
      <c r="F696" s="159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  <c r="Q696" s="159"/>
      <c r="R696" s="159"/>
      <c r="S696" s="159"/>
      <c r="T696" s="159"/>
      <c r="U696" s="159"/>
      <c r="V696" s="159"/>
      <c r="W696" s="159"/>
      <c r="X696" s="15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245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7"/>
      <c r="B697" s="158"/>
      <c r="C697" s="197" t="s">
        <v>3057</v>
      </c>
      <c r="D697" s="188"/>
      <c r="E697" s="189">
        <v>394.2</v>
      </c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9"/>
      <c r="X697" s="15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245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7"/>
      <c r="B698" s="158"/>
      <c r="C698" s="197" t="s">
        <v>2933</v>
      </c>
      <c r="D698" s="188"/>
      <c r="E698" s="189"/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245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7"/>
      <c r="B699" s="158"/>
      <c r="C699" s="197" t="s">
        <v>3058</v>
      </c>
      <c r="D699" s="188"/>
      <c r="E699" s="189">
        <v>24</v>
      </c>
      <c r="F699" s="159"/>
      <c r="G699" s="159"/>
      <c r="H699" s="159"/>
      <c r="I699" s="159"/>
      <c r="J699" s="159"/>
      <c r="K699" s="159"/>
      <c r="L699" s="159"/>
      <c r="M699" s="159"/>
      <c r="N699" s="159"/>
      <c r="O699" s="159"/>
      <c r="P699" s="159"/>
      <c r="Q699" s="159"/>
      <c r="R699" s="159"/>
      <c r="S699" s="159"/>
      <c r="T699" s="159"/>
      <c r="U699" s="159"/>
      <c r="V699" s="159"/>
      <c r="W699" s="159"/>
      <c r="X699" s="15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245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7"/>
      <c r="B700" s="158"/>
      <c r="C700" s="197" t="s">
        <v>2985</v>
      </c>
      <c r="D700" s="188"/>
      <c r="E700" s="189">
        <v>7.8</v>
      </c>
      <c r="F700" s="159"/>
      <c r="G700" s="159"/>
      <c r="H700" s="159"/>
      <c r="I700" s="159"/>
      <c r="J700" s="159"/>
      <c r="K700" s="159"/>
      <c r="L700" s="159"/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245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7"/>
      <c r="B701" s="158"/>
      <c r="C701" s="197" t="s">
        <v>2936</v>
      </c>
      <c r="D701" s="188"/>
      <c r="E701" s="189"/>
      <c r="F701" s="159"/>
      <c r="G701" s="159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245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7"/>
      <c r="B702" s="158"/>
      <c r="C702" s="197" t="s">
        <v>3059</v>
      </c>
      <c r="D702" s="188"/>
      <c r="E702" s="189">
        <v>124.1</v>
      </c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245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1" x14ac:dyDescent="0.2">
      <c r="A703" s="157"/>
      <c r="B703" s="158"/>
      <c r="C703" s="197" t="s">
        <v>3060</v>
      </c>
      <c r="D703" s="188"/>
      <c r="E703" s="189">
        <v>1693.6</v>
      </c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0"/>
      <c r="Y703" s="150"/>
      <c r="Z703" s="150"/>
      <c r="AA703" s="150"/>
      <c r="AB703" s="150"/>
      <c r="AC703" s="150"/>
      <c r="AD703" s="150"/>
      <c r="AE703" s="150"/>
      <c r="AF703" s="150"/>
      <c r="AG703" s="150" t="s">
        <v>245</v>
      </c>
      <c r="AH703" s="150">
        <v>0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57"/>
      <c r="B704" s="158"/>
      <c r="C704" s="197" t="s">
        <v>2940</v>
      </c>
      <c r="D704" s="188"/>
      <c r="E704" s="189"/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245</v>
      </c>
      <c r="AH704" s="150">
        <v>0</v>
      </c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outlineLevel="1" x14ac:dyDescent="0.2">
      <c r="A705" s="157"/>
      <c r="B705" s="158"/>
      <c r="C705" s="197" t="s">
        <v>3061</v>
      </c>
      <c r="D705" s="188"/>
      <c r="E705" s="189">
        <v>3150</v>
      </c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0"/>
      <c r="Y705" s="150"/>
      <c r="Z705" s="150"/>
      <c r="AA705" s="150"/>
      <c r="AB705" s="150"/>
      <c r="AC705" s="150"/>
      <c r="AD705" s="150"/>
      <c r="AE705" s="150"/>
      <c r="AF705" s="150"/>
      <c r="AG705" s="150" t="s">
        <v>245</v>
      </c>
      <c r="AH705" s="150">
        <v>0</v>
      </c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157"/>
      <c r="B706" s="158"/>
      <c r="C706" s="197" t="s">
        <v>2943</v>
      </c>
      <c r="D706" s="188"/>
      <c r="E706" s="189"/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245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157"/>
      <c r="B707" s="158"/>
      <c r="C707" s="197" t="s">
        <v>3062</v>
      </c>
      <c r="D707" s="188"/>
      <c r="E707" s="189">
        <v>45</v>
      </c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9"/>
      <c r="X707" s="15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245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157"/>
      <c r="B708" s="158"/>
      <c r="C708" s="197" t="s">
        <v>3063</v>
      </c>
      <c r="D708" s="188"/>
      <c r="E708" s="189">
        <v>52.5</v>
      </c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9"/>
      <c r="X708" s="15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245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157"/>
      <c r="B709" s="158"/>
      <c r="C709" s="197" t="s">
        <v>3064</v>
      </c>
      <c r="D709" s="188"/>
      <c r="E709" s="189">
        <v>75</v>
      </c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245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157"/>
      <c r="B710" s="158"/>
      <c r="C710" s="197" t="s">
        <v>2947</v>
      </c>
      <c r="D710" s="188"/>
      <c r="E710" s="189"/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245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57"/>
      <c r="B711" s="158"/>
      <c r="C711" s="197" t="s">
        <v>3065</v>
      </c>
      <c r="D711" s="188"/>
      <c r="E711" s="189">
        <v>32.200000000000003</v>
      </c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9"/>
      <c r="X711" s="15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245</v>
      </c>
      <c r="AH711" s="150">
        <v>0</v>
      </c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167">
        <v>21</v>
      </c>
      <c r="B712" s="168" t="s">
        <v>3066</v>
      </c>
      <c r="C712" s="184" t="s">
        <v>3067</v>
      </c>
      <c r="D712" s="169" t="s">
        <v>239</v>
      </c>
      <c r="E712" s="170">
        <v>10.8</v>
      </c>
      <c r="F712" s="171"/>
      <c r="G712" s="172">
        <f>ROUND(E712*F712,2)</f>
        <v>0</v>
      </c>
      <c r="H712" s="171"/>
      <c r="I712" s="172">
        <f>ROUND(E712*H712,2)</f>
        <v>0</v>
      </c>
      <c r="J712" s="171"/>
      <c r="K712" s="172">
        <f>ROUND(E712*J712,2)</f>
        <v>0</v>
      </c>
      <c r="L712" s="172">
        <v>21</v>
      </c>
      <c r="M712" s="172">
        <f>G712*(1+L712/100)</f>
        <v>0</v>
      </c>
      <c r="N712" s="172">
        <v>9.7970000000000002E-2</v>
      </c>
      <c r="O712" s="172">
        <f>ROUND(E712*N712,2)</f>
        <v>1.06</v>
      </c>
      <c r="P712" s="172">
        <v>0</v>
      </c>
      <c r="Q712" s="172">
        <f>ROUND(E712*P712,2)</f>
        <v>0</v>
      </c>
      <c r="R712" s="172" t="s">
        <v>240</v>
      </c>
      <c r="S712" s="172" t="s">
        <v>184</v>
      </c>
      <c r="T712" s="173" t="s">
        <v>250</v>
      </c>
      <c r="U712" s="159">
        <v>0.23699999999999999</v>
      </c>
      <c r="V712" s="159">
        <f>ROUND(E712*U712,2)</f>
        <v>2.56</v>
      </c>
      <c r="W712" s="159"/>
      <c r="X712" s="15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241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157"/>
      <c r="B713" s="158"/>
      <c r="C713" s="256" t="s">
        <v>3068</v>
      </c>
      <c r="D713" s="257"/>
      <c r="E713" s="257"/>
      <c r="F713" s="257"/>
      <c r="G713" s="257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243</v>
      </c>
      <c r="AH713" s="150"/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157"/>
      <c r="B714" s="158"/>
      <c r="C714" s="197" t="s">
        <v>3021</v>
      </c>
      <c r="D714" s="188"/>
      <c r="E714" s="189"/>
      <c r="F714" s="159"/>
      <c r="G714" s="159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245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1" x14ac:dyDescent="0.2">
      <c r="A715" s="157"/>
      <c r="B715" s="158"/>
      <c r="C715" s="197" t="s">
        <v>2407</v>
      </c>
      <c r="D715" s="188"/>
      <c r="E715" s="189"/>
      <c r="F715" s="159"/>
      <c r="G715" s="159"/>
      <c r="H715" s="159"/>
      <c r="I715" s="159"/>
      <c r="J715" s="159"/>
      <c r="K715" s="159"/>
      <c r="L715" s="159"/>
      <c r="M715" s="159"/>
      <c r="N715" s="159"/>
      <c r="O715" s="159"/>
      <c r="P715" s="159"/>
      <c r="Q715" s="159"/>
      <c r="R715" s="159"/>
      <c r="S715" s="159"/>
      <c r="T715" s="159"/>
      <c r="U715" s="159"/>
      <c r="V715" s="159"/>
      <c r="W715" s="159"/>
      <c r="X715" s="150"/>
      <c r="Y715" s="150"/>
      <c r="Z715" s="150"/>
      <c r="AA715" s="150"/>
      <c r="AB715" s="150"/>
      <c r="AC715" s="150"/>
      <c r="AD715" s="150"/>
      <c r="AE715" s="150"/>
      <c r="AF715" s="150"/>
      <c r="AG715" s="150" t="s">
        <v>245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1" x14ac:dyDescent="0.2">
      <c r="A716" s="157"/>
      <c r="B716" s="158"/>
      <c r="C716" s="197" t="s">
        <v>3022</v>
      </c>
      <c r="D716" s="188"/>
      <c r="E716" s="189"/>
      <c r="F716" s="159"/>
      <c r="G716" s="159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245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7"/>
      <c r="B717" s="158"/>
      <c r="C717" s="197" t="s">
        <v>2244</v>
      </c>
      <c r="D717" s="188"/>
      <c r="E717" s="189">
        <v>9</v>
      </c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245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7"/>
      <c r="B718" s="158"/>
      <c r="C718" s="197" t="s">
        <v>2245</v>
      </c>
      <c r="D718" s="188"/>
      <c r="E718" s="189">
        <v>1.8</v>
      </c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245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1" x14ac:dyDescent="0.2">
      <c r="A719" s="167">
        <v>22</v>
      </c>
      <c r="B719" s="168" t="s">
        <v>3069</v>
      </c>
      <c r="C719" s="184" t="s">
        <v>3070</v>
      </c>
      <c r="D719" s="169" t="s">
        <v>239</v>
      </c>
      <c r="E719" s="170">
        <v>238.39</v>
      </c>
      <c r="F719" s="171"/>
      <c r="G719" s="172">
        <f>ROUND(E719*F719,2)</f>
        <v>0</v>
      </c>
      <c r="H719" s="171"/>
      <c r="I719" s="172">
        <f>ROUND(E719*H719,2)</f>
        <v>0</v>
      </c>
      <c r="J719" s="171"/>
      <c r="K719" s="172">
        <f>ROUND(E719*J719,2)</f>
        <v>0</v>
      </c>
      <c r="L719" s="172">
        <v>21</v>
      </c>
      <c r="M719" s="172">
        <f>G719*(1+L719/100)</f>
        <v>0</v>
      </c>
      <c r="N719" s="172">
        <v>7.3899999999999993E-2</v>
      </c>
      <c r="O719" s="172">
        <f>ROUND(E719*N719,2)</f>
        <v>17.62</v>
      </c>
      <c r="P719" s="172">
        <v>0</v>
      </c>
      <c r="Q719" s="172">
        <f>ROUND(E719*P719,2)</f>
        <v>0</v>
      </c>
      <c r="R719" s="172" t="s">
        <v>240</v>
      </c>
      <c r="S719" s="172" t="s">
        <v>184</v>
      </c>
      <c r="T719" s="173" t="s">
        <v>250</v>
      </c>
      <c r="U719" s="159">
        <v>0.47799999999999998</v>
      </c>
      <c r="V719" s="159">
        <f>ROUND(E719*U719,2)</f>
        <v>113.95</v>
      </c>
      <c r="W719" s="159"/>
      <c r="X719" s="15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241</v>
      </c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ht="22.5" outlineLevel="1" x14ac:dyDescent="0.2">
      <c r="A720" s="157"/>
      <c r="B720" s="158"/>
      <c r="C720" s="256" t="s">
        <v>3071</v>
      </c>
      <c r="D720" s="257"/>
      <c r="E720" s="257"/>
      <c r="F720" s="257"/>
      <c r="G720" s="257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243</v>
      </c>
      <c r="AH720" s="150"/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96" t="str">
        <f>C720</f>
        <v>s provedením lože z kameniva drceného, s vyplněním spár, s dvojitým hutněním a se smetením přebytečného materiálu na krajnici. S dodáním hmot pro lože a výplň spár.</v>
      </c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57"/>
      <c r="B721" s="158"/>
      <c r="C721" s="197" t="s">
        <v>2996</v>
      </c>
      <c r="D721" s="188"/>
      <c r="E721" s="189"/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9"/>
      <c r="X721" s="15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245</v>
      </c>
      <c r="AH721" s="150">
        <v>0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7"/>
      <c r="B722" s="158"/>
      <c r="C722" s="197" t="s">
        <v>2915</v>
      </c>
      <c r="D722" s="188"/>
      <c r="E722" s="189"/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245</v>
      </c>
      <c r="AH722" s="150">
        <v>0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7"/>
      <c r="B723" s="158"/>
      <c r="C723" s="197" t="s">
        <v>2997</v>
      </c>
      <c r="D723" s="188"/>
      <c r="E723" s="189"/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245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57"/>
      <c r="B724" s="158"/>
      <c r="C724" s="197" t="s">
        <v>246</v>
      </c>
      <c r="D724" s="188"/>
      <c r="E724" s="189">
        <v>43.12</v>
      </c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245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7"/>
      <c r="B725" s="158"/>
      <c r="C725" s="197" t="s">
        <v>247</v>
      </c>
      <c r="D725" s="188"/>
      <c r="E725" s="189">
        <v>20.82</v>
      </c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245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57"/>
      <c r="B726" s="158"/>
      <c r="C726" s="197" t="s">
        <v>2407</v>
      </c>
      <c r="D726" s="188"/>
      <c r="E726" s="189"/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245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7"/>
      <c r="B727" s="158"/>
      <c r="C727" s="197" t="s">
        <v>2207</v>
      </c>
      <c r="D727" s="188"/>
      <c r="E727" s="189"/>
      <c r="F727" s="159"/>
      <c r="G727" s="159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245</v>
      </c>
      <c r="AH727" s="150">
        <v>0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7"/>
      <c r="B728" s="158"/>
      <c r="C728" s="197" t="s">
        <v>2208</v>
      </c>
      <c r="D728" s="188"/>
      <c r="E728" s="189">
        <v>3.6</v>
      </c>
      <c r="F728" s="159"/>
      <c r="G728" s="159"/>
      <c r="H728" s="159"/>
      <c r="I728" s="159"/>
      <c r="J728" s="159"/>
      <c r="K728" s="159"/>
      <c r="L728" s="159"/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245</v>
      </c>
      <c r="AH728" s="150">
        <v>0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7"/>
      <c r="B729" s="158"/>
      <c r="C729" s="197" t="s">
        <v>2209</v>
      </c>
      <c r="D729" s="188"/>
      <c r="E729" s="189">
        <v>2.25</v>
      </c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9"/>
      <c r="X729" s="15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245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7"/>
      <c r="B730" s="158"/>
      <c r="C730" s="197" t="s">
        <v>2210</v>
      </c>
      <c r="D730" s="188"/>
      <c r="E730" s="189">
        <v>4.5</v>
      </c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9"/>
      <c r="X730" s="15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245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7"/>
      <c r="B731" s="158"/>
      <c r="C731" s="197" t="s">
        <v>2211</v>
      </c>
      <c r="D731" s="188"/>
      <c r="E731" s="189">
        <v>3.6</v>
      </c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9"/>
      <c r="X731" s="15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245</v>
      </c>
      <c r="AH731" s="150">
        <v>0</v>
      </c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outlineLevel="1" x14ac:dyDescent="0.2">
      <c r="A732" s="157"/>
      <c r="B732" s="158"/>
      <c r="C732" s="197" t="s">
        <v>2212</v>
      </c>
      <c r="D732" s="188"/>
      <c r="E732" s="189">
        <v>1.8</v>
      </c>
      <c r="F732" s="159"/>
      <c r="G732" s="159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9"/>
      <c r="X732" s="150"/>
      <c r="Y732" s="150"/>
      <c r="Z732" s="150"/>
      <c r="AA732" s="150"/>
      <c r="AB732" s="150"/>
      <c r="AC732" s="150"/>
      <c r="AD732" s="150"/>
      <c r="AE732" s="150"/>
      <c r="AF732" s="150"/>
      <c r="AG732" s="150" t="s">
        <v>245</v>
      </c>
      <c r="AH732" s="150">
        <v>0</v>
      </c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7"/>
      <c r="B733" s="158"/>
      <c r="C733" s="197" t="s">
        <v>2213</v>
      </c>
      <c r="D733" s="188"/>
      <c r="E733" s="189">
        <v>9</v>
      </c>
      <c r="F733" s="159"/>
      <c r="G733" s="159"/>
      <c r="H733" s="159"/>
      <c r="I733" s="159"/>
      <c r="J733" s="159"/>
      <c r="K733" s="159"/>
      <c r="L733" s="159"/>
      <c r="M733" s="159"/>
      <c r="N733" s="159"/>
      <c r="O733" s="159"/>
      <c r="P733" s="159"/>
      <c r="Q733" s="159"/>
      <c r="R733" s="159"/>
      <c r="S733" s="159"/>
      <c r="T733" s="159"/>
      <c r="U733" s="159"/>
      <c r="V733" s="159"/>
      <c r="W733" s="159"/>
      <c r="X733" s="15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245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7"/>
      <c r="B734" s="158"/>
      <c r="C734" s="197" t="s">
        <v>2214</v>
      </c>
      <c r="D734" s="188"/>
      <c r="E734" s="189">
        <v>1.8</v>
      </c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9"/>
      <c r="X734" s="15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245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57"/>
      <c r="B735" s="158"/>
      <c r="C735" s="197" t="s">
        <v>2215</v>
      </c>
      <c r="D735" s="188"/>
      <c r="E735" s="189"/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9"/>
      <c r="X735" s="15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245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7"/>
      <c r="B736" s="158"/>
      <c r="C736" s="197" t="s">
        <v>2216</v>
      </c>
      <c r="D736" s="188"/>
      <c r="E736" s="189">
        <v>27</v>
      </c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9"/>
      <c r="X736" s="15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245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57"/>
      <c r="B737" s="158"/>
      <c r="C737" s="197" t="s">
        <v>2217</v>
      </c>
      <c r="D737" s="188"/>
      <c r="E737" s="189">
        <v>13.5</v>
      </c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9"/>
      <c r="X737" s="15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245</v>
      </c>
      <c r="AH737" s="150">
        <v>0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1" x14ac:dyDescent="0.2">
      <c r="A738" s="157"/>
      <c r="B738" s="158"/>
      <c r="C738" s="197" t="s">
        <v>2218</v>
      </c>
      <c r="D738" s="188"/>
      <c r="E738" s="189">
        <v>39.6</v>
      </c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9"/>
      <c r="X738" s="150"/>
      <c r="Y738" s="150"/>
      <c r="Z738" s="150"/>
      <c r="AA738" s="150"/>
      <c r="AB738" s="150"/>
      <c r="AC738" s="150"/>
      <c r="AD738" s="150"/>
      <c r="AE738" s="150"/>
      <c r="AF738" s="150"/>
      <c r="AG738" s="150" t="s">
        <v>245</v>
      </c>
      <c r="AH738" s="150">
        <v>0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1" x14ac:dyDescent="0.2">
      <c r="A739" s="157"/>
      <c r="B739" s="158"/>
      <c r="C739" s="197" t="s">
        <v>2219</v>
      </c>
      <c r="D739" s="188"/>
      <c r="E739" s="189">
        <v>18.899999999999999</v>
      </c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9"/>
      <c r="X739" s="15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245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7"/>
      <c r="B740" s="158"/>
      <c r="C740" s="197" t="s">
        <v>2220</v>
      </c>
      <c r="D740" s="188"/>
      <c r="E740" s="189">
        <v>2.7</v>
      </c>
      <c r="F740" s="159"/>
      <c r="G740" s="159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9"/>
      <c r="X740" s="15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245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7"/>
      <c r="B741" s="158"/>
      <c r="C741" s="197" t="s">
        <v>2221</v>
      </c>
      <c r="D741" s="188"/>
      <c r="E741" s="189">
        <v>7.2</v>
      </c>
      <c r="F741" s="159"/>
      <c r="G741" s="159"/>
      <c r="H741" s="159"/>
      <c r="I741" s="159"/>
      <c r="J741" s="159"/>
      <c r="K741" s="159"/>
      <c r="L741" s="159"/>
      <c r="M741" s="159"/>
      <c r="N741" s="159"/>
      <c r="O741" s="159"/>
      <c r="P741" s="159"/>
      <c r="Q741" s="159"/>
      <c r="R741" s="159"/>
      <c r="S741" s="159"/>
      <c r="T741" s="159"/>
      <c r="U741" s="159"/>
      <c r="V741" s="159"/>
      <c r="W741" s="159"/>
      <c r="X741" s="15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245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7"/>
      <c r="B742" s="158"/>
      <c r="C742" s="197" t="s">
        <v>2222</v>
      </c>
      <c r="D742" s="188"/>
      <c r="E742" s="189">
        <v>10.8</v>
      </c>
      <c r="F742" s="159"/>
      <c r="G742" s="159"/>
      <c r="H742" s="159"/>
      <c r="I742" s="159"/>
      <c r="J742" s="159"/>
      <c r="K742" s="159"/>
      <c r="L742" s="159"/>
      <c r="M742" s="159"/>
      <c r="N742" s="159"/>
      <c r="O742" s="159"/>
      <c r="P742" s="159"/>
      <c r="Q742" s="159"/>
      <c r="R742" s="159"/>
      <c r="S742" s="159"/>
      <c r="T742" s="159"/>
      <c r="U742" s="159"/>
      <c r="V742" s="159"/>
      <c r="W742" s="159"/>
      <c r="X742" s="15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245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1" x14ac:dyDescent="0.2">
      <c r="A743" s="157"/>
      <c r="B743" s="158"/>
      <c r="C743" s="197" t="s">
        <v>2223</v>
      </c>
      <c r="D743" s="188"/>
      <c r="E743" s="189">
        <v>18</v>
      </c>
      <c r="F743" s="159"/>
      <c r="G743" s="159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9"/>
      <c r="X743" s="15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245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7"/>
      <c r="B744" s="158"/>
      <c r="C744" s="197" t="s">
        <v>2224</v>
      </c>
      <c r="D744" s="188"/>
      <c r="E744" s="189">
        <v>7.2</v>
      </c>
      <c r="F744" s="159"/>
      <c r="G744" s="159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9"/>
      <c r="X744" s="15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245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1" x14ac:dyDescent="0.2">
      <c r="A745" s="157"/>
      <c r="B745" s="158"/>
      <c r="C745" s="197" t="s">
        <v>2916</v>
      </c>
      <c r="D745" s="188"/>
      <c r="E745" s="189"/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9"/>
      <c r="X745" s="150"/>
      <c r="Y745" s="150"/>
      <c r="Z745" s="150"/>
      <c r="AA745" s="150"/>
      <c r="AB745" s="150"/>
      <c r="AC745" s="150"/>
      <c r="AD745" s="150"/>
      <c r="AE745" s="150"/>
      <c r="AF745" s="150"/>
      <c r="AG745" s="150" t="s">
        <v>245</v>
      </c>
      <c r="AH745" s="150">
        <v>0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1" x14ac:dyDescent="0.2">
      <c r="A746" s="157"/>
      <c r="B746" s="158"/>
      <c r="C746" s="197" t="s">
        <v>2999</v>
      </c>
      <c r="D746" s="188"/>
      <c r="E746" s="189"/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9"/>
      <c r="X746" s="15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245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7"/>
      <c r="B747" s="158"/>
      <c r="C747" s="197" t="s">
        <v>1834</v>
      </c>
      <c r="D747" s="188"/>
      <c r="E747" s="189">
        <v>1.6</v>
      </c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9"/>
      <c r="X747" s="15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245</v>
      </c>
      <c r="AH747" s="150">
        <v>0</v>
      </c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outlineLevel="1" x14ac:dyDescent="0.2">
      <c r="A748" s="157"/>
      <c r="B748" s="158"/>
      <c r="C748" s="197" t="s">
        <v>2923</v>
      </c>
      <c r="D748" s="188"/>
      <c r="E748" s="189"/>
      <c r="F748" s="159"/>
      <c r="G748" s="159"/>
      <c r="H748" s="159"/>
      <c r="I748" s="159"/>
      <c r="J748" s="159"/>
      <c r="K748" s="159"/>
      <c r="L748" s="159"/>
      <c r="M748" s="159"/>
      <c r="N748" s="159"/>
      <c r="O748" s="159"/>
      <c r="P748" s="159"/>
      <c r="Q748" s="159"/>
      <c r="R748" s="159"/>
      <c r="S748" s="159"/>
      <c r="T748" s="159"/>
      <c r="U748" s="159"/>
      <c r="V748" s="159"/>
      <c r="W748" s="159"/>
      <c r="X748" s="150"/>
      <c r="Y748" s="150"/>
      <c r="Z748" s="150"/>
      <c r="AA748" s="150"/>
      <c r="AB748" s="150"/>
      <c r="AC748" s="150"/>
      <c r="AD748" s="150"/>
      <c r="AE748" s="150"/>
      <c r="AF748" s="150"/>
      <c r="AG748" s="150" t="s">
        <v>245</v>
      </c>
      <c r="AH748" s="150">
        <v>0</v>
      </c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7"/>
      <c r="B749" s="158"/>
      <c r="C749" s="197" t="s">
        <v>2999</v>
      </c>
      <c r="D749" s="188"/>
      <c r="E749" s="189"/>
      <c r="F749" s="159"/>
      <c r="G749" s="159"/>
      <c r="H749" s="159"/>
      <c r="I749" s="159"/>
      <c r="J749" s="159"/>
      <c r="K749" s="159"/>
      <c r="L749" s="159"/>
      <c r="M749" s="159"/>
      <c r="N749" s="159"/>
      <c r="O749" s="159"/>
      <c r="P749" s="159"/>
      <c r="Q749" s="159"/>
      <c r="R749" s="159"/>
      <c r="S749" s="159"/>
      <c r="T749" s="159"/>
      <c r="U749" s="159"/>
      <c r="V749" s="159"/>
      <c r="W749" s="159"/>
      <c r="X749" s="15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245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1" x14ac:dyDescent="0.2">
      <c r="A750" s="157"/>
      <c r="B750" s="158"/>
      <c r="C750" s="197" t="s">
        <v>2075</v>
      </c>
      <c r="D750" s="188"/>
      <c r="E750" s="189">
        <v>1.4</v>
      </c>
      <c r="F750" s="159"/>
      <c r="G750" s="159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9"/>
      <c r="X750" s="150"/>
      <c r="Y750" s="150"/>
      <c r="Z750" s="150"/>
      <c r="AA750" s="150"/>
      <c r="AB750" s="150"/>
      <c r="AC750" s="150"/>
      <c r="AD750" s="150"/>
      <c r="AE750" s="150"/>
      <c r="AF750" s="150"/>
      <c r="AG750" s="150" t="s">
        <v>245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1" x14ac:dyDescent="0.2">
      <c r="A751" s="167">
        <v>23</v>
      </c>
      <c r="B751" s="168" t="s">
        <v>3072</v>
      </c>
      <c r="C751" s="184" t="s">
        <v>3073</v>
      </c>
      <c r="D751" s="169" t="s">
        <v>239</v>
      </c>
      <c r="E751" s="170">
        <v>6316.62</v>
      </c>
      <c r="F751" s="171"/>
      <c r="G751" s="172">
        <f>ROUND(E751*F751,2)</f>
        <v>0</v>
      </c>
      <c r="H751" s="171"/>
      <c r="I751" s="172">
        <f>ROUND(E751*H751,2)</f>
        <v>0</v>
      </c>
      <c r="J751" s="171"/>
      <c r="K751" s="172">
        <f>ROUND(E751*J751,2)</f>
        <v>0</v>
      </c>
      <c r="L751" s="172">
        <v>21</v>
      </c>
      <c r="M751" s="172">
        <f>G751*(1+L751/100)</f>
        <v>0</v>
      </c>
      <c r="N751" s="172">
        <v>5.6100000000000004E-3</v>
      </c>
      <c r="O751" s="172">
        <f>ROUND(E751*N751,2)</f>
        <v>35.44</v>
      </c>
      <c r="P751" s="172">
        <v>0</v>
      </c>
      <c r="Q751" s="172">
        <f>ROUND(E751*P751,2)</f>
        <v>0</v>
      </c>
      <c r="R751" s="172"/>
      <c r="S751" s="172" t="s">
        <v>184</v>
      </c>
      <c r="T751" s="173" t="s">
        <v>1496</v>
      </c>
      <c r="U751" s="159">
        <v>4.0000000000000001E-3</v>
      </c>
      <c r="V751" s="159">
        <f>ROUND(E751*U751,2)</f>
        <v>25.27</v>
      </c>
      <c r="W751" s="159"/>
      <c r="X751" s="15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241</v>
      </c>
      <c r="AH751" s="150"/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1" x14ac:dyDescent="0.2">
      <c r="A752" s="157"/>
      <c r="B752" s="158"/>
      <c r="C752" s="197" t="s">
        <v>3025</v>
      </c>
      <c r="D752" s="188"/>
      <c r="E752" s="189"/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9"/>
      <c r="X752" s="150"/>
      <c r="Y752" s="150"/>
      <c r="Z752" s="150"/>
      <c r="AA752" s="150"/>
      <c r="AB752" s="150"/>
      <c r="AC752" s="150"/>
      <c r="AD752" s="150"/>
      <c r="AE752" s="150"/>
      <c r="AF752" s="150"/>
      <c r="AG752" s="150" t="s">
        <v>245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1" x14ac:dyDescent="0.2">
      <c r="A753" s="157"/>
      <c r="B753" s="158"/>
      <c r="C753" s="197" t="s">
        <v>2915</v>
      </c>
      <c r="D753" s="188"/>
      <c r="E753" s="189"/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9"/>
      <c r="X753" s="15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245</v>
      </c>
      <c r="AH753" s="150">
        <v>0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7"/>
      <c r="B754" s="158"/>
      <c r="C754" s="197" t="s">
        <v>3039</v>
      </c>
      <c r="D754" s="188"/>
      <c r="E754" s="189">
        <v>792</v>
      </c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9"/>
      <c r="X754" s="15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245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7"/>
      <c r="B755" s="158"/>
      <c r="C755" s="197" t="s">
        <v>3040</v>
      </c>
      <c r="D755" s="188"/>
      <c r="E755" s="189">
        <v>97.2</v>
      </c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9"/>
      <c r="X755" s="15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245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7"/>
      <c r="B756" s="158"/>
      <c r="C756" s="197" t="s">
        <v>2968</v>
      </c>
      <c r="D756" s="188"/>
      <c r="E756" s="189">
        <v>77.739999999999995</v>
      </c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9"/>
      <c r="X756" s="15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245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7"/>
      <c r="B757" s="158"/>
      <c r="C757" s="197" t="s">
        <v>2933</v>
      </c>
      <c r="D757" s="188"/>
      <c r="E757" s="189"/>
      <c r="F757" s="159"/>
      <c r="G757" s="159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9"/>
      <c r="X757" s="15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245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7"/>
      <c r="B758" s="158"/>
      <c r="C758" s="197" t="s">
        <v>3041</v>
      </c>
      <c r="D758" s="188"/>
      <c r="E758" s="189">
        <v>14.4</v>
      </c>
      <c r="F758" s="159"/>
      <c r="G758" s="159"/>
      <c r="H758" s="159"/>
      <c r="I758" s="159"/>
      <c r="J758" s="159"/>
      <c r="K758" s="159"/>
      <c r="L758" s="159"/>
      <c r="M758" s="159"/>
      <c r="N758" s="159"/>
      <c r="O758" s="159"/>
      <c r="P758" s="159"/>
      <c r="Q758" s="159"/>
      <c r="R758" s="159"/>
      <c r="S758" s="159"/>
      <c r="T758" s="159"/>
      <c r="U758" s="159"/>
      <c r="V758" s="159"/>
      <c r="W758" s="159"/>
      <c r="X758" s="15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245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1" x14ac:dyDescent="0.2">
      <c r="A759" s="157"/>
      <c r="B759" s="158"/>
      <c r="C759" s="197" t="s">
        <v>2970</v>
      </c>
      <c r="D759" s="188"/>
      <c r="E759" s="189">
        <v>5.98</v>
      </c>
      <c r="F759" s="159"/>
      <c r="G759" s="159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9"/>
      <c r="X759" s="15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245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7"/>
      <c r="B760" s="158"/>
      <c r="C760" s="197" t="s">
        <v>2936</v>
      </c>
      <c r="D760" s="188"/>
      <c r="E760" s="189"/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9"/>
      <c r="X760" s="15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245</v>
      </c>
      <c r="AH760" s="150">
        <v>0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1" x14ac:dyDescent="0.2">
      <c r="A761" s="157"/>
      <c r="B761" s="158"/>
      <c r="C761" s="197" t="s">
        <v>3042</v>
      </c>
      <c r="D761" s="188"/>
      <c r="E761" s="189">
        <v>59.5</v>
      </c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9"/>
      <c r="X761" s="15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245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1" x14ac:dyDescent="0.2">
      <c r="A762" s="157"/>
      <c r="B762" s="158"/>
      <c r="C762" s="197" t="s">
        <v>3043</v>
      </c>
      <c r="D762" s="188"/>
      <c r="E762" s="189">
        <v>603.20000000000005</v>
      </c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59"/>
      <c r="V762" s="159"/>
      <c r="W762" s="159"/>
      <c r="X762" s="15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245</v>
      </c>
      <c r="AH762" s="150">
        <v>0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7"/>
      <c r="B763" s="158"/>
      <c r="C763" s="197" t="s">
        <v>2973</v>
      </c>
      <c r="D763" s="188"/>
      <c r="E763" s="189">
        <v>47.84</v>
      </c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9"/>
      <c r="X763" s="15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245</v>
      </c>
      <c r="AH763" s="150">
        <v>0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1" x14ac:dyDescent="0.2">
      <c r="A764" s="157"/>
      <c r="B764" s="158"/>
      <c r="C764" s="197" t="s">
        <v>2940</v>
      </c>
      <c r="D764" s="188"/>
      <c r="E764" s="189"/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9"/>
      <c r="X764" s="15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245</v>
      </c>
      <c r="AH764" s="150">
        <v>0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7"/>
      <c r="B765" s="158"/>
      <c r="C765" s="197" t="s">
        <v>3074</v>
      </c>
      <c r="D765" s="188"/>
      <c r="E765" s="189">
        <v>810</v>
      </c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9"/>
      <c r="X765" s="15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245</v>
      </c>
      <c r="AH765" s="150">
        <v>0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7"/>
      <c r="B766" s="158"/>
      <c r="C766" s="197" t="s">
        <v>3045</v>
      </c>
      <c r="D766" s="188"/>
      <c r="E766" s="189">
        <v>77.739999999999995</v>
      </c>
      <c r="F766" s="159"/>
      <c r="G766" s="159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9"/>
      <c r="X766" s="15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245</v>
      </c>
      <c r="AH766" s="150">
        <v>0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57"/>
      <c r="B767" s="158"/>
      <c r="C767" s="197" t="s">
        <v>2943</v>
      </c>
      <c r="D767" s="188"/>
      <c r="E767" s="189"/>
      <c r="F767" s="159"/>
      <c r="G767" s="159"/>
      <c r="H767" s="159"/>
      <c r="I767" s="159"/>
      <c r="J767" s="159"/>
      <c r="K767" s="159"/>
      <c r="L767" s="159"/>
      <c r="M767" s="159"/>
      <c r="N767" s="159"/>
      <c r="O767" s="159"/>
      <c r="P767" s="159"/>
      <c r="Q767" s="159"/>
      <c r="R767" s="159"/>
      <c r="S767" s="159"/>
      <c r="T767" s="159"/>
      <c r="U767" s="159"/>
      <c r="V767" s="159"/>
      <c r="W767" s="159"/>
      <c r="X767" s="15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245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7"/>
      <c r="B768" s="158"/>
      <c r="C768" s="197" t="s">
        <v>3046</v>
      </c>
      <c r="D768" s="188"/>
      <c r="E768" s="189">
        <v>30.6</v>
      </c>
      <c r="F768" s="159"/>
      <c r="G768" s="159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9"/>
      <c r="X768" s="15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245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57"/>
      <c r="B769" s="158"/>
      <c r="C769" s="197" t="s">
        <v>3047</v>
      </c>
      <c r="D769" s="188"/>
      <c r="E769" s="189">
        <v>35.700000000000003</v>
      </c>
      <c r="F769" s="159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9"/>
      <c r="X769" s="15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245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7"/>
      <c r="B770" s="158"/>
      <c r="C770" s="197" t="s">
        <v>3048</v>
      </c>
      <c r="D770" s="188"/>
      <c r="E770" s="189">
        <v>51</v>
      </c>
      <c r="F770" s="159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9"/>
      <c r="X770" s="15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245</v>
      </c>
      <c r="AH770" s="150">
        <v>0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1" x14ac:dyDescent="0.2">
      <c r="A771" s="157"/>
      <c r="B771" s="158"/>
      <c r="C771" s="197" t="s">
        <v>2947</v>
      </c>
      <c r="D771" s="188"/>
      <c r="E771" s="189"/>
      <c r="F771" s="159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9"/>
      <c r="X771" s="15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245</v>
      </c>
      <c r="AH771" s="150">
        <v>0</v>
      </c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7"/>
      <c r="B772" s="158"/>
      <c r="C772" s="197" t="s">
        <v>3049</v>
      </c>
      <c r="D772" s="188"/>
      <c r="E772" s="189">
        <v>21</v>
      </c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9"/>
      <c r="X772" s="15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245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1" x14ac:dyDescent="0.2">
      <c r="A773" s="157"/>
      <c r="B773" s="158"/>
      <c r="C773" s="198" t="s">
        <v>272</v>
      </c>
      <c r="D773" s="190"/>
      <c r="E773" s="191">
        <v>2723.9</v>
      </c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9"/>
      <c r="X773" s="15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245</v>
      </c>
      <c r="AH773" s="150">
        <v>1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1" x14ac:dyDescent="0.2">
      <c r="A774" s="157"/>
      <c r="B774" s="158"/>
      <c r="C774" s="197" t="s">
        <v>3003</v>
      </c>
      <c r="D774" s="188"/>
      <c r="E774" s="189"/>
      <c r="F774" s="159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9"/>
      <c r="X774" s="15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245</v>
      </c>
      <c r="AH774" s="150">
        <v>0</v>
      </c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outlineLevel="1" x14ac:dyDescent="0.2">
      <c r="A775" s="157"/>
      <c r="B775" s="158"/>
      <c r="C775" s="197" t="s">
        <v>2915</v>
      </c>
      <c r="D775" s="188"/>
      <c r="E775" s="189"/>
      <c r="F775" s="159"/>
      <c r="G775" s="159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9"/>
      <c r="X775" s="150"/>
      <c r="Y775" s="150"/>
      <c r="Z775" s="150"/>
      <c r="AA775" s="150"/>
      <c r="AB775" s="150"/>
      <c r="AC775" s="150"/>
      <c r="AD775" s="150"/>
      <c r="AE775" s="150"/>
      <c r="AF775" s="150"/>
      <c r="AG775" s="150" t="s">
        <v>245</v>
      </c>
      <c r="AH775" s="150">
        <v>0</v>
      </c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57"/>
      <c r="B776" s="158"/>
      <c r="C776" s="197" t="s">
        <v>252</v>
      </c>
      <c r="D776" s="188"/>
      <c r="E776" s="189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9"/>
      <c r="X776" s="15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245</v>
      </c>
      <c r="AH776" s="150">
        <v>0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7"/>
      <c r="B777" s="158"/>
      <c r="C777" s="197" t="s">
        <v>253</v>
      </c>
      <c r="D777" s="188"/>
      <c r="E777" s="189">
        <v>66.319999999999993</v>
      </c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9"/>
      <c r="X777" s="15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245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7"/>
      <c r="B778" s="158"/>
      <c r="C778" s="197" t="s">
        <v>254</v>
      </c>
      <c r="D778" s="188"/>
      <c r="E778" s="189">
        <v>280.3</v>
      </c>
      <c r="F778" s="159"/>
      <c r="G778" s="159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9"/>
      <c r="X778" s="15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245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57"/>
      <c r="B779" s="158"/>
      <c r="C779" s="197" t="s">
        <v>255</v>
      </c>
      <c r="D779" s="188"/>
      <c r="E779" s="189">
        <v>28.42</v>
      </c>
      <c r="F779" s="159"/>
      <c r="G779" s="159"/>
      <c r="H779" s="159"/>
      <c r="I779" s="159"/>
      <c r="J779" s="159"/>
      <c r="K779" s="159"/>
      <c r="L779" s="159"/>
      <c r="M779" s="159"/>
      <c r="N779" s="159"/>
      <c r="O779" s="159"/>
      <c r="P779" s="159"/>
      <c r="Q779" s="159"/>
      <c r="R779" s="159"/>
      <c r="S779" s="159"/>
      <c r="T779" s="159"/>
      <c r="U779" s="159"/>
      <c r="V779" s="159"/>
      <c r="W779" s="159"/>
      <c r="X779" s="15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245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7"/>
      <c r="B780" s="158"/>
      <c r="C780" s="197" t="s">
        <v>256</v>
      </c>
      <c r="D780" s="188"/>
      <c r="E780" s="189">
        <v>441.92</v>
      </c>
      <c r="F780" s="159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9"/>
      <c r="X780" s="15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245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57"/>
      <c r="B781" s="158"/>
      <c r="C781" s="197" t="s">
        <v>257</v>
      </c>
      <c r="D781" s="188"/>
      <c r="E781" s="189">
        <v>50.32</v>
      </c>
      <c r="F781" s="159"/>
      <c r="G781" s="159"/>
      <c r="H781" s="159"/>
      <c r="I781" s="159"/>
      <c r="J781" s="159"/>
      <c r="K781" s="159"/>
      <c r="L781" s="159"/>
      <c r="M781" s="159"/>
      <c r="N781" s="159"/>
      <c r="O781" s="159"/>
      <c r="P781" s="159"/>
      <c r="Q781" s="159"/>
      <c r="R781" s="159"/>
      <c r="S781" s="159"/>
      <c r="T781" s="159"/>
      <c r="U781" s="159"/>
      <c r="V781" s="159"/>
      <c r="W781" s="159"/>
      <c r="X781" s="15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245</v>
      </c>
      <c r="AH781" s="150">
        <v>0</v>
      </c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outlineLevel="1" x14ac:dyDescent="0.2">
      <c r="A782" s="157"/>
      <c r="B782" s="158"/>
      <c r="C782" s="197" t="s">
        <v>258</v>
      </c>
      <c r="D782" s="188"/>
      <c r="E782" s="189">
        <v>11.16</v>
      </c>
      <c r="F782" s="159"/>
      <c r="G782" s="159"/>
      <c r="H782" s="159"/>
      <c r="I782" s="159"/>
      <c r="J782" s="159"/>
      <c r="K782" s="159"/>
      <c r="L782" s="159"/>
      <c r="M782" s="159"/>
      <c r="N782" s="159"/>
      <c r="O782" s="159"/>
      <c r="P782" s="159"/>
      <c r="Q782" s="159"/>
      <c r="R782" s="159"/>
      <c r="S782" s="159"/>
      <c r="T782" s="159"/>
      <c r="U782" s="159"/>
      <c r="V782" s="159"/>
      <c r="W782" s="159"/>
      <c r="X782" s="150"/>
      <c r="Y782" s="150"/>
      <c r="Z782" s="150"/>
      <c r="AA782" s="150"/>
      <c r="AB782" s="150"/>
      <c r="AC782" s="150"/>
      <c r="AD782" s="150"/>
      <c r="AE782" s="150"/>
      <c r="AF782" s="150"/>
      <c r="AG782" s="150" t="s">
        <v>245</v>
      </c>
      <c r="AH782" s="150">
        <v>0</v>
      </c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57"/>
      <c r="B783" s="158"/>
      <c r="C783" s="197" t="s">
        <v>259</v>
      </c>
      <c r="D783" s="188"/>
      <c r="E783" s="189">
        <v>161.30000000000001</v>
      </c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9"/>
      <c r="X783" s="15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245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1" x14ac:dyDescent="0.2">
      <c r="A784" s="157"/>
      <c r="B784" s="158"/>
      <c r="C784" s="197" t="s">
        <v>260</v>
      </c>
      <c r="D784" s="188"/>
      <c r="E784" s="189">
        <v>3</v>
      </c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9"/>
      <c r="X784" s="15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245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7"/>
      <c r="B785" s="158"/>
      <c r="C785" s="197" t="s">
        <v>261</v>
      </c>
      <c r="D785" s="188"/>
      <c r="E785" s="189">
        <v>413.58</v>
      </c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9"/>
      <c r="X785" s="15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245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7"/>
      <c r="B786" s="158"/>
      <c r="C786" s="197" t="s">
        <v>262</v>
      </c>
      <c r="D786" s="188"/>
      <c r="E786" s="189">
        <v>34.119999999999997</v>
      </c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9"/>
      <c r="X786" s="15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245</v>
      </c>
      <c r="AH786" s="150">
        <v>0</v>
      </c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57"/>
      <c r="B787" s="158"/>
      <c r="C787" s="197" t="s">
        <v>263</v>
      </c>
      <c r="D787" s="188"/>
      <c r="E787" s="189">
        <v>33</v>
      </c>
      <c r="F787" s="159"/>
      <c r="G787" s="159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9"/>
      <c r="X787" s="150"/>
      <c r="Y787" s="150"/>
      <c r="Z787" s="150"/>
      <c r="AA787" s="150"/>
      <c r="AB787" s="150"/>
      <c r="AC787" s="150"/>
      <c r="AD787" s="150"/>
      <c r="AE787" s="150"/>
      <c r="AF787" s="150"/>
      <c r="AG787" s="150" t="s">
        <v>245</v>
      </c>
      <c r="AH787" s="150">
        <v>0</v>
      </c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57"/>
      <c r="B788" s="158"/>
      <c r="C788" s="197" t="s">
        <v>264</v>
      </c>
      <c r="D788" s="188"/>
      <c r="E788" s="189">
        <v>54.16</v>
      </c>
      <c r="F788" s="159"/>
      <c r="G788" s="159"/>
      <c r="H788" s="159"/>
      <c r="I788" s="159"/>
      <c r="J788" s="159"/>
      <c r="K788" s="159"/>
      <c r="L788" s="159"/>
      <c r="M788" s="159"/>
      <c r="N788" s="159"/>
      <c r="O788" s="159"/>
      <c r="P788" s="159"/>
      <c r="Q788" s="159"/>
      <c r="R788" s="159"/>
      <c r="S788" s="159"/>
      <c r="T788" s="159"/>
      <c r="U788" s="159"/>
      <c r="V788" s="159"/>
      <c r="W788" s="159"/>
      <c r="X788" s="15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245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7"/>
      <c r="B789" s="158"/>
      <c r="C789" s="197" t="s">
        <v>265</v>
      </c>
      <c r="D789" s="188"/>
      <c r="E789" s="189">
        <v>4</v>
      </c>
      <c r="F789" s="159"/>
      <c r="G789" s="159"/>
      <c r="H789" s="159"/>
      <c r="I789" s="159"/>
      <c r="J789" s="159"/>
      <c r="K789" s="159"/>
      <c r="L789" s="159"/>
      <c r="M789" s="159"/>
      <c r="N789" s="159"/>
      <c r="O789" s="159"/>
      <c r="P789" s="159"/>
      <c r="Q789" s="159"/>
      <c r="R789" s="159"/>
      <c r="S789" s="159"/>
      <c r="T789" s="159"/>
      <c r="U789" s="159"/>
      <c r="V789" s="159"/>
      <c r="W789" s="159"/>
      <c r="X789" s="15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245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57"/>
      <c r="B790" s="158"/>
      <c r="C790" s="197" t="s">
        <v>266</v>
      </c>
      <c r="D790" s="188"/>
      <c r="E790" s="189">
        <v>386.28</v>
      </c>
      <c r="F790" s="159"/>
      <c r="G790" s="159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9"/>
      <c r="X790" s="15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245</v>
      </c>
      <c r="AH790" s="150">
        <v>0</v>
      </c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57"/>
      <c r="B791" s="158"/>
      <c r="C791" s="197" t="s">
        <v>267</v>
      </c>
      <c r="D791" s="188"/>
      <c r="E791" s="189">
        <v>107.48</v>
      </c>
      <c r="F791" s="159"/>
      <c r="G791" s="159"/>
      <c r="H791" s="159"/>
      <c r="I791" s="159"/>
      <c r="J791" s="159"/>
      <c r="K791" s="159"/>
      <c r="L791" s="159"/>
      <c r="M791" s="159"/>
      <c r="N791" s="159"/>
      <c r="O791" s="159"/>
      <c r="P791" s="159"/>
      <c r="Q791" s="159"/>
      <c r="R791" s="159"/>
      <c r="S791" s="159"/>
      <c r="T791" s="159"/>
      <c r="U791" s="159"/>
      <c r="V791" s="159"/>
      <c r="W791" s="159"/>
      <c r="X791" s="150"/>
      <c r="Y791" s="150"/>
      <c r="Z791" s="150"/>
      <c r="AA791" s="150"/>
      <c r="AB791" s="150"/>
      <c r="AC791" s="150"/>
      <c r="AD791" s="150"/>
      <c r="AE791" s="150"/>
      <c r="AF791" s="150"/>
      <c r="AG791" s="150" t="s">
        <v>245</v>
      </c>
      <c r="AH791" s="150">
        <v>0</v>
      </c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1" x14ac:dyDescent="0.2">
      <c r="A792" s="157"/>
      <c r="B792" s="158"/>
      <c r="C792" s="197" t="s">
        <v>268</v>
      </c>
      <c r="D792" s="188"/>
      <c r="E792" s="189">
        <v>286.95999999999998</v>
      </c>
      <c r="F792" s="159"/>
      <c r="G792" s="159"/>
      <c r="H792" s="159"/>
      <c r="I792" s="159"/>
      <c r="J792" s="159"/>
      <c r="K792" s="159"/>
      <c r="L792" s="159"/>
      <c r="M792" s="159"/>
      <c r="N792" s="159"/>
      <c r="O792" s="159"/>
      <c r="P792" s="159"/>
      <c r="Q792" s="159"/>
      <c r="R792" s="159"/>
      <c r="S792" s="159"/>
      <c r="T792" s="159"/>
      <c r="U792" s="159"/>
      <c r="V792" s="159"/>
      <c r="W792" s="159"/>
      <c r="X792" s="150"/>
      <c r="Y792" s="150"/>
      <c r="Z792" s="150"/>
      <c r="AA792" s="150"/>
      <c r="AB792" s="150"/>
      <c r="AC792" s="150"/>
      <c r="AD792" s="150"/>
      <c r="AE792" s="150"/>
      <c r="AF792" s="150"/>
      <c r="AG792" s="150" t="s">
        <v>245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1" x14ac:dyDescent="0.2">
      <c r="A793" s="157"/>
      <c r="B793" s="158"/>
      <c r="C793" s="197" t="s">
        <v>269</v>
      </c>
      <c r="D793" s="188"/>
      <c r="E793" s="189">
        <v>190.98</v>
      </c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245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7"/>
      <c r="B794" s="158"/>
      <c r="C794" s="197" t="s">
        <v>270</v>
      </c>
      <c r="D794" s="188"/>
      <c r="E794" s="189">
        <v>80.319999999999993</v>
      </c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9"/>
      <c r="X794" s="15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245</v>
      </c>
      <c r="AH794" s="150">
        <v>0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1" x14ac:dyDescent="0.2">
      <c r="A795" s="157"/>
      <c r="B795" s="158"/>
      <c r="C795" s="197" t="s">
        <v>271</v>
      </c>
      <c r="D795" s="188"/>
      <c r="E795" s="189">
        <v>107.14</v>
      </c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9"/>
      <c r="X795" s="150"/>
      <c r="Y795" s="150"/>
      <c r="Z795" s="150"/>
      <c r="AA795" s="150"/>
      <c r="AB795" s="150"/>
      <c r="AC795" s="150"/>
      <c r="AD795" s="150"/>
      <c r="AE795" s="150"/>
      <c r="AF795" s="150"/>
      <c r="AG795" s="150" t="s">
        <v>245</v>
      </c>
      <c r="AH795" s="150">
        <v>0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1" x14ac:dyDescent="0.2">
      <c r="A796" s="157"/>
      <c r="B796" s="158"/>
      <c r="C796" s="198" t="s">
        <v>272</v>
      </c>
      <c r="D796" s="190"/>
      <c r="E796" s="191">
        <v>2740.76</v>
      </c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9"/>
      <c r="X796" s="150"/>
      <c r="Y796" s="150"/>
      <c r="Z796" s="150"/>
      <c r="AA796" s="150"/>
      <c r="AB796" s="150"/>
      <c r="AC796" s="150"/>
      <c r="AD796" s="150"/>
      <c r="AE796" s="150"/>
      <c r="AF796" s="150"/>
      <c r="AG796" s="150" t="s">
        <v>245</v>
      </c>
      <c r="AH796" s="150">
        <v>1</v>
      </c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1" x14ac:dyDescent="0.2">
      <c r="A797" s="157"/>
      <c r="B797" s="158"/>
      <c r="C797" s="197" t="s">
        <v>2407</v>
      </c>
      <c r="D797" s="188"/>
      <c r="E797" s="189"/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9"/>
      <c r="X797" s="150"/>
      <c r="Y797" s="150"/>
      <c r="Z797" s="150"/>
      <c r="AA797" s="150"/>
      <c r="AB797" s="150"/>
      <c r="AC797" s="150"/>
      <c r="AD797" s="150"/>
      <c r="AE797" s="150"/>
      <c r="AF797" s="150"/>
      <c r="AG797" s="150" t="s">
        <v>245</v>
      </c>
      <c r="AH797" s="150">
        <v>0</v>
      </c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7"/>
      <c r="B798" s="158"/>
      <c r="C798" s="197" t="s">
        <v>3004</v>
      </c>
      <c r="D798" s="188"/>
      <c r="E798" s="189"/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9"/>
      <c r="X798" s="15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245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7"/>
      <c r="B799" s="158"/>
      <c r="C799" s="197" t="s">
        <v>2226</v>
      </c>
      <c r="D799" s="188"/>
      <c r="E799" s="189">
        <v>0.9</v>
      </c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9"/>
      <c r="X799" s="15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245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1" x14ac:dyDescent="0.2">
      <c r="A800" s="157"/>
      <c r="B800" s="158"/>
      <c r="C800" s="197" t="s">
        <v>2227</v>
      </c>
      <c r="D800" s="188"/>
      <c r="E800" s="189">
        <v>49.5</v>
      </c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9"/>
      <c r="X800" s="15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245</v>
      </c>
      <c r="AH800" s="150">
        <v>0</v>
      </c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57"/>
      <c r="B801" s="158"/>
      <c r="C801" s="197" t="s">
        <v>2228</v>
      </c>
      <c r="D801" s="188"/>
      <c r="E801" s="189">
        <v>9</v>
      </c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9"/>
      <c r="X801" s="150"/>
      <c r="Y801" s="150"/>
      <c r="Z801" s="150"/>
      <c r="AA801" s="150"/>
      <c r="AB801" s="150"/>
      <c r="AC801" s="150"/>
      <c r="AD801" s="150"/>
      <c r="AE801" s="150"/>
      <c r="AF801" s="150"/>
      <c r="AG801" s="150" t="s">
        <v>245</v>
      </c>
      <c r="AH801" s="150">
        <v>0</v>
      </c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7"/>
      <c r="B802" s="158"/>
      <c r="C802" s="197" t="s">
        <v>2229</v>
      </c>
      <c r="D802" s="188"/>
      <c r="E802" s="189">
        <v>61.65</v>
      </c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9"/>
      <c r="X802" s="15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245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7"/>
      <c r="B803" s="158"/>
      <c r="C803" s="197" t="s">
        <v>2230</v>
      </c>
      <c r="D803" s="188"/>
      <c r="E803" s="189">
        <v>23.85</v>
      </c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9"/>
      <c r="X803" s="15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245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7"/>
      <c r="B804" s="158"/>
      <c r="C804" s="197" t="s">
        <v>2231</v>
      </c>
      <c r="D804" s="188"/>
      <c r="E804" s="189">
        <v>16.2</v>
      </c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9"/>
      <c r="X804" s="15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245</v>
      </c>
      <c r="AH804" s="150">
        <v>0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7"/>
      <c r="B805" s="158"/>
      <c r="C805" s="197" t="s">
        <v>2232</v>
      </c>
      <c r="D805" s="188"/>
      <c r="E805" s="189">
        <v>35.549999999999997</v>
      </c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9"/>
      <c r="X805" s="15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245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1" x14ac:dyDescent="0.2">
      <c r="A806" s="157"/>
      <c r="B806" s="158"/>
      <c r="C806" s="197" t="s">
        <v>2233</v>
      </c>
      <c r="D806" s="188"/>
      <c r="E806" s="189">
        <v>25.2</v>
      </c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9"/>
      <c r="X806" s="15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245</v>
      </c>
      <c r="AH806" s="150">
        <v>0</v>
      </c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57"/>
      <c r="B807" s="158"/>
      <c r="C807" s="197" t="s">
        <v>2234</v>
      </c>
      <c r="D807" s="188"/>
      <c r="E807" s="189">
        <v>4.5</v>
      </c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9"/>
      <c r="X807" s="150"/>
      <c r="Y807" s="150"/>
      <c r="Z807" s="150"/>
      <c r="AA807" s="150"/>
      <c r="AB807" s="150"/>
      <c r="AC807" s="150"/>
      <c r="AD807" s="150"/>
      <c r="AE807" s="150"/>
      <c r="AF807" s="150"/>
      <c r="AG807" s="150" t="s">
        <v>245</v>
      </c>
      <c r="AH807" s="150">
        <v>0</v>
      </c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7"/>
      <c r="B808" s="158"/>
      <c r="C808" s="197" t="s">
        <v>2235</v>
      </c>
      <c r="D808" s="188"/>
      <c r="E808" s="189">
        <v>76.95</v>
      </c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9"/>
      <c r="X808" s="15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245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7"/>
      <c r="B809" s="158"/>
      <c r="C809" s="197" t="s">
        <v>2236</v>
      </c>
      <c r="D809" s="188"/>
      <c r="E809" s="189">
        <v>9</v>
      </c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9"/>
      <c r="X809" s="15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245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7"/>
      <c r="B810" s="158"/>
      <c r="C810" s="197" t="s">
        <v>2237</v>
      </c>
      <c r="D810" s="188"/>
      <c r="E810" s="189">
        <v>21.6</v>
      </c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9"/>
      <c r="X810" s="15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245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7"/>
      <c r="B811" s="158"/>
      <c r="C811" s="197" t="s">
        <v>2238</v>
      </c>
      <c r="D811" s="188"/>
      <c r="E811" s="189">
        <v>15.75</v>
      </c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9"/>
      <c r="X811" s="15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245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1" x14ac:dyDescent="0.2">
      <c r="A812" s="157"/>
      <c r="B812" s="158"/>
      <c r="C812" s="197" t="s">
        <v>2239</v>
      </c>
      <c r="D812" s="188"/>
      <c r="E812" s="189">
        <v>22.05</v>
      </c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9"/>
      <c r="X812" s="15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245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1" x14ac:dyDescent="0.2">
      <c r="A813" s="157"/>
      <c r="B813" s="158"/>
      <c r="C813" s="197" t="s">
        <v>2240</v>
      </c>
      <c r="D813" s="188"/>
      <c r="E813" s="189">
        <v>10.8</v>
      </c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9"/>
      <c r="X813" s="15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245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7"/>
      <c r="B814" s="158"/>
      <c r="C814" s="197" t="s">
        <v>2241</v>
      </c>
      <c r="D814" s="188"/>
      <c r="E814" s="189">
        <v>0.9</v>
      </c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9"/>
      <c r="X814" s="15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245</v>
      </c>
      <c r="AH814" s="150">
        <v>0</v>
      </c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1" x14ac:dyDescent="0.2">
      <c r="A815" s="157"/>
      <c r="B815" s="158"/>
      <c r="C815" s="197" t="s">
        <v>2916</v>
      </c>
      <c r="D815" s="188"/>
      <c r="E815" s="189"/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9"/>
      <c r="X815" s="150"/>
      <c r="Y815" s="150"/>
      <c r="Z815" s="150"/>
      <c r="AA815" s="150"/>
      <c r="AB815" s="150"/>
      <c r="AC815" s="150"/>
      <c r="AD815" s="150"/>
      <c r="AE815" s="150"/>
      <c r="AF815" s="150"/>
      <c r="AG815" s="150" t="s">
        <v>245</v>
      </c>
      <c r="AH815" s="150">
        <v>0</v>
      </c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7"/>
      <c r="B816" s="158"/>
      <c r="C816" s="197" t="s">
        <v>1837</v>
      </c>
      <c r="D816" s="188"/>
      <c r="E816" s="189"/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9"/>
      <c r="X816" s="15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245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7"/>
      <c r="B817" s="158"/>
      <c r="C817" s="197" t="s">
        <v>1838</v>
      </c>
      <c r="D817" s="188"/>
      <c r="E817" s="189">
        <v>22.4</v>
      </c>
      <c r="F817" s="159"/>
      <c r="G817" s="159"/>
      <c r="H817" s="159"/>
      <c r="I817" s="159"/>
      <c r="J817" s="159"/>
      <c r="K817" s="159"/>
      <c r="L817" s="159"/>
      <c r="M817" s="159"/>
      <c r="N817" s="159"/>
      <c r="O817" s="159"/>
      <c r="P817" s="159"/>
      <c r="Q817" s="159"/>
      <c r="R817" s="159"/>
      <c r="S817" s="159"/>
      <c r="T817" s="159"/>
      <c r="U817" s="159"/>
      <c r="V817" s="159"/>
      <c r="W817" s="159"/>
      <c r="X817" s="15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245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7"/>
      <c r="B818" s="158"/>
      <c r="C818" s="197" t="s">
        <v>1839</v>
      </c>
      <c r="D818" s="188"/>
      <c r="E818" s="189"/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9"/>
      <c r="X818" s="15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245</v>
      </c>
      <c r="AH818" s="150">
        <v>0</v>
      </c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outlineLevel="1" x14ac:dyDescent="0.2">
      <c r="A819" s="157"/>
      <c r="B819" s="158"/>
      <c r="C819" s="197" t="s">
        <v>2917</v>
      </c>
      <c r="D819" s="188"/>
      <c r="E819" s="189">
        <v>240.8</v>
      </c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9"/>
      <c r="X819" s="150"/>
      <c r="Y819" s="150"/>
      <c r="Z819" s="150"/>
      <c r="AA819" s="150"/>
      <c r="AB819" s="150"/>
      <c r="AC819" s="150"/>
      <c r="AD819" s="150"/>
      <c r="AE819" s="150"/>
      <c r="AF819" s="150"/>
      <c r="AG819" s="150" t="s">
        <v>245</v>
      </c>
      <c r="AH819" s="150">
        <v>0</v>
      </c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7"/>
      <c r="B820" s="158"/>
      <c r="C820" s="197" t="s">
        <v>1841</v>
      </c>
      <c r="D820" s="188"/>
      <c r="E820" s="189">
        <v>4.68</v>
      </c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9"/>
      <c r="X820" s="15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245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1" x14ac:dyDescent="0.2">
      <c r="A821" s="157"/>
      <c r="B821" s="158"/>
      <c r="C821" s="197" t="s">
        <v>792</v>
      </c>
      <c r="D821" s="188"/>
      <c r="E821" s="189"/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9"/>
      <c r="X821" s="15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245</v>
      </c>
      <c r="AH821" s="150">
        <v>0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7"/>
      <c r="B822" s="158"/>
      <c r="C822" s="197" t="s">
        <v>1842</v>
      </c>
      <c r="D822" s="188"/>
      <c r="E822" s="189">
        <v>190.4</v>
      </c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9"/>
      <c r="X822" s="15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245</v>
      </c>
      <c r="AH822" s="150">
        <v>0</v>
      </c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57"/>
      <c r="B823" s="158"/>
      <c r="C823" s="197" t="s">
        <v>1843</v>
      </c>
      <c r="D823" s="188"/>
      <c r="E823" s="189">
        <v>4.68</v>
      </c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9"/>
      <c r="X823" s="150"/>
      <c r="Y823" s="150"/>
      <c r="Z823" s="150"/>
      <c r="AA823" s="150"/>
      <c r="AB823" s="150"/>
      <c r="AC823" s="150"/>
      <c r="AD823" s="150"/>
      <c r="AE823" s="150"/>
      <c r="AF823" s="150"/>
      <c r="AG823" s="150" t="s">
        <v>245</v>
      </c>
      <c r="AH823" s="150">
        <v>0</v>
      </c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7"/>
      <c r="B824" s="158"/>
      <c r="C824" s="197" t="s">
        <v>2918</v>
      </c>
      <c r="D824" s="188"/>
      <c r="E824" s="189"/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9"/>
      <c r="X824" s="15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245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1" x14ac:dyDescent="0.2">
      <c r="A825" s="157"/>
      <c r="B825" s="158"/>
      <c r="C825" s="197" t="s">
        <v>2076</v>
      </c>
      <c r="D825" s="188"/>
      <c r="E825" s="189"/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9"/>
      <c r="X825" s="15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245</v>
      </c>
      <c r="AH825" s="150">
        <v>0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7"/>
      <c r="B826" s="158"/>
      <c r="C826" s="197" t="s">
        <v>2077</v>
      </c>
      <c r="D826" s="188"/>
      <c r="E826" s="189">
        <v>5.6</v>
      </c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9"/>
      <c r="X826" s="15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245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67">
        <v>24</v>
      </c>
      <c r="B827" s="168" t="s">
        <v>3075</v>
      </c>
      <c r="C827" s="184" t="s">
        <v>3076</v>
      </c>
      <c r="D827" s="169" t="s">
        <v>239</v>
      </c>
      <c r="E827" s="170">
        <v>6756.62</v>
      </c>
      <c r="F827" s="171"/>
      <c r="G827" s="172">
        <f>ROUND(E827*F827,2)</f>
        <v>0</v>
      </c>
      <c r="H827" s="171"/>
      <c r="I827" s="172">
        <f>ROUND(E827*H827,2)</f>
        <v>0</v>
      </c>
      <c r="J827" s="171"/>
      <c r="K827" s="172">
        <f>ROUND(E827*J827,2)</f>
        <v>0</v>
      </c>
      <c r="L827" s="172">
        <v>21</v>
      </c>
      <c r="M827" s="172">
        <f>G827*(1+L827/100)</f>
        <v>0</v>
      </c>
      <c r="N827" s="172">
        <v>6.0999999999999997E-4</v>
      </c>
      <c r="O827" s="172">
        <f>ROUND(E827*N827,2)</f>
        <v>4.12</v>
      </c>
      <c r="P827" s="172">
        <v>0</v>
      </c>
      <c r="Q827" s="172">
        <f>ROUND(E827*P827,2)</f>
        <v>0</v>
      </c>
      <c r="R827" s="172"/>
      <c r="S827" s="172" t="s">
        <v>184</v>
      </c>
      <c r="T827" s="173" t="s">
        <v>1496</v>
      </c>
      <c r="U827" s="159">
        <v>2E-3</v>
      </c>
      <c r="V827" s="159">
        <f>ROUND(E827*U827,2)</f>
        <v>13.51</v>
      </c>
      <c r="W827" s="159"/>
      <c r="X827" s="15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241</v>
      </c>
      <c r="AH827" s="150"/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7"/>
      <c r="B828" s="158"/>
      <c r="C828" s="197" t="s">
        <v>3025</v>
      </c>
      <c r="D828" s="188"/>
      <c r="E828" s="189"/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9"/>
      <c r="X828" s="15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245</v>
      </c>
      <c r="AH828" s="150">
        <v>0</v>
      </c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57"/>
      <c r="B829" s="158"/>
      <c r="C829" s="197" t="s">
        <v>2915</v>
      </c>
      <c r="D829" s="188"/>
      <c r="E829" s="189"/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9"/>
      <c r="X829" s="150"/>
      <c r="Y829" s="150"/>
      <c r="Z829" s="150"/>
      <c r="AA829" s="150"/>
      <c r="AB829" s="150"/>
      <c r="AC829" s="150"/>
      <c r="AD829" s="150"/>
      <c r="AE829" s="150"/>
      <c r="AF829" s="150"/>
      <c r="AG829" s="150" t="s">
        <v>245</v>
      </c>
      <c r="AH829" s="150">
        <v>0</v>
      </c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7"/>
      <c r="B830" s="158"/>
      <c r="C830" s="197" t="s">
        <v>3026</v>
      </c>
      <c r="D830" s="188"/>
      <c r="E830" s="189">
        <v>858</v>
      </c>
      <c r="F830" s="159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  <c r="Q830" s="159"/>
      <c r="R830" s="159"/>
      <c r="S830" s="159"/>
      <c r="T830" s="159"/>
      <c r="U830" s="159"/>
      <c r="V830" s="159"/>
      <c r="W830" s="159"/>
      <c r="X830" s="15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245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7"/>
      <c r="B831" s="158"/>
      <c r="C831" s="197" t="s">
        <v>3027</v>
      </c>
      <c r="D831" s="188"/>
      <c r="E831" s="189">
        <v>118.8</v>
      </c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9"/>
      <c r="X831" s="15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245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1" x14ac:dyDescent="0.2">
      <c r="A832" s="157"/>
      <c r="B832" s="158"/>
      <c r="C832" s="197" t="s">
        <v>2955</v>
      </c>
      <c r="D832" s="188"/>
      <c r="E832" s="189">
        <v>91.26</v>
      </c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9"/>
      <c r="X832" s="15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245</v>
      </c>
      <c r="AH832" s="150">
        <v>0</v>
      </c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57"/>
      <c r="B833" s="158"/>
      <c r="C833" s="197" t="s">
        <v>2933</v>
      </c>
      <c r="D833" s="188"/>
      <c r="E833" s="189"/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9"/>
      <c r="X833" s="150"/>
      <c r="Y833" s="150"/>
      <c r="Z833" s="150"/>
      <c r="AA833" s="150"/>
      <c r="AB833" s="150"/>
      <c r="AC833" s="150"/>
      <c r="AD833" s="150"/>
      <c r="AE833" s="150"/>
      <c r="AF833" s="150"/>
      <c r="AG833" s="150" t="s">
        <v>245</v>
      </c>
      <c r="AH833" s="150">
        <v>0</v>
      </c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outlineLevel="1" x14ac:dyDescent="0.2">
      <c r="A834" s="157"/>
      <c r="B834" s="158"/>
      <c r="C834" s="197" t="s">
        <v>3028</v>
      </c>
      <c r="D834" s="188"/>
      <c r="E834" s="189">
        <v>17.600000000000001</v>
      </c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9"/>
      <c r="X834" s="15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245</v>
      </c>
      <c r="AH834" s="150">
        <v>0</v>
      </c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7"/>
      <c r="B835" s="158"/>
      <c r="C835" s="197" t="s">
        <v>2957</v>
      </c>
      <c r="D835" s="188"/>
      <c r="E835" s="189">
        <v>7.02</v>
      </c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9"/>
      <c r="X835" s="15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245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7"/>
      <c r="B836" s="158"/>
      <c r="C836" s="197" t="s">
        <v>2936</v>
      </c>
      <c r="D836" s="188"/>
      <c r="E836" s="189"/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9"/>
      <c r="X836" s="15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245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7"/>
      <c r="B837" s="158"/>
      <c r="C837" s="197" t="s">
        <v>3029</v>
      </c>
      <c r="D837" s="188"/>
      <c r="E837" s="189">
        <v>66.3</v>
      </c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9"/>
      <c r="X837" s="15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245</v>
      </c>
      <c r="AH837" s="150">
        <v>0</v>
      </c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outlineLevel="1" x14ac:dyDescent="0.2">
      <c r="A838" s="157"/>
      <c r="B838" s="158"/>
      <c r="C838" s="197" t="s">
        <v>3030</v>
      </c>
      <c r="D838" s="188"/>
      <c r="E838" s="189">
        <v>696</v>
      </c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9"/>
      <c r="X838" s="150"/>
      <c r="Y838" s="150"/>
      <c r="Z838" s="150"/>
      <c r="AA838" s="150"/>
      <c r="AB838" s="150"/>
      <c r="AC838" s="150"/>
      <c r="AD838" s="150"/>
      <c r="AE838" s="150"/>
      <c r="AF838" s="150"/>
      <c r="AG838" s="150" t="s">
        <v>245</v>
      </c>
      <c r="AH838" s="150">
        <v>0</v>
      </c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  <c r="BH838" s="150"/>
    </row>
    <row r="839" spans="1:60" outlineLevel="1" x14ac:dyDescent="0.2">
      <c r="A839" s="157"/>
      <c r="B839" s="158"/>
      <c r="C839" s="197" t="s">
        <v>2960</v>
      </c>
      <c r="D839" s="188"/>
      <c r="E839" s="189">
        <v>56.16</v>
      </c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9"/>
      <c r="X839" s="150"/>
      <c r="Y839" s="150"/>
      <c r="Z839" s="150"/>
      <c r="AA839" s="150"/>
      <c r="AB839" s="150"/>
      <c r="AC839" s="150"/>
      <c r="AD839" s="150"/>
      <c r="AE839" s="150"/>
      <c r="AF839" s="150"/>
      <c r="AG839" s="150" t="s">
        <v>245</v>
      </c>
      <c r="AH839" s="150">
        <v>0</v>
      </c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7"/>
      <c r="B840" s="158"/>
      <c r="C840" s="197" t="s">
        <v>2940</v>
      </c>
      <c r="D840" s="188"/>
      <c r="E840" s="189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9"/>
      <c r="X840" s="15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245</v>
      </c>
      <c r="AH840" s="150">
        <v>0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157"/>
      <c r="B841" s="158"/>
      <c r="C841" s="197" t="s">
        <v>3031</v>
      </c>
      <c r="D841" s="188"/>
      <c r="E841" s="189">
        <v>990</v>
      </c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9"/>
      <c r="X841" s="15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245</v>
      </c>
      <c r="AH841" s="150">
        <v>0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7"/>
      <c r="B842" s="158"/>
      <c r="C842" s="197" t="s">
        <v>3032</v>
      </c>
      <c r="D842" s="188"/>
      <c r="E842" s="189">
        <v>91.26</v>
      </c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9"/>
      <c r="X842" s="15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245</v>
      </c>
      <c r="AH842" s="150">
        <v>0</v>
      </c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outlineLevel="1" x14ac:dyDescent="0.2">
      <c r="A843" s="157"/>
      <c r="B843" s="158"/>
      <c r="C843" s="197" t="s">
        <v>2943</v>
      </c>
      <c r="D843" s="188"/>
      <c r="E843" s="189"/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9"/>
      <c r="X843" s="150"/>
      <c r="Y843" s="150"/>
      <c r="Z843" s="150"/>
      <c r="AA843" s="150"/>
      <c r="AB843" s="150"/>
      <c r="AC843" s="150"/>
      <c r="AD843" s="150"/>
      <c r="AE843" s="150"/>
      <c r="AF843" s="150"/>
      <c r="AG843" s="150" t="s">
        <v>245</v>
      </c>
      <c r="AH843" s="150">
        <v>0</v>
      </c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7"/>
      <c r="B844" s="158"/>
      <c r="C844" s="197" t="s">
        <v>3033</v>
      </c>
      <c r="D844" s="188"/>
      <c r="E844" s="189">
        <v>37.799999999999997</v>
      </c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245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57"/>
      <c r="B845" s="158"/>
      <c r="C845" s="197" t="s">
        <v>3034</v>
      </c>
      <c r="D845" s="188"/>
      <c r="E845" s="189">
        <v>44.1</v>
      </c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245</v>
      </c>
      <c r="AH845" s="150">
        <v>0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7"/>
      <c r="B846" s="158"/>
      <c r="C846" s="197" t="s">
        <v>3035</v>
      </c>
      <c r="D846" s="188"/>
      <c r="E846" s="189">
        <v>63</v>
      </c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9"/>
      <c r="X846" s="15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245</v>
      </c>
      <c r="AH846" s="150">
        <v>0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7"/>
      <c r="B847" s="158"/>
      <c r="C847" s="197" t="s">
        <v>2947</v>
      </c>
      <c r="D847" s="188"/>
      <c r="E847" s="189"/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9"/>
      <c r="X847" s="15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245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7"/>
      <c r="B848" s="158"/>
      <c r="C848" s="197" t="s">
        <v>3036</v>
      </c>
      <c r="D848" s="188"/>
      <c r="E848" s="189">
        <v>26.6</v>
      </c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9"/>
      <c r="X848" s="15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245</v>
      </c>
      <c r="AH848" s="150">
        <v>0</v>
      </c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outlineLevel="1" x14ac:dyDescent="0.2">
      <c r="A849" s="157"/>
      <c r="B849" s="158"/>
      <c r="C849" s="197" t="s">
        <v>3003</v>
      </c>
      <c r="D849" s="188"/>
      <c r="E849" s="189"/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9"/>
      <c r="X849" s="150"/>
      <c r="Y849" s="150"/>
      <c r="Z849" s="150"/>
      <c r="AA849" s="150"/>
      <c r="AB849" s="150"/>
      <c r="AC849" s="150"/>
      <c r="AD849" s="150"/>
      <c r="AE849" s="150"/>
      <c r="AF849" s="150"/>
      <c r="AG849" s="150" t="s">
        <v>245</v>
      </c>
      <c r="AH849" s="150">
        <v>0</v>
      </c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7"/>
      <c r="B850" s="158"/>
      <c r="C850" s="197" t="s">
        <v>2915</v>
      </c>
      <c r="D850" s="188"/>
      <c r="E850" s="189"/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9"/>
      <c r="X850" s="15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245</v>
      </c>
      <c r="AH850" s="150">
        <v>0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7"/>
      <c r="B851" s="158"/>
      <c r="C851" s="197" t="s">
        <v>252</v>
      </c>
      <c r="D851" s="188"/>
      <c r="E851" s="189"/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9"/>
      <c r="X851" s="15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245</v>
      </c>
      <c r="AH851" s="150">
        <v>0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7"/>
      <c r="B852" s="158"/>
      <c r="C852" s="197" t="s">
        <v>253</v>
      </c>
      <c r="D852" s="188"/>
      <c r="E852" s="189">
        <v>66.319999999999993</v>
      </c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9"/>
      <c r="X852" s="15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245</v>
      </c>
      <c r="AH852" s="150">
        <v>0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7"/>
      <c r="B853" s="158"/>
      <c r="C853" s="197" t="s">
        <v>254</v>
      </c>
      <c r="D853" s="188"/>
      <c r="E853" s="189">
        <v>280.3</v>
      </c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9"/>
      <c r="X853" s="15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245</v>
      </c>
      <c r="AH853" s="150">
        <v>0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7"/>
      <c r="B854" s="158"/>
      <c r="C854" s="197" t="s">
        <v>255</v>
      </c>
      <c r="D854" s="188"/>
      <c r="E854" s="189">
        <v>28.42</v>
      </c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9"/>
      <c r="X854" s="15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245</v>
      </c>
      <c r="AH854" s="150">
        <v>0</v>
      </c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1" x14ac:dyDescent="0.2">
      <c r="A855" s="157"/>
      <c r="B855" s="158"/>
      <c r="C855" s="197" t="s">
        <v>256</v>
      </c>
      <c r="D855" s="188"/>
      <c r="E855" s="189">
        <v>441.92</v>
      </c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9"/>
      <c r="X855" s="150"/>
      <c r="Y855" s="150"/>
      <c r="Z855" s="150"/>
      <c r="AA855" s="150"/>
      <c r="AB855" s="150"/>
      <c r="AC855" s="150"/>
      <c r="AD855" s="150"/>
      <c r="AE855" s="150"/>
      <c r="AF855" s="150"/>
      <c r="AG855" s="150" t="s">
        <v>245</v>
      </c>
      <c r="AH855" s="150">
        <v>0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1" x14ac:dyDescent="0.2">
      <c r="A856" s="157"/>
      <c r="B856" s="158"/>
      <c r="C856" s="197" t="s">
        <v>257</v>
      </c>
      <c r="D856" s="188"/>
      <c r="E856" s="189">
        <v>50.32</v>
      </c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9"/>
      <c r="X856" s="15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245</v>
      </c>
      <c r="AH856" s="150">
        <v>0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7"/>
      <c r="B857" s="158"/>
      <c r="C857" s="197" t="s">
        <v>258</v>
      </c>
      <c r="D857" s="188"/>
      <c r="E857" s="189">
        <v>11.16</v>
      </c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9"/>
      <c r="X857" s="15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245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7"/>
      <c r="B858" s="158"/>
      <c r="C858" s="197" t="s">
        <v>259</v>
      </c>
      <c r="D858" s="188"/>
      <c r="E858" s="189">
        <v>161.30000000000001</v>
      </c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9"/>
      <c r="X858" s="15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245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7"/>
      <c r="B859" s="158"/>
      <c r="C859" s="197" t="s">
        <v>260</v>
      </c>
      <c r="D859" s="188"/>
      <c r="E859" s="189">
        <v>3</v>
      </c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9"/>
      <c r="X859" s="15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245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7"/>
      <c r="B860" s="158"/>
      <c r="C860" s="197" t="s">
        <v>261</v>
      </c>
      <c r="D860" s="188"/>
      <c r="E860" s="189">
        <v>413.58</v>
      </c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9"/>
      <c r="X860" s="15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245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1" x14ac:dyDescent="0.2">
      <c r="A861" s="157"/>
      <c r="B861" s="158"/>
      <c r="C861" s="197" t="s">
        <v>262</v>
      </c>
      <c r="D861" s="188"/>
      <c r="E861" s="189">
        <v>34.119999999999997</v>
      </c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9"/>
      <c r="X861" s="15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245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7"/>
      <c r="B862" s="158"/>
      <c r="C862" s="197" t="s">
        <v>263</v>
      </c>
      <c r="D862" s="188"/>
      <c r="E862" s="189">
        <v>33</v>
      </c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9"/>
      <c r="X862" s="15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245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7"/>
      <c r="B863" s="158"/>
      <c r="C863" s="197" t="s">
        <v>264</v>
      </c>
      <c r="D863" s="188"/>
      <c r="E863" s="189">
        <v>54.16</v>
      </c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9"/>
      <c r="X863" s="15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245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7"/>
      <c r="B864" s="158"/>
      <c r="C864" s="197" t="s">
        <v>265</v>
      </c>
      <c r="D864" s="188"/>
      <c r="E864" s="189">
        <v>4</v>
      </c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9"/>
      <c r="X864" s="15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245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7"/>
      <c r="B865" s="158"/>
      <c r="C865" s="197" t="s">
        <v>266</v>
      </c>
      <c r="D865" s="188"/>
      <c r="E865" s="189">
        <v>386.28</v>
      </c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9"/>
      <c r="X865" s="15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245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7"/>
      <c r="B866" s="158"/>
      <c r="C866" s="197" t="s">
        <v>267</v>
      </c>
      <c r="D866" s="188"/>
      <c r="E866" s="189">
        <v>107.48</v>
      </c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9"/>
      <c r="X866" s="15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245</v>
      </c>
      <c r="AH866" s="150">
        <v>0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7"/>
      <c r="B867" s="158"/>
      <c r="C867" s="197" t="s">
        <v>268</v>
      </c>
      <c r="D867" s="188"/>
      <c r="E867" s="189">
        <v>286.95999999999998</v>
      </c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9"/>
      <c r="X867" s="15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245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7"/>
      <c r="B868" s="158"/>
      <c r="C868" s="197" t="s">
        <v>269</v>
      </c>
      <c r="D868" s="188"/>
      <c r="E868" s="189">
        <v>190.98</v>
      </c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9"/>
      <c r="X868" s="15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245</v>
      </c>
      <c r="AH868" s="150">
        <v>0</v>
      </c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57"/>
      <c r="B869" s="158"/>
      <c r="C869" s="197" t="s">
        <v>270</v>
      </c>
      <c r="D869" s="188"/>
      <c r="E869" s="189">
        <v>80.319999999999993</v>
      </c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9"/>
      <c r="X869" s="150"/>
      <c r="Y869" s="150"/>
      <c r="Z869" s="150"/>
      <c r="AA869" s="150"/>
      <c r="AB869" s="150"/>
      <c r="AC869" s="150"/>
      <c r="AD869" s="150"/>
      <c r="AE869" s="150"/>
      <c r="AF869" s="150"/>
      <c r="AG869" s="150" t="s">
        <v>245</v>
      </c>
      <c r="AH869" s="150">
        <v>0</v>
      </c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7"/>
      <c r="B870" s="158"/>
      <c r="C870" s="197" t="s">
        <v>271</v>
      </c>
      <c r="D870" s="188"/>
      <c r="E870" s="189">
        <v>107.14</v>
      </c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9"/>
      <c r="X870" s="15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245</v>
      </c>
      <c r="AH870" s="150">
        <v>0</v>
      </c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7"/>
      <c r="B871" s="158"/>
      <c r="C871" s="198" t="s">
        <v>272</v>
      </c>
      <c r="D871" s="190"/>
      <c r="E871" s="191">
        <v>5904.66</v>
      </c>
      <c r="F871" s="159"/>
      <c r="G871" s="159"/>
      <c r="H871" s="159"/>
      <c r="I871" s="159"/>
      <c r="J871" s="159"/>
      <c r="K871" s="159"/>
      <c r="L871" s="159"/>
      <c r="M871" s="159"/>
      <c r="N871" s="159"/>
      <c r="O871" s="159"/>
      <c r="P871" s="159"/>
      <c r="Q871" s="159"/>
      <c r="R871" s="159"/>
      <c r="S871" s="159"/>
      <c r="T871" s="159"/>
      <c r="U871" s="159"/>
      <c r="V871" s="159"/>
      <c r="W871" s="159"/>
      <c r="X871" s="15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245</v>
      </c>
      <c r="AH871" s="150">
        <v>1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7"/>
      <c r="B872" s="158"/>
      <c r="C872" s="197" t="s">
        <v>2407</v>
      </c>
      <c r="D872" s="188"/>
      <c r="E872" s="189"/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9"/>
      <c r="X872" s="15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245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7"/>
      <c r="B873" s="158"/>
      <c r="C873" s="197" t="s">
        <v>3004</v>
      </c>
      <c r="D873" s="188"/>
      <c r="E873" s="189"/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9"/>
      <c r="X873" s="15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245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7"/>
      <c r="B874" s="158"/>
      <c r="C874" s="197" t="s">
        <v>2226</v>
      </c>
      <c r="D874" s="188"/>
      <c r="E874" s="189">
        <v>0.9</v>
      </c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9"/>
      <c r="X874" s="15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245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57"/>
      <c r="B875" s="158"/>
      <c r="C875" s="197" t="s">
        <v>2227</v>
      </c>
      <c r="D875" s="188"/>
      <c r="E875" s="189">
        <v>49.5</v>
      </c>
      <c r="F875" s="159"/>
      <c r="G875" s="159"/>
      <c r="H875" s="159"/>
      <c r="I875" s="159"/>
      <c r="J875" s="159"/>
      <c r="K875" s="159"/>
      <c r="L875" s="159"/>
      <c r="M875" s="159"/>
      <c r="N875" s="159"/>
      <c r="O875" s="159"/>
      <c r="P875" s="159"/>
      <c r="Q875" s="159"/>
      <c r="R875" s="159"/>
      <c r="S875" s="159"/>
      <c r="T875" s="159"/>
      <c r="U875" s="159"/>
      <c r="V875" s="159"/>
      <c r="W875" s="159"/>
      <c r="X875" s="15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245</v>
      </c>
      <c r="AH875" s="150">
        <v>0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7"/>
      <c r="B876" s="158"/>
      <c r="C876" s="197" t="s">
        <v>2228</v>
      </c>
      <c r="D876" s="188"/>
      <c r="E876" s="189">
        <v>9</v>
      </c>
      <c r="F876" s="159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9"/>
      <c r="X876" s="15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245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57"/>
      <c r="B877" s="158"/>
      <c r="C877" s="197" t="s">
        <v>2229</v>
      </c>
      <c r="D877" s="188"/>
      <c r="E877" s="189">
        <v>61.65</v>
      </c>
      <c r="F877" s="159"/>
      <c r="G877" s="159"/>
      <c r="H877" s="159"/>
      <c r="I877" s="159"/>
      <c r="J877" s="159"/>
      <c r="K877" s="159"/>
      <c r="L877" s="159"/>
      <c r="M877" s="159"/>
      <c r="N877" s="159"/>
      <c r="O877" s="159"/>
      <c r="P877" s="159"/>
      <c r="Q877" s="159"/>
      <c r="R877" s="159"/>
      <c r="S877" s="159"/>
      <c r="T877" s="159"/>
      <c r="U877" s="159"/>
      <c r="V877" s="159"/>
      <c r="W877" s="159"/>
      <c r="X877" s="15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245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7"/>
      <c r="B878" s="158"/>
      <c r="C878" s="197" t="s">
        <v>2230</v>
      </c>
      <c r="D878" s="188"/>
      <c r="E878" s="189">
        <v>23.85</v>
      </c>
      <c r="F878" s="159"/>
      <c r="G878" s="159"/>
      <c r="H878" s="159"/>
      <c r="I878" s="159"/>
      <c r="J878" s="159"/>
      <c r="K878" s="159"/>
      <c r="L878" s="159"/>
      <c r="M878" s="159"/>
      <c r="N878" s="159"/>
      <c r="O878" s="159"/>
      <c r="P878" s="159"/>
      <c r="Q878" s="159"/>
      <c r="R878" s="159"/>
      <c r="S878" s="159"/>
      <c r="T878" s="159"/>
      <c r="U878" s="159"/>
      <c r="V878" s="159"/>
      <c r="W878" s="159"/>
      <c r="X878" s="15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245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57"/>
      <c r="B879" s="158"/>
      <c r="C879" s="197" t="s">
        <v>2231</v>
      </c>
      <c r="D879" s="188"/>
      <c r="E879" s="189">
        <v>16.2</v>
      </c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9"/>
      <c r="X879" s="15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245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7"/>
      <c r="B880" s="158"/>
      <c r="C880" s="197" t="s">
        <v>2232</v>
      </c>
      <c r="D880" s="188"/>
      <c r="E880" s="189">
        <v>35.549999999999997</v>
      </c>
      <c r="F880" s="159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  <c r="Q880" s="159"/>
      <c r="R880" s="159"/>
      <c r="S880" s="159"/>
      <c r="T880" s="159"/>
      <c r="U880" s="159"/>
      <c r="V880" s="159"/>
      <c r="W880" s="159"/>
      <c r="X880" s="15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245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7"/>
      <c r="B881" s="158"/>
      <c r="C881" s="197" t="s">
        <v>2233</v>
      </c>
      <c r="D881" s="188"/>
      <c r="E881" s="189">
        <v>25.2</v>
      </c>
      <c r="F881" s="159"/>
      <c r="G881" s="159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9"/>
      <c r="X881" s="15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245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1" x14ac:dyDescent="0.2">
      <c r="A882" s="157"/>
      <c r="B882" s="158"/>
      <c r="C882" s="197" t="s">
        <v>2234</v>
      </c>
      <c r="D882" s="188"/>
      <c r="E882" s="189">
        <v>4.5</v>
      </c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59"/>
      <c r="V882" s="159"/>
      <c r="W882" s="159"/>
      <c r="X882" s="15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245</v>
      </c>
      <c r="AH882" s="150">
        <v>0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7"/>
      <c r="B883" s="158"/>
      <c r="C883" s="197" t="s">
        <v>2235</v>
      </c>
      <c r="D883" s="188"/>
      <c r="E883" s="189">
        <v>76.95</v>
      </c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59"/>
      <c r="V883" s="159"/>
      <c r="W883" s="159"/>
      <c r="X883" s="15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245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7"/>
      <c r="B884" s="158"/>
      <c r="C884" s="197" t="s">
        <v>2236</v>
      </c>
      <c r="D884" s="188"/>
      <c r="E884" s="189">
        <v>9</v>
      </c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9"/>
      <c r="X884" s="15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245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7"/>
      <c r="B885" s="158"/>
      <c r="C885" s="197" t="s">
        <v>2237</v>
      </c>
      <c r="D885" s="188"/>
      <c r="E885" s="189">
        <v>21.6</v>
      </c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9"/>
      <c r="X885" s="15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245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7"/>
      <c r="B886" s="158"/>
      <c r="C886" s="197" t="s">
        <v>2238</v>
      </c>
      <c r="D886" s="188"/>
      <c r="E886" s="189">
        <v>15.75</v>
      </c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9"/>
      <c r="X886" s="15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245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57"/>
      <c r="B887" s="158"/>
      <c r="C887" s="197" t="s">
        <v>2239</v>
      </c>
      <c r="D887" s="188"/>
      <c r="E887" s="189">
        <v>22.05</v>
      </c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59"/>
      <c r="V887" s="159"/>
      <c r="W887" s="159"/>
      <c r="X887" s="15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245</v>
      </c>
      <c r="AH887" s="150">
        <v>0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7"/>
      <c r="B888" s="158"/>
      <c r="C888" s="197" t="s">
        <v>2240</v>
      </c>
      <c r="D888" s="188"/>
      <c r="E888" s="189">
        <v>10.8</v>
      </c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59"/>
      <c r="V888" s="159"/>
      <c r="W888" s="159"/>
      <c r="X888" s="15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245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7"/>
      <c r="B889" s="158"/>
      <c r="C889" s="197" t="s">
        <v>2241</v>
      </c>
      <c r="D889" s="188"/>
      <c r="E889" s="189">
        <v>0.9</v>
      </c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9"/>
      <c r="X889" s="15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245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57"/>
      <c r="B890" s="158"/>
      <c r="C890" s="197" t="s">
        <v>2916</v>
      </c>
      <c r="D890" s="188"/>
      <c r="E890" s="189"/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9"/>
      <c r="X890" s="15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245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7"/>
      <c r="B891" s="158"/>
      <c r="C891" s="197" t="s">
        <v>1837</v>
      </c>
      <c r="D891" s="188"/>
      <c r="E891" s="189"/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9"/>
      <c r="X891" s="15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245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7"/>
      <c r="B892" s="158"/>
      <c r="C892" s="197" t="s">
        <v>1838</v>
      </c>
      <c r="D892" s="188"/>
      <c r="E892" s="189">
        <v>22.4</v>
      </c>
      <c r="F892" s="159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  <c r="Q892" s="159"/>
      <c r="R892" s="159"/>
      <c r="S892" s="159"/>
      <c r="T892" s="159"/>
      <c r="U892" s="159"/>
      <c r="V892" s="159"/>
      <c r="W892" s="159"/>
      <c r="X892" s="15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245</v>
      </c>
      <c r="AH892" s="150">
        <v>0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57"/>
      <c r="B893" s="158"/>
      <c r="C893" s="197" t="s">
        <v>1839</v>
      </c>
      <c r="D893" s="188"/>
      <c r="E893" s="189"/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9"/>
      <c r="X893" s="15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245</v>
      </c>
      <c r="AH893" s="150">
        <v>0</v>
      </c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57"/>
      <c r="B894" s="158"/>
      <c r="C894" s="197" t="s">
        <v>2917</v>
      </c>
      <c r="D894" s="188"/>
      <c r="E894" s="189">
        <v>240.8</v>
      </c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9"/>
      <c r="X894" s="150"/>
      <c r="Y894" s="150"/>
      <c r="Z894" s="150"/>
      <c r="AA894" s="150"/>
      <c r="AB894" s="150"/>
      <c r="AC894" s="150"/>
      <c r="AD894" s="150"/>
      <c r="AE894" s="150"/>
      <c r="AF894" s="150"/>
      <c r="AG894" s="150" t="s">
        <v>245</v>
      </c>
      <c r="AH894" s="150">
        <v>0</v>
      </c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1" x14ac:dyDescent="0.2">
      <c r="A895" s="157"/>
      <c r="B895" s="158"/>
      <c r="C895" s="197" t="s">
        <v>1841</v>
      </c>
      <c r="D895" s="188"/>
      <c r="E895" s="189">
        <v>4.68</v>
      </c>
      <c r="F895" s="159"/>
      <c r="G895" s="159"/>
      <c r="H895" s="159"/>
      <c r="I895" s="159"/>
      <c r="J895" s="159"/>
      <c r="K895" s="159"/>
      <c r="L895" s="159"/>
      <c r="M895" s="159"/>
      <c r="N895" s="159"/>
      <c r="O895" s="159"/>
      <c r="P895" s="159"/>
      <c r="Q895" s="159"/>
      <c r="R895" s="159"/>
      <c r="S895" s="159"/>
      <c r="T895" s="159"/>
      <c r="U895" s="159"/>
      <c r="V895" s="159"/>
      <c r="W895" s="159"/>
      <c r="X895" s="15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245</v>
      </c>
      <c r="AH895" s="150">
        <v>0</v>
      </c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7"/>
      <c r="B896" s="158"/>
      <c r="C896" s="197" t="s">
        <v>792</v>
      </c>
      <c r="D896" s="188"/>
      <c r="E896" s="189"/>
      <c r="F896" s="159"/>
      <c r="G896" s="159"/>
      <c r="H896" s="159"/>
      <c r="I896" s="159"/>
      <c r="J896" s="159"/>
      <c r="K896" s="159"/>
      <c r="L896" s="159"/>
      <c r="M896" s="159"/>
      <c r="N896" s="159"/>
      <c r="O896" s="159"/>
      <c r="P896" s="159"/>
      <c r="Q896" s="159"/>
      <c r="R896" s="159"/>
      <c r="S896" s="159"/>
      <c r="T896" s="159"/>
      <c r="U896" s="159"/>
      <c r="V896" s="159"/>
      <c r="W896" s="159"/>
      <c r="X896" s="15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245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7"/>
      <c r="B897" s="158"/>
      <c r="C897" s="197" t="s">
        <v>1842</v>
      </c>
      <c r="D897" s="188"/>
      <c r="E897" s="189">
        <v>190.4</v>
      </c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9"/>
      <c r="X897" s="15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245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7"/>
      <c r="B898" s="158"/>
      <c r="C898" s="197" t="s">
        <v>1843</v>
      </c>
      <c r="D898" s="188"/>
      <c r="E898" s="189">
        <v>4.68</v>
      </c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9"/>
      <c r="X898" s="15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245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7"/>
      <c r="B899" s="158"/>
      <c r="C899" s="197" t="s">
        <v>2918</v>
      </c>
      <c r="D899" s="188"/>
      <c r="E899" s="189"/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9"/>
      <c r="X899" s="15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245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7"/>
      <c r="B900" s="158"/>
      <c r="C900" s="197" t="s">
        <v>2076</v>
      </c>
      <c r="D900" s="188"/>
      <c r="E900" s="189"/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9"/>
      <c r="X900" s="15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245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7"/>
      <c r="B901" s="158"/>
      <c r="C901" s="197" t="s">
        <v>2077</v>
      </c>
      <c r="D901" s="188"/>
      <c r="E901" s="189">
        <v>5.6</v>
      </c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9"/>
      <c r="X901" s="15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245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67">
        <v>25</v>
      </c>
      <c r="B902" s="168" t="s">
        <v>1798</v>
      </c>
      <c r="C902" s="184" t="s">
        <v>3077</v>
      </c>
      <c r="D902" s="169" t="s">
        <v>305</v>
      </c>
      <c r="E902" s="170">
        <v>8342.4</v>
      </c>
      <c r="F902" s="171"/>
      <c r="G902" s="172">
        <f>ROUND(E902*F902,2)</f>
        <v>0</v>
      </c>
      <c r="H902" s="171"/>
      <c r="I902" s="172">
        <f>ROUND(E902*H902,2)</f>
        <v>0</v>
      </c>
      <c r="J902" s="171"/>
      <c r="K902" s="172">
        <f>ROUND(E902*J902,2)</f>
        <v>0</v>
      </c>
      <c r="L902" s="172">
        <v>21</v>
      </c>
      <c r="M902" s="172">
        <f>G902*(1+L902/100)</f>
        <v>0</v>
      </c>
      <c r="N902" s="172">
        <v>2.2399999999999998E-3</v>
      </c>
      <c r="O902" s="172">
        <f>ROUND(E902*N902,2)</f>
        <v>18.690000000000001</v>
      </c>
      <c r="P902" s="172">
        <v>0</v>
      </c>
      <c r="Q902" s="172">
        <f>ROUND(E902*P902,2)</f>
        <v>0</v>
      </c>
      <c r="R902" s="172"/>
      <c r="S902" s="172" t="s">
        <v>221</v>
      </c>
      <c r="T902" s="173" t="s">
        <v>250</v>
      </c>
      <c r="U902" s="159">
        <v>0.129</v>
      </c>
      <c r="V902" s="159">
        <f>ROUND(E902*U902,2)</f>
        <v>1076.17</v>
      </c>
      <c r="W902" s="159"/>
      <c r="X902" s="15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241</v>
      </c>
      <c r="AH902" s="150"/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7"/>
      <c r="B903" s="158"/>
      <c r="C903" s="197" t="s">
        <v>3025</v>
      </c>
      <c r="D903" s="188"/>
      <c r="E903" s="189"/>
      <c r="F903" s="159"/>
      <c r="G903" s="159"/>
      <c r="H903" s="159"/>
      <c r="I903" s="159"/>
      <c r="J903" s="159"/>
      <c r="K903" s="159"/>
      <c r="L903" s="159"/>
      <c r="M903" s="159"/>
      <c r="N903" s="159"/>
      <c r="O903" s="159"/>
      <c r="P903" s="159"/>
      <c r="Q903" s="159"/>
      <c r="R903" s="159"/>
      <c r="S903" s="159"/>
      <c r="T903" s="159"/>
      <c r="U903" s="159"/>
      <c r="V903" s="159"/>
      <c r="W903" s="159"/>
      <c r="X903" s="15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245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7"/>
      <c r="B904" s="158"/>
      <c r="C904" s="197" t="s">
        <v>2915</v>
      </c>
      <c r="D904" s="188"/>
      <c r="E904" s="189"/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9"/>
      <c r="X904" s="15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245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7"/>
      <c r="B905" s="158"/>
      <c r="C905" s="197" t="s">
        <v>3078</v>
      </c>
      <c r="D905" s="188"/>
      <c r="E905" s="189">
        <v>330</v>
      </c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9"/>
      <c r="X905" s="15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245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7"/>
      <c r="B906" s="158"/>
      <c r="C906" s="197" t="s">
        <v>3079</v>
      </c>
      <c r="D906" s="188"/>
      <c r="E906" s="189">
        <v>54</v>
      </c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9"/>
      <c r="X906" s="15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245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7"/>
      <c r="B907" s="158"/>
      <c r="C907" s="197" t="s">
        <v>2933</v>
      </c>
      <c r="D907" s="188"/>
      <c r="E907" s="189"/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9"/>
      <c r="X907" s="15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245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7"/>
      <c r="B908" s="158"/>
      <c r="C908" s="197" t="s">
        <v>3080</v>
      </c>
      <c r="D908" s="188"/>
      <c r="E908" s="189">
        <v>8</v>
      </c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9"/>
      <c r="X908" s="15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245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7"/>
      <c r="B909" s="158"/>
      <c r="C909" s="197" t="s">
        <v>2936</v>
      </c>
      <c r="D909" s="188"/>
      <c r="E909" s="189"/>
      <c r="F909" s="159"/>
      <c r="G909" s="159"/>
      <c r="H909" s="159"/>
      <c r="I909" s="159"/>
      <c r="J909" s="159"/>
      <c r="K909" s="159"/>
      <c r="L909" s="159"/>
      <c r="M909" s="159"/>
      <c r="N909" s="159"/>
      <c r="O909" s="159"/>
      <c r="P909" s="159"/>
      <c r="Q909" s="159"/>
      <c r="R909" s="159"/>
      <c r="S909" s="159"/>
      <c r="T909" s="159"/>
      <c r="U909" s="159"/>
      <c r="V909" s="159"/>
      <c r="W909" s="159"/>
      <c r="X909" s="15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245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7"/>
      <c r="B910" s="158"/>
      <c r="C910" s="197" t="s">
        <v>3081</v>
      </c>
      <c r="D910" s="188"/>
      <c r="E910" s="189">
        <v>17</v>
      </c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9"/>
      <c r="X910" s="15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245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7"/>
      <c r="B911" s="158"/>
      <c r="C911" s="197" t="s">
        <v>3082</v>
      </c>
      <c r="D911" s="188"/>
      <c r="E911" s="189">
        <v>232</v>
      </c>
      <c r="F911" s="159"/>
      <c r="G911" s="159"/>
      <c r="H911" s="159"/>
      <c r="I911" s="159"/>
      <c r="J911" s="159"/>
      <c r="K911" s="159"/>
      <c r="L911" s="159"/>
      <c r="M911" s="159"/>
      <c r="N911" s="159"/>
      <c r="O911" s="159"/>
      <c r="P911" s="159"/>
      <c r="Q911" s="159"/>
      <c r="R911" s="159"/>
      <c r="S911" s="159"/>
      <c r="T911" s="159"/>
      <c r="U911" s="159"/>
      <c r="V911" s="159"/>
      <c r="W911" s="159"/>
      <c r="X911" s="15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245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1" x14ac:dyDescent="0.2">
      <c r="A912" s="157"/>
      <c r="B912" s="158"/>
      <c r="C912" s="197" t="s">
        <v>2940</v>
      </c>
      <c r="D912" s="188"/>
      <c r="E912" s="189"/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9"/>
      <c r="X912" s="15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245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7"/>
      <c r="B913" s="158"/>
      <c r="C913" s="197" t="s">
        <v>3083</v>
      </c>
      <c r="D913" s="188"/>
      <c r="E913" s="189">
        <v>450</v>
      </c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9"/>
      <c r="X913" s="15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245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7"/>
      <c r="B914" s="158"/>
      <c r="C914" s="197" t="s">
        <v>2943</v>
      </c>
      <c r="D914" s="188"/>
      <c r="E914" s="189"/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9"/>
      <c r="X914" s="15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245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57"/>
      <c r="B915" s="158"/>
      <c r="C915" s="197" t="s">
        <v>2871</v>
      </c>
      <c r="D915" s="188"/>
      <c r="E915" s="189">
        <v>36</v>
      </c>
      <c r="F915" s="159"/>
      <c r="G915" s="159"/>
      <c r="H915" s="159"/>
      <c r="I915" s="159"/>
      <c r="J915" s="159"/>
      <c r="K915" s="159"/>
      <c r="L915" s="159"/>
      <c r="M915" s="159"/>
      <c r="N915" s="159"/>
      <c r="O915" s="159"/>
      <c r="P915" s="159"/>
      <c r="Q915" s="159"/>
      <c r="R915" s="159"/>
      <c r="S915" s="159"/>
      <c r="T915" s="159"/>
      <c r="U915" s="159"/>
      <c r="V915" s="159"/>
      <c r="W915" s="159"/>
      <c r="X915" s="15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245</v>
      </c>
      <c r="AH915" s="150">
        <v>0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1" x14ac:dyDescent="0.2">
      <c r="A916" s="157"/>
      <c r="B916" s="158"/>
      <c r="C916" s="197" t="s">
        <v>3084</v>
      </c>
      <c r="D916" s="188"/>
      <c r="E916" s="189">
        <v>42</v>
      </c>
      <c r="F916" s="159"/>
      <c r="G916" s="159"/>
      <c r="H916" s="159"/>
      <c r="I916" s="159"/>
      <c r="J916" s="159"/>
      <c r="K916" s="159"/>
      <c r="L916" s="159"/>
      <c r="M916" s="159"/>
      <c r="N916" s="159"/>
      <c r="O916" s="159"/>
      <c r="P916" s="159"/>
      <c r="Q916" s="159"/>
      <c r="R916" s="159"/>
      <c r="S916" s="159"/>
      <c r="T916" s="159"/>
      <c r="U916" s="159"/>
      <c r="V916" s="159"/>
      <c r="W916" s="159"/>
      <c r="X916" s="15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245</v>
      </c>
      <c r="AH916" s="150">
        <v>0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1" x14ac:dyDescent="0.2">
      <c r="A917" s="157"/>
      <c r="B917" s="158"/>
      <c r="C917" s="197" t="s">
        <v>3085</v>
      </c>
      <c r="D917" s="188"/>
      <c r="E917" s="189">
        <v>60</v>
      </c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9"/>
      <c r="X917" s="15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245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7"/>
      <c r="B918" s="158"/>
      <c r="C918" s="197" t="s">
        <v>2947</v>
      </c>
      <c r="D918" s="188"/>
      <c r="E918" s="189"/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9"/>
      <c r="X918" s="15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245</v>
      </c>
      <c r="AH918" s="150">
        <v>0</v>
      </c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57"/>
      <c r="B919" s="158"/>
      <c r="C919" s="197" t="s">
        <v>3086</v>
      </c>
      <c r="D919" s="188"/>
      <c r="E919" s="189">
        <v>28</v>
      </c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9"/>
      <c r="X919" s="150"/>
      <c r="Y919" s="150"/>
      <c r="Z919" s="150"/>
      <c r="AA919" s="150"/>
      <c r="AB919" s="150"/>
      <c r="AC919" s="150"/>
      <c r="AD919" s="150"/>
      <c r="AE919" s="150"/>
      <c r="AF919" s="150"/>
      <c r="AG919" s="150" t="s">
        <v>245</v>
      </c>
      <c r="AH919" s="150">
        <v>0</v>
      </c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outlineLevel="1" x14ac:dyDescent="0.2">
      <c r="A920" s="157"/>
      <c r="B920" s="158"/>
      <c r="C920" s="197" t="s">
        <v>3003</v>
      </c>
      <c r="D920" s="188"/>
      <c r="E920" s="189"/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9"/>
      <c r="X920" s="15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245</v>
      </c>
      <c r="AH920" s="150">
        <v>0</v>
      </c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7"/>
      <c r="B921" s="158"/>
      <c r="C921" s="197" t="s">
        <v>2915</v>
      </c>
      <c r="D921" s="188"/>
      <c r="E921" s="189"/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9"/>
      <c r="X921" s="15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245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1" x14ac:dyDescent="0.2">
      <c r="A922" s="157"/>
      <c r="B922" s="158"/>
      <c r="C922" s="197" t="s">
        <v>252</v>
      </c>
      <c r="D922" s="188"/>
      <c r="E922" s="189"/>
      <c r="F922" s="159"/>
      <c r="G922" s="159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59"/>
      <c r="V922" s="159"/>
      <c r="W922" s="159"/>
      <c r="X922" s="15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245</v>
      </c>
      <c r="AH922" s="150">
        <v>0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7"/>
      <c r="B923" s="158"/>
      <c r="C923" s="197" t="s">
        <v>1458</v>
      </c>
      <c r="D923" s="188"/>
      <c r="E923" s="189">
        <v>122.4</v>
      </c>
      <c r="F923" s="159"/>
      <c r="G923" s="159"/>
      <c r="H923" s="159"/>
      <c r="I923" s="159"/>
      <c r="J923" s="159"/>
      <c r="K923" s="159"/>
      <c r="L923" s="159"/>
      <c r="M923" s="159"/>
      <c r="N923" s="159"/>
      <c r="O923" s="159"/>
      <c r="P923" s="159"/>
      <c r="Q923" s="159"/>
      <c r="R923" s="159"/>
      <c r="S923" s="159"/>
      <c r="T923" s="159"/>
      <c r="U923" s="159"/>
      <c r="V923" s="159"/>
      <c r="W923" s="159"/>
      <c r="X923" s="15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245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7"/>
      <c r="B924" s="158"/>
      <c r="C924" s="197" t="s">
        <v>1459</v>
      </c>
      <c r="D924" s="188"/>
      <c r="E924" s="189">
        <v>535</v>
      </c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9"/>
      <c r="X924" s="15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245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7"/>
      <c r="B925" s="158"/>
      <c r="C925" s="197" t="s">
        <v>1460</v>
      </c>
      <c r="D925" s="188"/>
      <c r="E925" s="189">
        <v>28.4</v>
      </c>
      <c r="F925" s="159"/>
      <c r="G925" s="159"/>
      <c r="H925" s="159"/>
      <c r="I925" s="159"/>
      <c r="J925" s="159"/>
      <c r="K925" s="159"/>
      <c r="L925" s="159"/>
      <c r="M925" s="159"/>
      <c r="N925" s="159"/>
      <c r="O925" s="159"/>
      <c r="P925" s="159"/>
      <c r="Q925" s="159"/>
      <c r="R925" s="159"/>
      <c r="S925" s="159"/>
      <c r="T925" s="159"/>
      <c r="U925" s="159"/>
      <c r="V925" s="159"/>
      <c r="W925" s="159"/>
      <c r="X925" s="15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245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1" x14ac:dyDescent="0.2">
      <c r="A926" s="157"/>
      <c r="B926" s="158"/>
      <c r="C926" s="197" t="s">
        <v>1461</v>
      </c>
      <c r="D926" s="188"/>
      <c r="E926" s="189">
        <v>822.4</v>
      </c>
      <c r="F926" s="159"/>
      <c r="G926" s="159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9"/>
      <c r="X926" s="15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245</v>
      </c>
      <c r="AH926" s="150">
        <v>0</v>
      </c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57"/>
      <c r="B927" s="158"/>
      <c r="C927" s="197" t="s">
        <v>1462</v>
      </c>
      <c r="D927" s="188"/>
      <c r="E927" s="189">
        <v>90.4</v>
      </c>
      <c r="F927" s="159"/>
      <c r="G927" s="159"/>
      <c r="H927" s="159"/>
      <c r="I927" s="159"/>
      <c r="J927" s="159"/>
      <c r="K927" s="159"/>
      <c r="L927" s="159"/>
      <c r="M927" s="159"/>
      <c r="N927" s="159"/>
      <c r="O927" s="159"/>
      <c r="P927" s="159"/>
      <c r="Q927" s="159"/>
      <c r="R927" s="159"/>
      <c r="S927" s="159"/>
      <c r="T927" s="159"/>
      <c r="U927" s="159"/>
      <c r="V927" s="159"/>
      <c r="W927" s="159"/>
      <c r="X927" s="150"/>
      <c r="Y927" s="150"/>
      <c r="Z927" s="150"/>
      <c r="AA927" s="150"/>
      <c r="AB927" s="150"/>
      <c r="AC927" s="150"/>
      <c r="AD927" s="150"/>
      <c r="AE927" s="150"/>
      <c r="AF927" s="150"/>
      <c r="AG927" s="150" t="s">
        <v>245</v>
      </c>
      <c r="AH927" s="150">
        <v>0</v>
      </c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outlineLevel="1" x14ac:dyDescent="0.2">
      <c r="A928" s="157"/>
      <c r="B928" s="158"/>
      <c r="C928" s="197" t="s">
        <v>1463</v>
      </c>
      <c r="D928" s="188"/>
      <c r="E928" s="189">
        <v>17.2</v>
      </c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9"/>
      <c r="X928" s="15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245</v>
      </c>
      <c r="AH928" s="150">
        <v>0</v>
      </c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  <c r="BH928" s="150"/>
    </row>
    <row r="929" spans="1:60" outlineLevel="1" x14ac:dyDescent="0.2">
      <c r="A929" s="157"/>
      <c r="B929" s="158"/>
      <c r="C929" s="197" t="s">
        <v>1464</v>
      </c>
      <c r="D929" s="188"/>
      <c r="E929" s="189">
        <v>297</v>
      </c>
      <c r="F929" s="159"/>
      <c r="G929" s="159"/>
      <c r="H929" s="159"/>
      <c r="I929" s="159"/>
      <c r="J929" s="159"/>
      <c r="K929" s="159"/>
      <c r="L929" s="159"/>
      <c r="M929" s="159"/>
      <c r="N929" s="159"/>
      <c r="O929" s="159"/>
      <c r="P929" s="159"/>
      <c r="Q929" s="159"/>
      <c r="R929" s="159"/>
      <c r="S929" s="159"/>
      <c r="T929" s="159"/>
      <c r="U929" s="159"/>
      <c r="V929" s="159"/>
      <c r="W929" s="159"/>
      <c r="X929" s="15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245</v>
      </c>
      <c r="AH929" s="150">
        <v>0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7"/>
      <c r="B930" s="158"/>
      <c r="C930" s="197" t="s">
        <v>3087</v>
      </c>
      <c r="D930" s="188"/>
      <c r="E930" s="189">
        <v>6</v>
      </c>
      <c r="F930" s="159"/>
      <c r="G930" s="159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9"/>
      <c r="X930" s="15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245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57"/>
      <c r="B931" s="158"/>
      <c r="C931" s="197" t="s">
        <v>1466</v>
      </c>
      <c r="D931" s="188"/>
      <c r="E931" s="189">
        <v>760.6</v>
      </c>
      <c r="F931" s="159"/>
      <c r="G931" s="159"/>
      <c r="H931" s="159"/>
      <c r="I931" s="159"/>
      <c r="J931" s="159"/>
      <c r="K931" s="159"/>
      <c r="L931" s="159"/>
      <c r="M931" s="159"/>
      <c r="N931" s="159"/>
      <c r="O931" s="159"/>
      <c r="P931" s="159"/>
      <c r="Q931" s="159"/>
      <c r="R931" s="159"/>
      <c r="S931" s="159"/>
      <c r="T931" s="159"/>
      <c r="U931" s="159"/>
      <c r="V931" s="159"/>
      <c r="W931" s="159"/>
      <c r="X931" s="15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245</v>
      </c>
      <c r="AH931" s="150">
        <v>0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7"/>
      <c r="B932" s="158"/>
      <c r="C932" s="197" t="s">
        <v>1467</v>
      </c>
      <c r="D932" s="188"/>
      <c r="E932" s="189">
        <v>34.4</v>
      </c>
      <c r="F932" s="159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  <c r="Q932" s="159"/>
      <c r="R932" s="159"/>
      <c r="S932" s="159"/>
      <c r="T932" s="159"/>
      <c r="U932" s="159"/>
      <c r="V932" s="159"/>
      <c r="W932" s="159"/>
      <c r="X932" s="15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245</v>
      </c>
      <c r="AH932" s="150">
        <v>0</v>
      </c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outlineLevel="1" x14ac:dyDescent="0.2">
      <c r="A933" s="157"/>
      <c r="B933" s="158"/>
      <c r="C933" s="197" t="s">
        <v>1468</v>
      </c>
      <c r="D933" s="188"/>
      <c r="E933" s="189">
        <v>66</v>
      </c>
      <c r="F933" s="159"/>
      <c r="G933" s="15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9"/>
      <c r="X933" s="150"/>
      <c r="Y933" s="150"/>
      <c r="Z933" s="150"/>
      <c r="AA933" s="150"/>
      <c r="AB933" s="150"/>
      <c r="AC933" s="150"/>
      <c r="AD933" s="150"/>
      <c r="AE933" s="150"/>
      <c r="AF933" s="150"/>
      <c r="AG933" s="150" t="s">
        <v>245</v>
      </c>
      <c r="AH933" s="150">
        <v>0</v>
      </c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57"/>
      <c r="B934" s="158"/>
      <c r="C934" s="197" t="s">
        <v>1469</v>
      </c>
      <c r="D934" s="188"/>
      <c r="E934" s="189">
        <v>103.2</v>
      </c>
      <c r="F934" s="159"/>
      <c r="G934" s="159"/>
      <c r="H934" s="159"/>
      <c r="I934" s="159"/>
      <c r="J934" s="159"/>
      <c r="K934" s="159"/>
      <c r="L934" s="159"/>
      <c r="M934" s="159"/>
      <c r="N934" s="159"/>
      <c r="O934" s="159"/>
      <c r="P934" s="159"/>
      <c r="Q934" s="159"/>
      <c r="R934" s="159"/>
      <c r="S934" s="159"/>
      <c r="T934" s="159"/>
      <c r="U934" s="159"/>
      <c r="V934" s="159"/>
      <c r="W934" s="159"/>
      <c r="X934" s="15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245</v>
      </c>
      <c r="AH934" s="150">
        <v>0</v>
      </c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57"/>
      <c r="B935" s="158"/>
      <c r="C935" s="197" t="s">
        <v>1470</v>
      </c>
      <c r="D935" s="188"/>
      <c r="E935" s="189">
        <v>8</v>
      </c>
      <c r="F935" s="159"/>
      <c r="G935" s="159"/>
      <c r="H935" s="159"/>
      <c r="I935" s="159"/>
      <c r="J935" s="159"/>
      <c r="K935" s="159"/>
      <c r="L935" s="159"/>
      <c r="M935" s="159"/>
      <c r="N935" s="159"/>
      <c r="O935" s="159"/>
      <c r="P935" s="159"/>
      <c r="Q935" s="159"/>
      <c r="R935" s="159"/>
      <c r="S935" s="159"/>
      <c r="T935" s="159"/>
      <c r="U935" s="159"/>
      <c r="V935" s="159"/>
      <c r="W935" s="159"/>
      <c r="X935" s="15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245</v>
      </c>
      <c r="AH935" s="150">
        <v>0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7"/>
      <c r="B936" s="158"/>
      <c r="C936" s="197" t="s">
        <v>1471</v>
      </c>
      <c r="D936" s="188"/>
      <c r="E936" s="189">
        <v>731.6</v>
      </c>
      <c r="F936" s="159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  <c r="Q936" s="159"/>
      <c r="R936" s="159"/>
      <c r="S936" s="159"/>
      <c r="T936" s="159"/>
      <c r="U936" s="159"/>
      <c r="V936" s="159"/>
      <c r="W936" s="159"/>
      <c r="X936" s="15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245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7"/>
      <c r="B937" s="158"/>
      <c r="C937" s="197" t="s">
        <v>1472</v>
      </c>
      <c r="D937" s="188"/>
      <c r="E937" s="189">
        <v>199.6</v>
      </c>
      <c r="F937" s="159"/>
      <c r="G937" s="15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245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7"/>
      <c r="B938" s="158"/>
      <c r="C938" s="197" t="s">
        <v>1473</v>
      </c>
      <c r="D938" s="188"/>
      <c r="E938" s="189">
        <v>543.20000000000005</v>
      </c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245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57"/>
      <c r="B939" s="158"/>
      <c r="C939" s="197" t="s">
        <v>1474</v>
      </c>
      <c r="D939" s="188"/>
      <c r="E939" s="189">
        <v>366.6</v>
      </c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9"/>
      <c r="X939" s="15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245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7"/>
      <c r="B940" s="158"/>
      <c r="C940" s="197" t="s">
        <v>1475</v>
      </c>
      <c r="D940" s="188"/>
      <c r="E940" s="189">
        <v>150.4</v>
      </c>
      <c r="F940" s="159"/>
      <c r="G940" s="159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9"/>
      <c r="X940" s="15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245</v>
      </c>
      <c r="AH940" s="150">
        <v>0</v>
      </c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57"/>
      <c r="B941" s="158"/>
      <c r="C941" s="197" t="s">
        <v>1476</v>
      </c>
      <c r="D941" s="188"/>
      <c r="E941" s="189">
        <v>193.8</v>
      </c>
      <c r="F941" s="159"/>
      <c r="G941" s="159"/>
      <c r="H941" s="159"/>
      <c r="I941" s="159"/>
      <c r="J941" s="159"/>
      <c r="K941" s="159"/>
      <c r="L941" s="159"/>
      <c r="M941" s="159"/>
      <c r="N941" s="159"/>
      <c r="O941" s="159"/>
      <c r="P941" s="159"/>
      <c r="Q941" s="159"/>
      <c r="R941" s="159"/>
      <c r="S941" s="159"/>
      <c r="T941" s="159"/>
      <c r="U941" s="159"/>
      <c r="V941" s="159"/>
      <c r="W941" s="159"/>
      <c r="X941" s="150"/>
      <c r="Y941" s="150"/>
      <c r="Z941" s="150"/>
      <c r="AA941" s="150"/>
      <c r="AB941" s="150"/>
      <c r="AC941" s="150"/>
      <c r="AD941" s="150"/>
      <c r="AE941" s="150"/>
      <c r="AF941" s="150"/>
      <c r="AG941" s="150" t="s">
        <v>245</v>
      </c>
      <c r="AH941" s="150">
        <v>0</v>
      </c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7"/>
      <c r="B942" s="158"/>
      <c r="C942" s="198" t="s">
        <v>272</v>
      </c>
      <c r="D942" s="190"/>
      <c r="E942" s="191">
        <v>6333.2</v>
      </c>
      <c r="F942" s="159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9"/>
      <c r="X942" s="15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245</v>
      </c>
      <c r="AH942" s="150">
        <v>1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7"/>
      <c r="B943" s="158"/>
      <c r="C943" s="197" t="s">
        <v>2407</v>
      </c>
      <c r="D943" s="188"/>
      <c r="E943" s="189"/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9"/>
      <c r="X943" s="15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245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7"/>
      <c r="B944" s="158"/>
      <c r="C944" s="197" t="s">
        <v>3004</v>
      </c>
      <c r="D944" s="188"/>
      <c r="E944" s="189"/>
      <c r="F944" s="159"/>
      <c r="G944" s="159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9"/>
      <c r="X944" s="15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245</v>
      </c>
      <c r="AH944" s="150">
        <v>0</v>
      </c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1" x14ac:dyDescent="0.2">
      <c r="A945" s="157"/>
      <c r="B945" s="158"/>
      <c r="C945" s="197" t="s">
        <v>2874</v>
      </c>
      <c r="D945" s="188"/>
      <c r="E945" s="189">
        <v>2</v>
      </c>
      <c r="F945" s="159"/>
      <c r="G945" s="159"/>
      <c r="H945" s="159"/>
      <c r="I945" s="159"/>
      <c r="J945" s="159"/>
      <c r="K945" s="159"/>
      <c r="L945" s="159"/>
      <c r="M945" s="159"/>
      <c r="N945" s="159"/>
      <c r="O945" s="159"/>
      <c r="P945" s="159"/>
      <c r="Q945" s="159"/>
      <c r="R945" s="159"/>
      <c r="S945" s="159"/>
      <c r="T945" s="159"/>
      <c r="U945" s="159"/>
      <c r="V945" s="159"/>
      <c r="W945" s="159"/>
      <c r="X945" s="150"/>
      <c r="Y945" s="150"/>
      <c r="Z945" s="150"/>
      <c r="AA945" s="150"/>
      <c r="AB945" s="150"/>
      <c r="AC945" s="150"/>
      <c r="AD945" s="150"/>
      <c r="AE945" s="150"/>
      <c r="AF945" s="150"/>
      <c r="AG945" s="150" t="s">
        <v>245</v>
      </c>
      <c r="AH945" s="150">
        <v>0</v>
      </c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7"/>
      <c r="B946" s="158"/>
      <c r="C946" s="197" t="s">
        <v>2875</v>
      </c>
      <c r="D946" s="188"/>
      <c r="E946" s="189">
        <v>110</v>
      </c>
      <c r="F946" s="159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9"/>
      <c r="X946" s="15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245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7"/>
      <c r="B947" s="158"/>
      <c r="C947" s="197" t="s">
        <v>2876</v>
      </c>
      <c r="D947" s="188"/>
      <c r="E947" s="189">
        <v>20</v>
      </c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9"/>
      <c r="X947" s="15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245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7"/>
      <c r="B948" s="158"/>
      <c r="C948" s="197" t="s">
        <v>2877</v>
      </c>
      <c r="D948" s="188"/>
      <c r="E948" s="189">
        <v>137</v>
      </c>
      <c r="F948" s="159"/>
      <c r="G948" s="159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59"/>
      <c r="V948" s="159"/>
      <c r="W948" s="159"/>
      <c r="X948" s="15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245</v>
      </c>
      <c r="AH948" s="150">
        <v>0</v>
      </c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57"/>
      <c r="B949" s="158"/>
      <c r="C949" s="197" t="s">
        <v>2878</v>
      </c>
      <c r="D949" s="188"/>
      <c r="E949" s="189">
        <v>53</v>
      </c>
      <c r="F949" s="159"/>
      <c r="G949" s="159"/>
      <c r="H949" s="159"/>
      <c r="I949" s="159"/>
      <c r="J949" s="159"/>
      <c r="K949" s="159"/>
      <c r="L949" s="159"/>
      <c r="M949" s="159"/>
      <c r="N949" s="159"/>
      <c r="O949" s="159"/>
      <c r="P949" s="159"/>
      <c r="Q949" s="159"/>
      <c r="R949" s="159"/>
      <c r="S949" s="159"/>
      <c r="T949" s="159"/>
      <c r="U949" s="159"/>
      <c r="V949" s="159"/>
      <c r="W949" s="159"/>
      <c r="X949" s="150"/>
      <c r="Y949" s="150"/>
      <c r="Z949" s="150"/>
      <c r="AA949" s="150"/>
      <c r="AB949" s="150"/>
      <c r="AC949" s="150"/>
      <c r="AD949" s="150"/>
      <c r="AE949" s="150"/>
      <c r="AF949" s="150"/>
      <c r="AG949" s="150" t="s">
        <v>245</v>
      </c>
      <c r="AH949" s="150">
        <v>0</v>
      </c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1" x14ac:dyDescent="0.2">
      <c r="A950" s="157"/>
      <c r="B950" s="158"/>
      <c r="C950" s="197" t="s">
        <v>2879</v>
      </c>
      <c r="D950" s="188"/>
      <c r="E950" s="189">
        <v>36</v>
      </c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9"/>
      <c r="X950" s="15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245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7"/>
      <c r="B951" s="158"/>
      <c r="C951" s="197" t="s">
        <v>2880</v>
      </c>
      <c r="D951" s="188"/>
      <c r="E951" s="189">
        <v>79</v>
      </c>
      <c r="F951" s="159"/>
      <c r="G951" s="159"/>
      <c r="H951" s="159"/>
      <c r="I951" s="159"/>
      <c r="J951" s="159"/>
      <c r="K951" s="159"/>
      <c r="L951" s="159"/>
      <c r="M951" s="159"/>
      <c r="N951" s="159"/>
      <c r="O951" s="159"/>
      <c r="P951" s="159"/>
      <c r="Q951" s="159"/>
      <c r="R951" s="159"/>
      <c r="S951" s="159"/>
      <c r="T951" s="159"/>
      <c r="U951" s="159"/>
      <c r="V951" s="159"/>
      <c r="W951" s="159"/>
      <c r="X951" s="15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245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7"/>
      <c r="B952" s="158"/>
      <c r="C952" s="197" t="s">
        <v>2881</v>
      </c>
      <c r="D952" s="188"/>
      <c r="E952" s="189">
        <v>56</v>
      </c>
      <c r="F952" s="159"/>
      <c r="G952" s="159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9"/>
      <c r="X952" s="15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245</v>
      </c>
      <c r="AH952" s="150">
        <v>0</v>
      </c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57"/>
      <c r="B953" s="158"/>
      <c r="C953" s="197" t="s">
        <v>2882</v>
      </c>
      <c r="D953" s="188"/>
      <c r="E953" s="189">
        <v>10</v>
      </c>
      <c r="F953" s="159"/>
      <c r="G953" s="159"/>
      <c r="H953" s="159"/>
      <c r="I953" s="159"/>
      <c r="J953" s="159"/>
      <c r="K953" s="159"/>
      <c r="L953" s="159"/>
      <c r="M953" s="159"/>
      <c r="N953" s="159"/>
      <c r="O953" s="159"/>
      <c r="P953" s="159"/>
      <c r="Q953" s="159"/>
      <c r="R953" s="159"/>
      <c r="S953" s="159"/>
      <c r="T953" s="159"/>
      <c r="U953" s="159"/>
      <c r="V953" s="159"/>
      <c r="W953" s="159"/>
      <c r="X953" s="150"/>
      <c r="Y953" s="150"/>
      <c r="Z953" s="150"/>
      <c r="AA953" s="150"/>
      <c r="AB953" s="150"/>
      <c r="AC953" s="150"/>
      <c r="AD953" s="150"/>
      <c r="AE953" s="150"/>
      <c r="AF953" s="150"/>
      <c r="AG953" s="150" t="s">
        <v>245</v>
      </c>
      <c r="AH953" s="150">
        <v>0</v>
      </c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7"/>
      <c r="B954" s="158"/>
      <c r="C954" s="197" t="s">
        <v>2883</v>
      </c>
      <c r="D954" s="188"/>
      <c r="E954" s="189">
        <v>171</v>
      </c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9"/>
      <c r="X954" s="15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245</v>
      </c>
      <c r="AH954" s="150">
        <v>0</v>
      </c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1" x14ac:dyDescent="0.2">
      <c r="A955" s="157"/>
      <c r="B955" s="158"/>
      <c r="C955" s="197" t="s">
        <v>2884</v>
      </c>
      <c r="D955" s="188"/>
      <c r="E955" s="189">
        <v>20</v>
      </c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59"/>
      <c r="V955" s="159"/>
      <c r="W955" s="159"/>
      <c r="X955" s="15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245</v>
      </c>
      <c r="AH955" s="150">
        <v>0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7"/>
      <c r="B956" s="158"/>
      <c r="C956" s="197" t="s">
        <v>2885</v>
      </c>
      <c r="D956" s="188"/>
      <c r="E956" s="189">
        <v>48</v>
      </c>
      <c r="F956" s="159"/>
      <c r="G956" s="159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9"/>
      <c r="X956" s="15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245</v>
      </c>
      <c r="AH956" s="150">
        <v>0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57"/>
      <c r="B957" s="158"/>
      <c r="C957" s="197" t="s">
        <v>2886</v>
      </c>
      <c r="D957" s="188"/>
      <c r="E957" s="189">
        <v>35</v>
      </c>
      <c r="F957" s="159"/>
      <c r="G957" s="159"/>
      <c r="H957" s="159"/>
      <c r="I957" s="159"/>
      <c r="J957" s="159"/>
      <c r="K957" s="159"/>
      <c r="L957" s="159"/>
      <c r="M957" s="159"/>
      <c r="N957" s="159"/>
      <c r="O957" s="159"/>
      <c r="P957" s="159"/>
      <c r="Q957" s="159"/>
      <c r="R957" s="159"/>
      <c r="S957" s="159"/>
      <c r="T957" s="159"/>
      <c r="U957" s="159"/>
      <c r="V957" s="159"/>
      <c r="W957" s="159"/>
      <c r="X957" s="15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245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7"/>
      <c r="B958" s="158"/>
      <c r="C958" s="197" t="s">
        <v>2887</v>
      </c>
      <c r="D958" s="188"/>
      <c r="E958" s="189">
        <v>49</v>
      </c>
      <c r="F958" s="159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  <c r="Q958" s="159"/>
      <c r="R958" s="159"/>
      <c r="S958" s="159"/>
      <c r="T958" s="159"/>
      <c r="U958" s="159"/>
      <c r="V958" s="159"/>
      <c r="W958" s="159"/>
      <c r="X958" s="15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245</v>
      </c>
      <c r="AH958" s="150">
        <v>0</v>
      </c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57"/>
      <c r="B959" s="158"/>
      <c r="C959" s="197" t="s">
        <v>2888</v>
      </c>
      <c r="D959" s="188"/>
      <c r="E959" s="189">
        <v>24</v>
      </c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9"/>
      <c r="X959" s="150"/>
      <c r="Y959" s="150"/>
      <c r="Z959" s="150"/>
      <c r="AA959" s="150"/>
      <c r="AB959" s="150"/>
      <c r="AC959" s="150"/>
      <c r="AD959" s="150"/>
      <c r="AE959" s="150"/>
      <c r="AF959" s="150"/>
      <c r="AG959" s="150" t="s">
        <v>245</v>
      </c>
      <c r="AH959" s="150">
        <v>0</v>
      </c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7"/>
      <c r="B960" s="158"/>
      <c r="C960" s="197" t="s">
        <v>2889</v>
      </c>
      <c r="D960" s="188"/>
      <c r="E960" s="189">
        <v>2</v>
      </c>
      <c r="F960" s="159"/>
      <c r="G960" s="159"/>
      <c r="H960" s="159"/>
      <c r="I960" s="159"/>
      <c r="J960" s="159"/>
      <c r="K960" s="159"/>
      <c r="L960" s="159"/>
      <c r="M960" s="159"/>
      <c r="N960" s="159"/>
      <c r="O960" s="159"/>
      <c r="P960" s="159"/>
      <c r="Q960" s="159"/>
      <c r="R960" s="159"/>
      <c r="S960" s="159"/>
      <c r="T960" s="159"/>
      <c r="U960" s="159"/>
      <c r="V960" s="159"/>
      <c r="W960" s="159"/>
      <c r="X960" s="15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245</v>
      </c>
      <c r="AH960" s="150">
        <v>0</v>
      </c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1" x14ac:dyDescent="0.2">
      <c r="A961" s="157"/>
      <c r="B961" s="158"/>
      <c r="C961" s="197" t="s">
        <v>2916</v>
      </c>
      <c r="D961" s="188"/>
      <c r="E961" s="189"/>
      <c r="F961" s="159"/>
      <c r="G961" s="159"/>
      <c r="H961" s="159"/>
      <c r="I961" s="159"/>
      <c r="J961" s="159"/>
      <c r="K961" s="159"/>
      <c r="L961" s="159"/>
      <c r="M961" s="159"/>
      <c r="N961" s="159"/>
      <c r="O961" s="159"/>
      <c r="P961" s="159"/>
      <c r="Q961" s="159"/>
      <c r="R961" s="159"/>
      <c r="S961" s="159"/>
      <c r="T961" s="159"/>
      <c r="U961" s="159"/>
      <c r="V961" s="159"/>
      <c r="W961" s="159"/>
      <c r="X961" s="15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245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7"/>
      <c r="B962" s="158"/>
      <c r="C962" s="197" t="s">
        <v>1837</v>
      </c>
      <c r="D962" s="188"/>
      <c r="E962" s="189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9"/>
      <c r="X962" s="15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245</v>
      </c>
      <c r="AH962" s="150">
        <v>0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7"/>
      <c r="B963" s="158"/>
      <c r="C963" s="197" t="s">
        <v>3088</v>
      </c>
      <c r="D963" s="188"/>
      <c r="E963" s="189">
        <v>56</v>
      </c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59"/>
      <c r="V963" s="159"/>
      <c r="W963" s="159"/>
      <c r="X963" s="15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245</v>
      </c>
      <c r="AH963" s="150">
        <v>0</v>
      </c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1" x14ac:dyDescent="0.2">
      <c r="A964" s="157"/>
      <c r="B964" s="158"/>
      <c r="C964" s="197" t="s">
        <v>1839</v>
      </c>
      <c r="D964" s="188"/>
      <c r="E964" s="189"/>
      <c r="F964" s="159"/>
      <c r="G964" s="159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9"/>
      <c r="X964" s="150"/>
      <c r="Y964" s="150"/>
      <c r="Z964" s="150"/>
      <c r="AA964" s="150"/>
      <c r="AB964" s="150"/>
      <c r="AC964" s="150"/>
      <c r="AD964" s="150"/>
      <c r="AE964" s="150"/>
      <c r="AF964" s="150"/>
      <c r="AG964" s="150" t="s">
        <v>245</v>
      </c>
      <c r="AH964" s="150">
        <v>0</v>
      </c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outlineLevel="1" x14ac:dyDescent="0.2">
      <c r="A965" s="157"/>
      <c r="B965" s="158"/>
      <c r="C965" s="197" t="s">
        <v>3089</v>
      </c>
      <c r="D965" s="188"/>
      <c r="E965" s="189">
        <v>602</v>
      </c>
      <c r="F965" s="159"/>
      <c r="G965" s="159"/>
      <c r="H965" s="159"/>
      <c r="I965" s="159"/>
      <c r="J965" s="159"/>
      <c r="K965" s="159"/>
      <c r="L965" s="159"/>
      <c r="M965" s="159"/>
      <c r="N965" s="159"/>
      <c r="O965" s="159"/>
      <c r="P965" s="159"/>
      <c r="Q965" s="159"/>
      <c r="R965" s="159"/>
      <c r="S965" s="159"/>
      <c r="T965" s="159"/>
      <c r="U965" s="159"/>
      <c r="V965" s="159"/>
      <c r="W965" s="159"/>
      <c r="X965" s="15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245</v>
      </c>
      <c r="AH965" s="150">
        <v>0</v>
      </c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7"/>
      <c r="B966" s="158"/>
      <c r="C966" s="197" t="s">
        <v>3090</v>
      </c>
      <c r="D966" s="188"/>
      <c r="E966" s="189">
        <v>3.6</v>
      </c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9"/>
      <c r="X966" s="15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245</v>
      </c>
      <c r="AH966" s="150">
        <v>0</v>
      </c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outlineLevel="1" x14ac:dyDescent="0.2">
      <c r="A967" s="157"/>
      <c r="B967" s="158"/>
      <c r="C967" s="197" t="s">
        <v>792</v>
      </c>
      <c r="D967" s="188"/>
      <c r="E967" s="189"/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9"/>
      <c r="X967" s="150"/>
      <c r="Y967" s="150"/>
      <c r="Z967" s="150"/>
      <c r="AA967" s="150"/>
      <c r="AB967" s="150"/>
      <c r="AC967" s="150"/>
      <c r="AD967" s="150"/>
      <c r="AE967" s="150"/>
      <c r="AF967" s="150"/>
      <c r="AG967" s="150" t="s">
        <v>245</v>
      </c>
      <c r="AH967" s="150">
        <v>0</v>
      </c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  <c r="BH967" s="150"/>
    </row>
    <row r="968" spans="1:60" outlineLevel="1" x14ac:dyDescent="0.2">
      <c r="A968" s="157"/>
      <c r="B968" s="158"/>
      <c r="C968" s="197" t="s">
        <v>3091</v>
      </c>
      <c r="D968" s="188"/>
      <c r="E968" s="189">
        <v>476</v>
      </c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9"/>
      <c r="X968" s="150"/>
      <c r="Y968" s="150"/>
      <c r="Z968" s="150"/>
      <c r="AA968" s="150"/>
      <c r="AB968" s="150"/>
      <c r="AC968" s="150"/>
      <c r="AD968" s="150"/>
      <c r="AE968" s="150"/>
      <c r="AF968" s="150"/>
      <c r="AG968" s="150" t="s">
        <v>245</v>
      </c>
      <c r="AH968" s="150">
        <v>0</v>
      </c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1" x14ac:dyDescent="0.2">
      <c r="A969" s="157"/>
      <c r="B969" s="158"/>
      <c r="C969" s="197" t="s">
        <v>3092</v>
      </c>
      <c r="D969" s="188"/>
      <c r="E969" s="189">
        <v>3.6</v>
      </c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9"/>
      <c r="X969" s="15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245</v>
      </c>
      <c r="AH969" s="150">
        <v>0</v>
      </c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7"/>
      <c r="B970" s="158"/>
      <c r="C970" s="197" t="s">
        <v>2918</v>
      </c>
      <c r="D970" s="188"/>
      <c r="E970" s="189"/>
      <c r="F970" s="159"/>
      <c r="G970" s="159"/>
      <c r="H970" s="159"/>
      <c r="I970" s="159"/>
      <c r="J970" s="159"/>
      <c r="K970" s="159"/>
      <c r="L970" s="159"/>
      <c r="M970" s="159"/>
      <c r="N970" s="159"/>
      <c r="O970" s="159"/>
      <c r="P970" s="159"/>
      <c r="Q970" s="159"/>
      <c r="R970" s="159"/>
      <c r="S970" s="159"/>
      <c r="T970" s="159"/>
      <c r="U970" s="159"/>
      <c r="V970" s="159"/>
      <c r="W970" s="159"/>
      <c r="X970" s="15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245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7"/>
      <c r="B971" s="158"/>
      <c r="C971" s="197" t="s">
        <v>2076</v>
      </c>
      <c r="D971" s="188"/>
      <c r="E971" s="189"/>
      <c r="F971" s="159"/>
      <c r="G971" s="159"/>
      <c r="H971" s="159"/>
      <c r="I971" s="159"/>
      <c r="J971" s="159"/>
      <c r="K971" s="159"/>
      <c r="L971" s="159"/>
      <c r="M971" s="159"/>
      <c r="N971" s="159"/>
      <c r="O971" s="159"/>
      <c r="P971" s="159"/>
      <c r="Q971" s="159"/>
      <c r="R971" s="159"/>
      <c r="S971" s="159"/>
      <c r="T971" s="159"/>
      <c r="U971" s="159"/>
      <c r="V971" s="159"/>
      <c r="W971" s="159"/>
      <c r="X971" s="15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245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outlineLevel="1" x14ac:dyDescent="0.2">
      <c r="A972" s="157"/>
      <c r="B972" s="158"/>
      <c r="C972" s="197" t="s">
        <v>2194</v>
      </c>
      <c r="D972" s="188"/>
      <c r="E972" s="189">
        <v>16</v>
      </c>
      <c r="F972" s="159"/>
      <c r="G972" s="159"/>
      <c r="H972" s="159"/>
      <c r="I972" s="159"/>
      <c r="J972" s="159"/>
      <c r="K972" s="159"/>
      <c r="L972" s="159"/>
      <c r="M972" s="159"/>
      <c r="N972" s="159"/>
      <c r="O972" s="159"/>
      <c r="P972" s="159"/>
      <c r="Q972" s="159"/>
      <c r="R972" s="159"/>
      <c r="S972" s="159"/>
      <c r="T972" s="159"/>
      <c r="U972" s="159"/>
      <c r="V972" s="159"/>
      <c r="W972" s="159"/>
      <c r="X972" s="15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245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67">
        <v>26</v>
      </c>
      <c r="B973" s="168" t="s">
        <v>3093</v>
      </c>
      <c r="C973" s="184" t="s">
        <v>3094</v>
      </c>
      <c r="D973" s="169" t="s">
        <v>239</v>
      </c>
      <c r="E973" s="170">
        <v>124.446</v>
      </c>
      <c r="F973" s="171"/>
      <c r="G973" s="172">
        <f>ROUND(E973*F973,2)</f>
        <v>0</v>
      </c>
      <c r="H973" s="171"/>
      <c r="I973" s="172">
        <f>ROUND(E973*H973,2)</f>
        <v>0</v>
      </c>
      <c r="J973" s="171"/>
      <c r="K973" s="172">
        <f>ROUND(E973*J973,2)</f>
        <v>0</v>
      </c>
      <c r="L973" s="172">
        <v>21</v>
      </c>
      <c r="M973" s="172">
        <f>G973*(1+L973/100)</f>
        <v>0</v>
      </c>
      <c r="N973" s="172">
        <v>0.17499999999999999</v>
      </c>
      <c r="O973" s="172">
        <f>ROUND(E973*N973,2)</f>
        <v>21.78</v>
      </c>
      <c r="P973" s="172">
        <v>0</v>
      </c>
      <c r="Q973" s="172">
        <f>ROUND(E973*P973,2)</f>
        <v>0</v>
      </c>
      <c r="R973" s="172" t="s">
        <v>938</v>
      </c>
      <c r="S973" s="172" t="s">
        <v>184</v>
      </c>
      <c r="T973" s="173" t="s">
        <v>184</v>
      </c>
      <c r="U973" s="159">
        <v>0</v>
      </c>
      <c r="V973" s="159">
        <f>ROUND(E973*U973,2)</f>
        <v>0</v>
      </c>
      <c r="W973" s="159"/>
      <c r="X973" s="15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939</v>
      </c>
      <c r="AH973" s="150"/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57"/>
      <c r="B974" s="158"/>
      <c r="C974" s="199" t="s">
        <v>355</v>
      </c>
      <c r="D974" s="192"/>
      <c r="E974" s="193"/>
      <c r="F974" s="159"/>
      <c r="G974" s="159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9"/>
      <c r="X974" s="150"/>
      <c r="Y974" s="150"/>
      <c r="Z974" s="150"/>
      <c r="AA974" s="150"/>
      <c r="AB974" s="150"/>
      <c r="AC974" s="150"/>
      <c r="AD974" s="150"/>
      <c r="AE974" s="150"/>
      <c r="AF974" s="150"/>
      <c r="AG974" s="150" t="s">
        <v>245</v>
      </c>
      <c r="AH974" s="150"/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57"/>
      <c r="B975" s="158"/>
      <c r="C975" s="200" t="s">
        <v>3095</v>
      </c>
      <c r="D975" s="192"/>
      <c r="E975" s="193"/>
      <c r="F975" s="159"/>
      <c r="G975" s="159"/>
      <c r="H975" s="159"/>
      <c r="I975" s="159"/>
      <c r="J975" s="159"/>
      <c r="K975" s="159"/>
      <c r="L975" s="159"/>
      <c r="M975" s="159"/>
      <c r="N975" s="159"/>
      <c r="O975" s="159"/>
      <c r="P975" s="159"/>
      <c r="Q975" s="159"/>
      <c r="R975" s="159"/>
      <c r="S975" s="159"/>
      <c r="T975" s="159"/>
      <c r="U975" s="159"/>
      <c r="V975" s="159"/>
      <c r="W975" s="159"/>
      <c r="X975" s="150"/>
      <c r="Y975" s="150"/>
      <c r="Z975" s="150"/>
      <c r="AA975" s="150"/>
      <c r="AB975" s="150"/>
      <c r="AC975" s="150"/>
      <c r="AD975" s="150"/>
      <c r="AE975" s="150"/>
      <c r="AF975" s="150"/>
      <c r="AG975" s="150" t="s">
        <v>245</v>
      </c>
      <c r="AH975" s="150">
        <v>2</v>
      </c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1" x14ac:dyDescent="0.2">
      <c r="A976" s="157"/>
      <c r="B976" s="158"/>
      <c r="C976" s="200" t="s">
        <v>3096</v>
      </c>
      <c r="D976" s="192"/>
      <c r="E976" s="193"/>
      <c r="F976" s="159"/>
      <c r="G976" s="159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9"/>
      <c r="X976" s="15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245</v>
      </c>
      <c r="AH976" s="150">
        <v>2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outlineLevel="1" x14ac:dyDescent="0.2">
      <c r="A977" s="157"/>
      <c r="B977" s="158"/>
      <c r="C977" s="200" t="s">
        <v>3097</v>
      </c>
      <c r="D977" s="192"/>
      <c r="E977" s="193"/>
      <c r="F977" s="159"/>
      <c r="G977" s="159"/>
      <c r="H977" s="159"/>
      <c r="I977" s="159"/>
      <c r="J977" s="159"/>
      <c r="K977" s="159"/>
      <c r="L977" s="159"/>
      <c r="M977" s="159"/>
      <c r="N977" s="159"/>
      <c r="O977" s="159"/>
      <c r="P977" s="159"/>
      <c r="Q977" s="159"/>
      <c r="R977" s="159"/>
      <c r="S977" s="159"/>
      <c r="T977" s="159"/>
      <c r="U977" s="159"/>
      <c r="V977" s="159"/>
      <c r="W977" s="159"/>
      <c r="X977" s="15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245</v>
      </c>
      <c r="AH977" s="150">
        <v>2</v>
      </c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outlineLevel="1" x14ac:dyDescent="0.2">
      <c r="A978" s="157"/>
      <c r="B978" s="158"/>
      <c r="C978" s="200" t="s">
        <v>2922</v>
      </c>
      <c r="D978" s="192"/>
      <c r="E978" s="193">
        <v>43.12</v>
      </c>
      <c r="F978" s="159"/>
      <c r="G978" s="159"/>
      <c r="H978" s="159"/>
      <c r="I978" s="159"/>
      <c r="J978" s="159"/>
      <c r="K978" s="159"/>
      <c r="L978" s="159"/>
      <c r="M978" s="159"/>
      <c r="N978" s="159"/>
      <c r="O978" s="159"/>
      <c r="P978" s="159"/>
      <c r="Q978" s="159"/>
      <c r="R978" s="159"/>
      <c r="S978" s="159"/>
      <c r="T978" s="159"/>
      <c r="U978" s="159"/>
      <c r="V978" s="159"/>
      <c r="W978" s="159"/>
      <c r="X978" s="15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245</v>
      </c>
      <c r="AH978" s="150">
        <v>2</v>
      </c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57"/>
      <c r="B979" s="158"/>
      <c r="C979" s="200" t="s">
        <v>1144</v>
      </c>
      <c r="D979" s="192"/>
      <c r="E979" s="193">
        <v>20.82</v>
      </c>
      <c r="F979" s="159"/>
      <c r="G979" s="159"/>
      <c r="H979" s="159"/>
      <c r="I979" s="159"/>
      <c r="J979" s="159"/>
      <c r="K979" s="159"/>
      <c r="L979" s="159"/>
      <c r="M979" s="159"/>
      <c r="N979" s="159"/>
      <c r="O979" s="159"/>
      <c r="P979" s="159"/>
      <c r="Q979" s="159"/>
      <c r="R979" s="159"/>
      <c r="S979" s="159"/>
      <c r="T979" s="159"/>
      <c r="U979" s="159"/>
      <c r="V979" s="159"/>
      <c r="W979" s="159"/>
      <c r="X979" s="15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245</v>
      </c>
      <c r="AH979" s="150">
        <v>2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1" x14ac:dyDescent="0.2">
      <c r="A980" s="157"/>
      <c r="B980" s="158"/>
      <c r="C980" s="200" t="s">
        <v>2762</v>
      </c>
      <c r="D980" s="192"/>
      <c r="E980" s="193"/>
      <c r="F980" s="159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  <c r="Q980" s="159"/>
      <c r="R980" s="159"/>
      <c r="S980" s="159"/>
      <c r="T980" s="159"/>
      <c r="U980" s="159"/>
      <c r="V980" s="159"/>
      <c r="W980" s="159"/>
      <c r="X980" s="15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245</v>
      </c>
      <c r="AH980" s="150">
        <v>2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57"/>
      <c r="B981" s="158"/>
      <c r="C981" s="200" t="s">
        <v>2796</v>
      </c>
      <c r="D981" s="192"/>
      <c r="E981" s="193"/>
      <c r="F981" s="159"/>
      <c r="G981" s="159"/>
      <c r="H981" s="159"/>
      <c r="I981" s="159"/>
      <c r="J981" s="159"/>
      <c r="K981" s="159"/>
      <c r="L981" s="159"/>
      <c r="M981" s="159"/>
      <c r="N981" s="159"/>
      <c r="O981" s="159"/>
      <c r="P981" s="159"/>
      <c r="Q981" s="159"/>
      <c r="R981" s="159"/>
      <c r="S981" s="159"/>
      <c r="T981" s="159"/>
      <c r="U981" s="159"/>
      <c r="V981" s="159"/>
      <c r="W981" s="159"/>
      <c r="X981" s="15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245</v>
      </c>
      <c r="AH981" s="150">
        <v>2</v>
      </c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57"/>
      <c r="B982" s="158"/>
      <c r="C982" s="200" t="s">
        <v>2279</v>
      </c>
      <c r="D982" s="192"/>
      <c r="E982" s="193">
        <v>3.6</v>
      </c>
      <c r="F982" s="159"/>
      <c r="G982" s="159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9"/>
      <c r="X982" s="150"/>
      <c r="Y982" s="150"/>
      <c r="Z982" s="150"/>
      <c r="AA982" s="150"/>
      <c r="AB982" s="150"/>
      <c r="AC982" s="150"/>
      <c r="AD982" s="150"/>
      <c r="AE982" s="150"/>
      <c r="AF982" s="150"/>
      <c r="AG982" s="150" t="s">
        <v>245</v>
      </c>
      <c r="AH982" s="150">
        <v>2</v>
      </c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57"/>
      <c r="B983" s="158"/>
      <c r="C983" s="200" t="s">
        <v>2797</v>
      </c>
      <c r="D983" s="192"/>
      <c r="E983" s="193">
        <v>2.25</v>
      </c>
      <c r="F983" s="159"/>
      <c r="G983" s="159"/>
      <c r="H983" s="159"/>
      <c r="I983" s="159"/>
      <c r="J983" s="159"/>
      <c r="K983" s="159"/>
      <c r="L983" s="159"/>
      <c r="M983" s="159"/>
      <c r="N983" s="159"/>
      <c r="O983" s="159"/>
      <c r="P983" s="159"/>
      <c r="Q983" s="159"/>
      <c r="R983" s="159"/>
      <c r="S983" s="159"/>
      <c r="T983" s="159"/>
      <c r="U983" s="159"/>
      <c r="V983" s="159"/>
      <c r="W983" s="159"/>
      <c r="X983" s="15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245</v>
      </c>
      <c r="AH983" s="150">
        <v>2</v>
      </c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1" x14ac:dyDescent="0.2">
      <c r="A984" s="157"/>
      <c r="B984" s="158"/>
      <c r="C984" s="200" t="s">
        <v>2798</v>
      </c>
      <c r="D984" s="192"/>
      <c r="E984" s="193">
        <v>4.5</v>
      </c>
      <c r="F984" s="159"/>
      <c r="G984" s="159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9"/>
      <c r="X984" s="15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245</v>
      </c>
      <c r="AH984" s="150">
        <v>2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7"/>
      <c r="B985" s="158"/>
      <c r="C985" s="200" t="s">
        <v>2799</v>
      </c>
      <c r="D985" s="192"/>
      <c r="E985" s="193">
        <v>3.6</v>
      </c>
      <c r="F985" s="159"/>
      <c r="G985" s="159"/>
      <c r="H985" s="159"/>
      <c r="I985" s="159"/>
      <c r="J985" s="159"/>
      <c r="K985" s="159"/>
      <c r="L985" s="159"/>
      <c r="M985" s="159"/>
      <c r="N985" s="159"/>
      <c r="O985" s="159"/>
      <c r="P985" s="159"/>
      <c r="Q985" s="159"/>
      <c r="R985" s="159"/>
      <c r="S985" s="159"/>
      <c r="T985" s="159"/>
      <c r="U985" s="159"/>
      <c r="V985" s="159"/>
      <c r="W985" s="159"/>
      <c r="X985" s="15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245</v>
      </c>
      <c r="AH985" s="150">
        <v>2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outlineLevel="1" x14ac:dyDescent="0.2">
      <c r="A986" s="157"/>
      <c r="B986" s="158"/>
      <c r="C986" s="200" t="s">
        <v>2800</v>
      </c>
      <c r="D986" s="192"/>
      <c r="E986" s="193">
        <v>1.8</v>
      </c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9"/>
      <c r="X986" s="15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245</v>
      </c>
      <c r="AH986" s="150">
        <v>2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57"/>
      <c r="B987" s="158"/>
      <c r="C987" s="200" t="s">
        <v>2801</v>
      </c>
      <c r="D987" s="192"/>
      <c r="E987" s="193">
        <v>9</v>
      </c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9"/>
      <c r="X987" s="15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245</v>
      </c>
      <c r="AH987" s="150">
        <v>2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57"/>
      <c r="B988" s="158"/>
      <c r="C988" s="200" t="s">
        <v>2802</v>
      </c>
      <c r="D988" s="192"/>
      <c r="E988" s="193">
        <v>1.8</v>
      </c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9"/>
      <c r="X988" s="15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245</v>
      </c>
      <c r="AH988" s="150">
        <v>2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57"/>
      <c r="B989" s="158"/>
      <c r="C989" s="200" t="s">
        <v>2803</v>
      </c>
      <c r="D989" s="192"/>
      <c r="E989" s="193"/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9"/>
      <c r="X989" s="15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245</v>
      </c>
      <c r="AH989" s="150">
        <v>2</v>
      </c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outlineLevel="1" x14ac:dyDescent="0.2">
      <c r="A990" s="157"/>
      <c r="B990" s="158"/>
      <c r="C990" s="200" t="s">
        <v>2804</v>
      </c>
      <c r="D990" s="192"/>
      <c r="E990" s="193">
        <v>27</v>
      </c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59"/>
      <c r="V990" s="159"/>
      <c r="W990" s="159"/>
      <c r="X990" s="150"/>
      <c r="Y990" s="150"/>
      <c r="Z990" s="150"/>
      <c r="AA990" s="150"/>
      <c r="AB990" s="150"/>
      <c r="AC990" s="150"/>
      <c r="AD990" s="150"/>
      <c r="AE990" s="150"/>
      <c r="AF990" s="150"/>
      <c r="AG990" s="150" t="s">
        <v>245</v>
      </c>
      <c r="AH990" s="150">
        <v>2</v>
      </c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outlineLevel="1" x14ac:dyDescent="0.2">
      <c r="A991" s="157"/>
      <c r="B991" s="158"/>
      <c r="C991" s="200" t="s">
        <v>2805</v>
      </c>
      <c r="D991" s="192"/>
      <c r="E991" s="193">
        <v>13.5</v>
      </c>
      <c r="F991" s="159"/>
      <c r="G991" s="159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9"/>
      <c r="X991" s="15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245</v>
      </c>
      <c r="AH991" s="150">
        <v>2</v>
      </c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57"/>
      <c r="B992" s="158"/>
      <c r="C992" s="200" t="s">
        <v>2806</v>
      </c>
      <c r="D992" s="192"/>
      <c r="E992" s="193">
        <v>39.6</v>
      </c>
      <c r="F992" s="159"/>
      <c r="G992" s="159"/>
      <c r="H992" s="159"/>
      <c r="I992" s="159"/>
      <c r="J992" s="159"/>
      <c r="K992" s="159"/>
      <c r="L992" s="159"/>
      <c r="M992" s="159"/>
      <c r="N992" s="159"/>
      <c r="O992" s="159"/>
      <c r="P992" s="159"/>
      <c r="Q992" s="159"/>
      <c r="R992" s="159"/>
      <c r="S992" s="159"/>
      <c r="T992" s="159"/>
      <c r="U992" s="159"/>
      <c r="V992" s="159"/>
      <c r="W992" s="159"/>
      <c r="X992" s="15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245</v>
      </c>
      <c r="AH992" s="150">
        <v>2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7"/>
      <c r="B993" s="158"/>
      <c r="C993" s="200" t="s">
        <v>2807</v>
      </c>
      <c r="D993" s="192"/>
      <c r="E993" s="193">
        <v>18.899999999999999</v>
      </c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9"/>
      <c r="X993" s="15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245</v>
      </c>
      <c r="AH993" s="150">
        <v>2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1" x14ac:dyDescent="0.2">
      <c r="A994" s="157"/>
      <c r="B994" s="158"/>
      <c r="C994" s="200" t="s">
        <v>2808</v>
      </c>
      <c r="D994" s="192"/>
      <c r="E994" s="193">
        <v>2.7</v>
      </c>
      <c r="F994" s="159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  <c r="Q994" s="159"/>
      <c r="R994" s="159"/>
      <c r="S994" s="159"/>
      <c r="T994" s="159"/>
      <c r="U994" s="159"/>
      <c r="V994" s="159"/>
      <c r="W994" s="159"/>
      <c r="X994" s="15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245</v>
      </c>
      <c r="AH994" s="150">
        <v>2</v>
      </c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57"/>
      <c r="B995" s="158"/>
      <c r="C995" s="200" t="s">
        <v>2809</v>
      </c>
      <c r="D995" s="192"/>
      <c r="E995" s="193">
        <v>7.2</v>
      </c>
      <c r="F995" s="159"/>
      <c r="G995" s="159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9"/>
      <c r="X995" s="150"/>
      <c r="Y995" s="150"/>
      <c r="Z995" s="150"/>
      <c r="AA995" s="150"/>
      <c r="AB995" s="150"/>
      <c r="AC995" s="150"/>
      <c r="AD995" s="150"/>
      <c r="AE995" s="150"/>
      <c r="AF995" s="150"/>
      <c r="AG995" s="150" t="s">
        <v>245</v>
      </c>
      <c r="AH995" s="150">
        <v>2</v>
      </c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57"/>
      <c r="B996" s="158"/>
      <c r="C996" s="200" t="s">
        <v>2810</v>
      </c>
      <c r="D996" s="192"/>
      <c r="E996" s="193">
        <v>10.8</v>
      </c>
      <c r="F996" s="159"/>
      <c r="G996" s="159"/>
      <c r="H996" s="159"/>
      <c r="I996" s="159"/>
      <c r="J996" s="159"/>
      <c r="K996" s="159"/>
      <c r="L996" s="159"/>
      <c r="M996" s="159"/>
      <c r="N996" s="159"/>
      <c r="O996" s="159"/>
      <c r="P996" s="159"/>
      <c r="Q996" s="159"/>
      <c r="R996" s="159"/>
      <c r="S996" s="159"/>
      <c r="T996" s="159"/>
      <c r="U996" s="159"/>
      <c r="V996" s="159"/>
      <c r="W996" s="159"/>
      <c r="X996" s="15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245</v>
      </c>
      <c r="AH996" s="150">
        <v>2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57"/>
      <c r="B997" s="158"/>
      <c r="C997" s="200" t="s">
        <v>2811</v>
      </c>
      <c r="D997" s="192"/>
      <c r="E997" s="193">
        <v>18</v>
      </c>
      <c r="F997" s="159"/>
      <c r="G997" s="159"/>
      <c r="H997" s="159"/>
      <c r="I997" s="159"/>
      <c r="J997" s="159"/>
      <c r="K997" s="159"/>
      <c r="L997" s="159"/>
      <c r="M997" s="159"/>
      <c r="N997" s="159"/>
      <c r="O997" s="159"/>
      <c r="P997" s="159"/>
      <c r="Q997" s="159"/>
      <c r="R997" s="159"/>
      <c r="S997" s="159"/>
      <c r="T997" s="159"/>
      <c r="U997" s="159"/>
      <c r="V997" s="159"/>
      <c r="W997" s="159"/>
      <c r="X997" s="15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245</v>
      </c>
      <c r="AH997" s="150">
        <v>2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7"/>
      <c r="B998" s="158"/>
      <c r="C998" s="200" t="s">
        <v>2290</v>
      </c>
      <c r="D998" s="192"/>
      <c r="E998" s="193">
        <v>7.2</v>
      </c>
      <c r="F998" s="159"/>
      <c r="G998" s="159"/>
      <c r="H998" s="159"/>
      <c r="I998" s="159"/>
      <c r="J998" s="159"/>
      <c r="K998" s="159"/>
      <c r="L998" s="159"/>
      <c r="M998" s="159"/>
      <c r="N998" s="159"/>
      <c r="O998" s="159"/>
      <c r="P998" s="159"/>
      <c r="Q998" s="159"/>
      <c r="R998" s="159"/>
      <c r="S998" s="159"/>
      <c r="T998" s="159"/>
      <c r="U998" s="159"/>
      <c r="V998" s="159"/>
      <c r="W998" s="159"/>
      <c r="X998" s="15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245</v>
      </c>
      <c r="AH998" s="150">
        <v>2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7"/>
      <c r="B999" s="158"/>
      <c r="C999" s="200" t="s">
        <v>3098</v>
      </c>
      <c r="D999" s="192"/>
      <c r="E999" s="193"/>
      <c r="F999" s="159"/>
      <c r="G999" s="159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9"/>
      <c r="X999" s="15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245</v>
      </c>
      <c r="AH999" s="150">
        <v>2</v>
      </c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57"/>
      <c r="B1000" s="158"/>
      <c r="C1000" s="200" t="s">
        <v>3099</v>
      </c>
      <c r="D1000" s="192"/>
      <c r="E1000" s="193"/>
      <c r="F1000" s="159"/>
      <c r="G1000" s="159"/>
      <c r="H1000" s="159"/>
      <c r="I1000" s="159"/>
      <c r="J1000" s="159"/>
      <c r="K1000" s="159"/>
      <c r="L1000" s="159"/>
      <c r="M1000" s="159"/>
      <c r="N1000" s="159"/>
      <c r="O1000" s="159"/>
      <c r="P1000" s="159"/>
      <c r="Q1000" s="159"/>
      <c r="R1000" s="159"/>
      <c r="S1000" s="159"/>
      <c r="T1000" s="159"/>
      <c r="U1000" s="159"/>
      <c r="V1000" s="159"/>
      <c r="W1000" s="159"/>
      <c r="X1000" s="15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245</v>
      </c>
      <c r="AH1000" s="150">
        <v>2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7"/>
      <c r="B1001" s="158"/>
      <c r="C1001" s="200" t="s">
        <v>3100</v>
      </c>
      <c r="D1001" s="192"/>
      <c r="E1001" s="193">
        <v>1.6</v>
      </c>
      <c r="F1001" s="159"/>
      <c r="G1001" s="159"/>
      <c r="H1001" s="159"/>
      <c r="I1001" s="159"/>
      <c r="J1001" s="159"/>
      <c r="K1001" s="159"/>
      <c r="L1001" s="159"/>
      <c r="M1001" s="159"/>
      <c r="N1001" s="159"/>
      <c r="O1001" s="159"/>
      <c r="P1001" s="159"/>
      <c r="Q1001" s="159"/>
      <c r="R1001" s="159"/>
      <c r="S1001" s="159"/>
      <c r="T1001" s="159"/>
      <c r="U1001" s="159"/>
      <c r="V1001" s="159"/>
      <c r="W1001" s="159"/>
      <c r="X1001" s="15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245</v>
      </c>
      <c r="AH1001" s="150">
        <v>2</v>
      </c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57"/>
      <c r="B1002" s="158"/>
      <c r="C1002" s="200" t="s">
        <v>3101</v>
      </c>
      <c r="D1002" s="192"/>
      <c r="E1002" s="193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9"/>
      <c r="X1002" s="150"/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245</v>
      </c>
      <c r="AH1002" s="150">
        <v>2</v>
      </c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57"/>
      <c r="B1003" s="158"/>
      <c r="C1003" s="200" t="s">
        <v>3099</v>
      </c>
      <c r="D1003" s="192"/>
      <c r="E1003" s="193"/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9"/>
      <c r="X1003" s="150"/>
      <c r="Y1003" s="150"/>
      <c r="Z1003" s="150"/>
      <c r="AA1003" s="150"/>
      <c r="AB1003" s="150"/>
      <c r="AC1003" s="150"/>
      <c r="AD1003" s="150"/>
      <c r="AE1003" s="150"/>
      <c r="AF1003" s="150"/>
      <c r="AG1003" s="150" t="s">
        <v>245</v>
      </c>
      <c r="AH1003" s="150">
        <v>2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1" x14ac:dyDescent="0.2">
      <c r="A1004" s="157"/>
      <c r="B1004" s="158"/>
      <c r="C1004" s="200" t="s">
        <v>3102</v>
      </c>
      <c r="D1004" s="192"/>
      <c r="E1004" s="193">
        <v>1.4</v>
      </c>
      <c r="F1004" s="159"/>
      <c r="G1004" s="159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9"/>
      <c r="X1004" s="150"/>
      <c r="Y1004" s="150"/>
      <c r="Z1004" s="150"/>
      <c r="AA1004" s="150"/>
      <c r="AB1004" s="150"/>
      <c r="AC1004" s="150"/>
      <c r="AD1004" s="150"/>
      <c r="AE1004" s="150"/>
      <c r="AF1004" s="150"/>
      <c r="AG1004" s="150" t="s">
        <v>245</v>
      </c>
      <c r="AH1004" s="150">
        <v>2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1" x14ac:dyDescent="0.2">
      <c r="A1005" s="157"/>
      <c r="B1005" s="158"/>
      <c r="C1005" s="199" t="s">
        <v>370</v>
      </c>
      <c r="D1005" s="192"/>
      <c r="E1005" s="193"/>
      <c r="F1005" s="159"/>
      <c r="G1005" s="159"/>
      <c r="H1005" s="159"/>
      <c r="I1005" s="159"/>
      <c r="J1005" s="159"/>
      <c r="K1005" s="159"/>
      <c r="L1005" s="159"/>
      <c r="M1005" s="159"/>
      <c r="N1005" s="159"/>
      <c r="O1005" s="159"/>
      <c r="P1005" s="159"/>
      <c r="Q1005" s="159"/>
      <c r="R1005" s="159"/>
      <c r="S1005" s="159"/>
      <c r="T1005" s="159"/>
      <c r="U1005" s="159"/>
      <c r="V1005" s="159"/>
      <c r="W1005" s="159"/>
      <c r="X1005" s="15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245</v>
      </c>
      <c r="AH1005" s="150"/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7"/>
      <c r="B1006" s="158"/>
      <c r="C1006" s="197" t="s">
        <v>3103</v>
      </c>
      <c r="D1006" s="188"/>
      <c r="E1006" s="189">
        <v>124.446</v>
      </c>
      <c r="F1006" s="159"/>
      <c r="G1006" s="159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9"/>
      <c r="X1006" s="15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245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x14ac:dyDescent="0.2">
      <c r="A1007" s="161" t="s">
        <v>179</v>
      </c>
      <c r="B1007" s="162" t="s">
        <v>124</v>
      </c>
      <c r="C1007" s="182" t="s">
        <v>125</v>
      </c>
      <c r="D1007" s="163"/>
      <c r="E1007" s="164"/>
      <c r="F1007" s="165"/>
      <c r="G1007" s="165">
        <f>SUMIF(AG1008:AG1073,"&lt;&gt;NOR",G1008:G1073)</f>
        <v>0</v>
      </c>
      <c r="H1007" s="165"/>
      <c r="I1007" s="165">
        <f>SUM(I1008:I1073)</f>
        <v>0</v>
      </c>
      <c r="J1007" s="165"/>
      <c r="K1007" s="165">
        <f>SUM(K1008:K1073)</f>
        <v>0</v>
      </c>
      <c r="L1007" s="165"/>
      <c r="M1007" s="165">
        <f>SUM(M1008:M1073)</f>
        <v>0</v>
      </c>
      <c r="N1007" s="165"/>
      <c r="O1007" s="165">
        <f>SUM(O1008:O1073)</f>
        <v>30.509999999999998</v>
      </c>
      <c r="P1007" s="165"/>
      <c r="Q1007" s="165">
        <f>SUM(Q1008:Q1073)</f>
        <v>0</v>
      </c>
      <c r="R1007" s="165"/>
      <c r="S1007" s="165"/>
      <c r="T1007" s="166"/>
      <c r="U1007" s="160"/>
      <c r="V1007" s="160">
        <f>SUM(V1008:V1073)</f>
        <v>217.31</v>
      </c>
      <c r="W1007" s="160"/>
      <c r="AG1007" t="s">
        <v>180</v>
      </c>
    </row>
    <row r="1008" spans="1:60" ht="22.5" outlineLevel="1" x14ac:dyDescent="0.2">
      <c r="A1008" s="167">
        <v>27</v>
      </c>
      <c r="B1008" s="168" t="s">
        <v>3104</v>
      </c>
      <c r="C1008" s="184" t="s">
        <v>3105</v>
      </c>
      <c r="D1008" s="169" t="s">
        <v>305</v>
      </c>
      <c r="E1008" s="170">
        <v>128</v>
      </c>
      <c r="F1008" s="171"/>
      <c r="G1008" s="172">
        <f>ROUND(E1008*F1008,2)</f>
        <v>0</v>
      </c>
      <c r="H1008" s="171"/>
      <c r="I1008" s="172">
        <f>ROUND(E1008*H1008,2)</f>
        <v>0</v>
      </c>
      <c r="J1008" s="171"/>
      <c r="K1008" s="172">
        <f>ROUND(E1008*J1008,2)</f>
        <v>0</v>
      </c>
      <c r="L1008" s="172">
        <v>21</v>
      </c>
      <c r="M1008" s="172">
        <f>G1008*(1+L1008/100)</f>
        <v>0</v>
      </c>
      <c r="N1008" s="172">
        <v>0.188</v>
      </c>
      <c r="O1008" s="172">
        <f>ROUND(E1008*N1008,2)</f>
        <v>24.06</v>
      </c>
      <c r="P1008" s="172">
        <v>0</v>
      </c>
      <c r="Q1008" s="172">
        <f>ROUND(E1008*P1008,2)</f>
        <v>0</v>
      </c>
      <c r="R1008" s="172" t="s">
        <v>240</v>
      </c>
      <c r="S1008" s="172" t="s">
        <v>184</v>
      </c>
      <c r="T1008" s="173" t="s">
        <v>250</v>
      </c>
      <c r="U1008" s="159">
        <v>0.27200000000000002</v>
      </c>
      <c r="V1008" s="159">
        <f>ROUND(E1008*U1008,2)</f>
        <v>34.82</v>
      </c>
      <c r="W1008" s="159"/>
      <c r="X1008" s="15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241</v>
      </c>
      <c r="AH1008" s="150"/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outlineLevel="1" x14ac:dyDescent="0.2">
      <c r="A1009" s="157"/>
      <c r="B1009" s="158"/>
      <c r="C1009" s="256" t="s">
        <v>3106</v>
      </c>
      <c r="D1009" s="257"/>
      <c r="E1009" s="257"/>
      <c r="F1009" s="257"/>
      <c r="G1009" s="257"/>
      <c r="H1009" s="159"/>
      <c r="I1009" s="159"/>
      <c r="J1009" s="159"/>
      <c r="K1009" s="159"/>
      <c r="L1009" s="159"/>
      <c r="M1009" s="159"/>
      <c r="N1009" s="159"/>
      <c r="O1009" s="159"/>
      <c r="P1009" s="159"/>
      <c r="Q1009" s="159"/>
      <c r="R1009" s="159"/>
      <c r="S1009" s="159"/>
      <c r="T1009" s="159"/>
      <c r="U1009" s="159"/>
      <c r="V1009" s="159"/>
      <c r="W1009" s="159"/>
      <c r="X1009" s="150"/>
      <c r="Y1009" s="150"/>
      <c r="Z1009" s="150"/>
      <c r="AA1009" s="150"/>
      <c r="AB1009" s="150"/>
      <c r="AC1009" s="150"/>
      <c r="AD1009" s="150"/>
      <c r="AE1009" s="150"/>
      <c r="AF1009" s="150"/>
      <c r="AG1009" s="150" t="s">
        <v>243</v>
      </c>
      <c r="AH1009" s="150"/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  <c r="BH1009" s="150"/>
    </row>
    <row r="1010" spans="1:60" outlineLevel="1" x14ac:dyDescent="0.2">
      <c r="A1010" s="157"/>
      <c r="B1010" s="158"/>
      <c r="C1010" s="197" t="s">
        <v>3107</v>
      </c>
      <c r="D1010" s="188"/>
      <c r="E1010" s="189"/>
      <c r="F1010" s="159"/>
      <c r="G1010" s="159"/>
      <c r="H1010" s="159"/>
      <c r="I1010" s="159"/>
      <c r="J1010" s="159"/>
      <c r="K1010" s="159"/>
      <c r="L1010" s="159"/>
      <c r="M1010" s="159"/>
      <c r="N1010" s="159"/>
      <c r="O1010" s="159"/>
      <c r="P1010" s="159"/>
      <c r="Q1010" s="159"/>
      <c r="R1010" s="159"/>
      <c r="S1010" s="159"/>
      <c r="T1010" s="159"/>
      <c r="U1010" s="159"/>
      <c r="V1010" s="159"/>
      <c r="W1010" s="159"/>
      <c r="X1010" s="150"/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245</v>
      </c>
      <c r="AH1010" s="150">
        <v>0</v>
      </c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7"/>
      <c r="B1011" s="158"/>
      <c r="C1011" s="197" t="s">
        <v>2266</v>
      </c>
      <c r="D1011" s="188"/>
      <c r="E1011" s="189">
        <v>14</v>
      </c>
      <c r="F1011" s="159"/>
      <c r="G1011" s="159"/>
      <c r="H1011" s="159"/>
      <c r="I1011" s="159"/>
      <c r="J1011" s="159"/>
      <c r="K1011" s="159"/>
      <c r="L1011" s="159"/>
      <c r="M1011" s="159"/>
      <c r="N1011" s="159"/>
      <c r="O1011" s="159"/>
      <c r="P1011" s="159"/>
      <c r="Q1011" s="159"/>
      <c r="R1011" s="159"/>
      <c r="S1011" s="159"/>
      <c r="T1011" s="159"/>
      <c r="U1011" s="159"/>
      <c r="V1011" s="159"/>
      <c r="W1011" s="159"/>
      <c r="X1011" s="15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245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7"/>
      <c r="B1012" s="158"/>
      <c r="C1012" s="197" t="s">
        <v>2267</v>
      </c>
      <c r="D1012" s="188"/>
      <c r="E1012" s="189">
        <v>23</v>
      </c>
      <c r="F1012" s="159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  <c r="Q1012" s="159"/>
      <c r="R1012" s="159"/>
      <c r="S1012" s="159"/>
      <c r="T1012" s="159"/>
      <c r="U1012" s="159"/>
      <c r="V1012" s="159"/>
      <c r="W1012" s="159"/>
      <c r="X1012" s="15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245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7"/>
      <c r="B1013" s="158"/>
      <c r="C1013" s="197" t="s">
        <v>2268</v>
      </c>
      <c r="D1013" s="188"/>
      <c r="E1013" s="189">
        <v>25</v>
      </c>
      <c r="F1013" s="159"/>
      <c r="G1013" s="159"/>
      <c r="H1013" s="159"/>
      <c r="I1013" s="159"/>
      <c r="J1013" s="159"/>
      <c r="K1013" s="159"/>
      <c r="L1013" s="159"/>
      <c r="M1013" s="159"/>
      <c r="N1013" s="159"/>
      <c r="O1013" s="159"/>
      <c r="P1013" s="159"/>
      <c r="Q1013" s="159"/>
      <c r="R1013" s="159"/>
      <c r="S1013" s="159"/>
      <c r="T1013" s="159"/>
      <c r="U1013" s="159"/>
      <c r="V1013" s="159"/>
      <c r="W1013" s="159"/>
      <c r="X1013" s="15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245</v>
      </c>
      <c r="AH1013" s="150">
        <v>0</v>
      </c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157"/>
      <c r="B1014" s="158"/>
      <c r="C1014" s="197" t="s">
        <v>2269</v>
      </c>
      <c r="D1014" s="188"/>
      <c r="E1014" s="189">
        <v>27</v>
      </c>
      <c r="F1014" s="159"/>
      <c r="G1014" s="159"/>
      <c r="H1014" s="159"/>
      <c r="I1014" s="159"/>
      <c r="J1014" s="159"/>
      <c r="K1014" s="159"/>
      <c r="L1014" s="159"/>
      <c r="M1014" s="159"/>
      <c r="N1014" s="159"/>
      <c r="O1014" s="159"/>
      <c r="P1014" s="159"/>
      <c r="Q1014" s="159"/>
      <c r="R1014" s="159"/>
      <c r="S1014" s="159"/>
      <c r="T1014" s="159"/>
      <c r="U1014" s="159"/>
      <c r="V1014" s="159"/>
      <c r="W1014" s="159"/>
      <c r="X1014" s="150"/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245</v>
      </c>
      <c r="AH1014" s="150">
        <v>0</v>
      </c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1" x14ac:dyDescent="0.2">
      <c r="A1015" s="157"/>
      <c r="B1015" s="158"/>
      <c r="C1015" s="197" t="s">
        <v>2270</v>
      </c>
      <c r="D1015" s="188"/>
      <c r="E1015" s="189">
        <v>4</v>
      </c>
      <c r="F1015" s="159"/>
      <c r="G1015" s="159"/>
      <c r="H1015" s="159"/>
      <c r="I1015" s="159"/>
      <c r="J1015" s="159"/>
      <c r="K1015" s="159"/>
      <c r="L1015" s="159"/>
      <c r="M1015" s="159"/>
      <c r="N1015" s="159"/>
      <c r="O1015" s="159"/>
      <c r="P1015" s="159"/>
      <c r="Q1015" s="159"/>
      <c r="R1015" s="159"/>
      <c r="S1015" s="159"/>
      <c r="T1015" s="159"/>
      <c r="U1015" s="159"/>
      <c r="V1015" s="159"/>
      <c r="W1015" s="159"/>
      <c r="X1015" s="15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245</v>
      </c>
      <c r="AH1015" s="150">
        <v>0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7"/>
      <c r="B1016" s="158"/>
      <c r="C1016" s="197" t="s">
        <v>2271</v>
      </c>
      <c r="D1016" s="188"/>
      <c r="E1016" s="189">
        <v>5</v>
      </c>
      <c r="F1016" s="159"/>
      <c r="G1016" s="159"/>
      <c r="H1016" s="159"/>
      <c r="I1016" s="159"/>
      <c r="J1016" s="159"/>
      <c r="K1016" s="159"/>
      <c r="L1016" s="159"/>
      <c r="M1016" s="159"/>
      <c r="N1016" s="159"/>
      <c r="O1016" s="159"/>
      <c r="P1016" s="159"/>
      <c r="Q1016" s="159"/>
      <c r="R1016" s="159"/>
      <c r="S1016" s="159"/>
      <c r="T1016" s="159"/>
      <c r="U1016" s="159"/>
      <c r="V1016" s="159"/>
      <c r="W1016" s="159"/>
      <c r="X1016" s="15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245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7"/>
      <c r="B1017" s="158"/>
      <c r="C1017" s="197" t="s">
        <v>2272</v>
      </c>
      <c r="D1017" s="188"/>
      <c r="E1017" s="189">
        <v>4</v>
      </c>
      <c r="F1017" s="159"/>
      <c r="G1017" s="159"/>
      <c r="H1017" s="159"/>
      <c r="I1017" s="159"/>
      <c r="J1017" s="159"/>
      <c r="K1017" s="159"/>
      <c r="L1017" s="159"/>
      <c r="M1017" s="159"/>
      <c r="N1017" s="159"/>
      <c r="O1017" s="159"/>
      <c r="P1017" s="159"/>
      <c r="Q1017" s="159"/>
      <c r="R1017" s="159"/>
      <c r="S1017" s="159"/>
      <c r="T1017" s="159"/>
      <c r="U1017" s="159"/>
      <c r="V1017" s="159"/>
      <c r="W1017" s="159"/>
      <c r="X1017" s="15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245</v>
      </c>
      <c r="AH1017" s="150">
        <v>0</v>
      </c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outlineLevel="1" x14ac:dyDescent="0.2">
      <c r="A1018" s="157"/>
      <c r="B1018" s="158"/>
      <c r="C1018" s="197" t="s">
        <v>2273</v>
      </c>
      <c r="D1018" s="188"/>
      <c r="E1018" s="189">
        <v>11</v>
      </c>
      <c r="F1018" s="159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  <c r="Q1018" s="159"/>
      <c r="R1018" s="159"/>
      <c r="S1018" s="159"/>
      <c r="T1018" s="159"/>
      <c r="U1018" s="159"/>
      <c r="V1018" s="159"/>
      <c r="W1018" s="159"/>
      <c r="X1018" s="150"/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245</v>
      </c>
      <c r="AH1018" s="150">
        <v>0</v>
      </c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1" x14ac:dyDescent="0.2">
      <c r="A1019" s="157"/>
      <c r="B1019" s="158"/>
      <c r="C1019" s="197" t="s">
        <v>2274</v>
      </c>
      <c r="D1019" s="188"/>
      <c r="E1019" s="189">
        <v>9</v>
      </c>
      <c r="F1019" s="159"/>
      <c r="G1019" s="159"/>
      <c r="H1019" s="159"/>
      <c r="I1019" s="159"/>
      <c r="J1019" s="159"/>
      <c r="K1019" s="159"/>
      <c r="L1019" s="159"/>
      <c r="M1019" s="159"/>
      <c r="N1019" s="159"/>
      <c r="O1019" s="159"/>
      <c r="P1019" s="159"/>
      <c r="Q1019" s="159"/>
      <c r="R1019" s="159"/>
      <c r="S1019" s="159"/>
      <c r="T1019" s="159"/>
      <c r="U1019" s="159"/>
      <c r="V1019" s="159"/>
      <c r="W1019" s="159"/>
      <c r="X1019" s="15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245</v>
      </c>
      <c r="AH1019" s="150">
        <v>0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1" x14ac:dyDescent="0.2">
      <c r="A1020" s="157"/>
      <c r="B1020" s="158"/>
      <c r="C1020" s="197" t="s">
        <v>2275</v>
      </c>
      <c r="D1020" s="188"/>
      <c r="E1020" s="189">
        <v>6</v>
      </c>
      <c r="F1020" s="159"/>
      <c r="G1020" s="159"/>
      <c r="H1020" s="159"/>
      <c r="I1020" s="159"/>
      <c r="J1020" s="159"/>
      <c r="K1020" s="159"/>
      <c r="L1020" s="159"/>
      <c r="M1020" s="159"/>
      <c r="N1020" s="159"/>
      <c r="O1020" s="159"/>
      <c r="P1020" s="159"/>
      <c r="Q1020" s="159"/>
      <c r="R1020" s="159"/>
      <c r="S1020" s="159"/>
      <c r="T1020" s="159"/>
      <c r="U1020" s="159"/>
      <c r="V1020" s="159"/>
      <c r="W1020" s="159"/>
      <c r="X1020" s="15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245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67">
        <v>28</v>
      </c>
      <c r="B1021" s="168" t="s">
        <v>1455</v>
      </c>
      <c r="C1021" s="184" t="s">
        <v>1456</v>
      </c>
      <c r="D1021" s="169" t="s">
        <v>305</v>
      </c>
      <c r="E1021" s="170">
        <v>518</v>
      </c>
      <c r="F1021" s="171"/>
      <c r="G1021" s="172">
        <f>ROUND(E1021*F1021,2)</f>
        <v>0</v>
      </c>
      <c r="H1021" s="171"/>
      <c r="I1021" s="172">
        <f>ROUND(E1021*H1021,2)</f>
        <v>0</v>
      </c>
      <c r="J1021" s="171"/>
      <c r="K1021" s="172">
        <f>ROUND(E1021*J1021,2)</f>
        <v>0</v>
      </c>
      <c r="L1021" s="172">
        <v>21</v>
      </c>
      <c r="M1021" s="172">
        <f>G1021*(1+L1021/100)</f>
        <v>0</v>
      </c>
      <c r="N1021" s="172">
        <v>0</v>
      </c>
      <c r="O1021" s="172">
        <f>ROUND(E1021*N1021,2)</f>
        <v>0</v>
      </c>
      <c r="P1021" s="172">
        <v>0</v>
      </c>
      <c r="Q1021" s="172">
        <f>ROUND(E1021*P1021,2)</f>
        <v>0</v>
      </c>
      <c r="R1021" s="172" t="s">
        <v>240</v>
      </c>
      <c r="S1021" s="172" t="s">
        <v>184</v>
      </c>
      <c r="T1021" s="173" t="s">
        <v>184</v>
      </c>
      <c r="U1021" s="159">
        <v>3.6999999999999998E-2</v>
      </c>
      <c r="V1021" s="159">
        <f>ROUND(E1021*U1021,2)</f>
        <v>19.170000000000002</v>
      </c>
      <c r="W1021" s="159"/>
      <c r="X1021" s="15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241</v>
      </c>
      <c r="AH1021" s="150"/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outlineLevel="1" x14ac:dyDescent="0.2">
      <c r="A1022" s="157"/>
      <c r="B1022" s="158"/>
      <c r="C1022" s="256" t="s">
        <v>1457</v>
      </c>
      <c r="D1022" s="257"/>
      <c r="E1022" s="257"/>
      <c r="F1022" s="257"/>
      <c r="G1022" s="257"/>
      <c r="H1022" s="159"/>
      <c r="I1022" s="159"/>
      <c r="J1022" s="159"/>
      <c r="K1022" s="159"/>
      <c r="L1022" s="159"/>
      <c r="M1022" s="159"/>
      <c r="N1022" s="159"/>
      <c r="O1022" s="159"/>
      <c r="P1022" s="159"/>
      <c r="Q1022" s="159"/>
      <c r="R1022" s="159"/>
      <c r="S1022" s="159"/>
      <c r="T1022" s="159"/>
      <c r="U1022" s="159"/>
      <c r="V1022" s="159"/>
      <c r="W1022" s="159"/>
      <c r="X1022" s="150"/>
      <c r="Y1022" s="150"/>
      <c r="Z1022" s="150"/>
      <c r="AA1022" s="150"/>
      <c r="AB1022" s="150"/>
      <c r="AC1022" s="150"/>
      <c r="AD1022" s="150"/>
      <c r="AE1022" s="150"/>
      <c r="AF1022" s="150"/>
      <c r="AG1022" s="150" t="s">
        <v>243</v>
      </c>
      <c r="AH1022" s="150"/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  <c r="BH1022" s="150"/>
    </row>
    <row r="1023" spans="1:60" outlineLevel="1" x14ac:dyDescent="0.2">
      <c r="A1023" s="157"/>
      <c r="B1023" s="158"/>
      <c r="C1023" s="197" t="s">
        <v>2929</v>
      </c>
      <c r="D1023" s="188"/>
      <c r="E1023" s="189"/>
      <c r="F1023" s="159"/>
      <c r="G1023" s="159"/>
      <c r="H1023" s="159"/>
      <c r="I1023" s="159"/>
      <c r="J1023" s="159"/>
      <c r="K1023" s="159"/>
      <c r="L1023" s="159"/>
      <c r="M1023" s="159"/>
      <c r="N1023" s="159"/>
      <c r="O1023" s="159"/>
      <c r="P1023" s="159"/>
      <c r="Q1023" s="159"/>
      <c r="R1023" s="159"/>
      <c r="S1023" s="159"/>
      <c r="T1023" s="159"/>
      <c r="U1023" s="159"/>
      <c r="V1023" s="159"/>
      <c r="W1023" s="159"/>
      <c r="X1023" s="150"/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245</v>
      </c>
      <c r="AH1023" s="150">
        <v>0</v>
      </c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57"/>
      <c r="B1024" s="158"/>
      <c r="C1024" s="197" t="s">
        <v>2915</v>
      </c>
      <c r="D1024" s="188"/>
      <c r="E1024" s="189"/>
      <c r="F1024" s="159"/>
      <c r="G1024" s="159"/>
      <c r="H1024" s="159"/>
      <c r="I1024" s="159"/>
      <c r="J1024" s="159"/>
      <c r="K1024" s="159"/>
      <c r="L1024" s="159"/>
      <c r="M1024" s="159"/>
      <c r="N1024" s="159"/>
      <c r="O1024" s="159"/>
      <c r="P1024" s="159"/>
      <c r="Q1024" s="159"/>
      <c r="R1024" s="159"/>
      <c r="S1024" s="159"/>
      <c r="T1024" s="159"/>
      <c r="U1024" s="159"/>
      <c r="V1024" s="159"/>
      <c r="W1024" s="159"/>
      <c r="X1024" s="15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245</v>
      </c>
      <c r="AH1024" s="150">
        <v>0</v>
      </c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7"/>
      <c r="B1025" s="158"/>
      <c r="C1025" s="197" t="s">
        <v>3078</v>
      </c>
      <c r="D1025" s="188"/>
      <c r="E1025" s="189">
        <v>330</v>
      </c>
      <c r="F1025" s="159"/>
      <c r="G1025" s="159"/>
      <c r="H1025" s="159"/>
      <c r="I1025" s="159"/>
      <c r="J1025" s="159"/>
      <c r="K1025" s="159"/>
      <c r="L1025" s="159"/>
      <c r="M1025" s="159"/>
      <c r="N1025" s="159"/>
      <c r="O1025" s="159"/>
      <c r="P1025" s="159"/>
      <c r="Q1025" s="159"/>
      <c r="R1025" s="159"/>
      <c r="S1025" s="159"/>
      <c r="T1025" s="159"/>
      <c r="U1025" s="159"/>
      <c r="V1025" s="159"/>
      <c r="W1025" s="159"/>
      <c r="X1025" s="15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245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7"/>
      <c r="B1026" s="158"/>
      <c r="C1026" s="197" t="s">
        <v>2933</v>
      </c>
      <c r="D1026" s="188"/>
      <c r="E1026" s="189"/>
      <c r="F1026" s="159"/>
      <c r="G1026" s="159"/>
      <c r="H1026" s="159"/>
      <c r="I1026" s="159"/>
      <c r="J1026" s="159"/>
      <c r="K1026" s="159"/>
      <c r="L1026" s="159"/>
      <c r="M1026" s="159"/>
      <c r="N1026" s="159"/>
      <c r="O1026" s="159"/>
      <c r="P1026" s="159"/>
      <c r="Q1026" s="159"/>
      <c r="R1026" s="159"/>
      <c r="S1026" s="159"/>
      <c r="T1026" s="159"/>
      <c r="U1026" s="159"/>
      <c r="V1026" s="159"/>
      <c r="W1026" s="159"/>
      <c r="X1026" s="15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245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7"/>
      <c r="B1027" s="158"/>
      <c r="C1027" s="197" t="s">
        <v>3108</v>
      </c>
      <c r="D1027" s="188"/>
      <c r="E1027" s="189">
        <v>16</v>
      </c>
      <c r="F1027" s="159"/>
      <c r="G1027" s="159"/>
      <c r="H1027" s="159"/>
      <c r="I1027" s="159"/>
      <c r="J1027" s="159"/>
      <c r="K1027" s="159"/>
      <c r="L1027" s="159"/>
      <c r="M1027" s="159"/>
      <c r="N1027" s="159"/>
      <c r="O1027" s="159"/>
      <c r="P1027" s="159"/>
      <c r="Q1027" s="159"/>
      <c r="R1027" s="159"/>
      <c r="S1027" s="159"/>
      <c r="T1027" s="159"/>
      <c r="U1027" s="159"/>
      <c r="V1027" s="159"/>
      <c r="W1027" s="159"/>
      <c r="X1027" s="15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245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57"/>
      <c r="B1028" s="158"/>
      <c r="C1028" s="197" t="s">
        <v>3109</v>
      </c>
      <c r="D1028" s="188"/>
      <c r="E1028" s="189">
        <v>6</v>
      </c>
      <c r="F1028" s="159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  <c r="Q1028" s="159"/>
      <c r="R1028" s="159"/>
      <c r="S1028" s="159"/>
      <c r="T1028" s="159"/>
      <c r="U1028" s="159"/>
      <c r="V1028" s="159"/>
      <c r="W1028" s="159"/>
      <c r="X1028" s="15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245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7"/>
      <c r="B1029" s="158"/>
      <c r="C1029" s="197" t="s">
        <v>792</v>
      </c>
      <c r="D1029" s="188"/>
      <c r="E1029" s="189"/>
      <c r="F1029" s="159"/>
      <c r="G1029" s="159"/>
      <c r="H1029" s="159"/>
      <c r="I1029" s="159"/>
      <c r="J1029" s="159"/>
      <c r="K1029" s="159"/>
      <c r="L1029" s="159"/>
      <c r="M1029" s="159"/>
      <c r="N1029" s="159"/>
      <c r="O1029" s="159"/>
      <c r="P1029" s="159"/>
      <c r="Q1029" s="159"/>
      <c r="R1029" s="159"/>
      <c r="S1029" s="159"/>
      <c r="T1029" s="159"/>
      <c r="U1029" s="159"/>
      <c r="V1029" s="159"/>
      <c r="W1029" s="159"/>
      <c r="X1029" s="15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245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7"/>
      <c r="B1030" s="158"/>
      <c r="C1030" s="197" t="s">
        <v>2943</v>
      </c>
      <c r="D1030" s="188"/>
      <c r="E1030" s="189"/>
      <c r="F1030" s="159"/>
      <c r="G1030" s="159"/>
      <c r="H1030" s="159"/>
      <c r="I1030" s="159"/>
      <c r="J1030" s="159"/>
      <c r="K1030" s="159"/>
      <c r="L1030" s="159"/>
      <c r="M1030" s="159"/>
      <c r="N1030" s="159"/>
      <c r="O1030" s="159"/>
      <c r="P1030" s="159"/>
      <c r="Q1030" s="159"/>
      <c r="R1030" s="159"/>
      <c r="S1030" s="159"/>
      <c r="T1030" s="159"/>
      <c r="U1030" s="159"/>
      <c r="V1030" s="159"/>
      <c r="W1030" s="159"/>
      <c r="X1030" s="15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245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7"/>
      <c r="B1031" s="158"/>
      <c r="C1031" s="197" t="s">
        <v>2871</v>
      </c>
      <c r="D1031" s="188"/>
      <c r="E1031" s="189">
        <v>36</v>
      </c>
      <c r="F1031" s="159"/>
      <c r="G1031" s="159"/>
      <c r="H1031" s="159"/>
      <c r="I1031" s="159"/>
      <c r="J1031" s="159"/>
      <c r="K1031" s="159"/>
      <c r="L1031" s="159"/>
      <c r="M1031" s="159"/>
      <c r="N1031" s="159"/>
      <c r="O1031" s="159"/>
      <c r="P1031" s="159"/>
      <c r="Q1031" s="159"/>
      <c r="R1031" s="159"/>
      <c r="S1031" s="159"/>
      <c r="T1031" s="159"/>
      <c r="U1031" s="159"/>
      <c r="V1031" s="159"/>
      <c r="W1031" s="159"/>
      <c r="X1031" s="15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245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7"/>
      <c r="B1032" s="158"/>
      <c r="C1032" s="197" t="s">
        <v>3084</v>
      </c>
      <c r="D1032" s="188"/>
      <c r="E1032" s="189">
        <v>42</v>
      </c>
      <c r="F1032" s="159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  <c r="Q1032" s="159"/>
      <c r="R1032" s="159"/>
      <c r="S1032" s="159"/>
      <c r="T1032" s="159"/>
      <c r="U1032" s="159"/>
      <c r="V1032" s="159"/>
      <c r="W1032" s="159"/>
      <c r="X1032" s="15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245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7"/>
      <c r="B1033" s="158"/>
      <c r="C1033" s="197" t="s">
        <v>3085</v>
      </c>
      <c r="D1033" s="188"/>
      <c r="E1033" s="189">
        <v>60</v>
      </c>
      <c r="F1033" s="159"/>
      <c r="G1033" s="159"/>
      <c r="H1033" s="159"/>
      <c r="I1033" s="159"/>
      <c r="J1033" s="159"/>
      <c r="K1033" s="159"/>
      <c r="L1033" s="159"/>
      <c r="M1033" s="159"/>
      <c r="N1033" s="159"/>
      <c r="O1033" s="159"/>
      <c r="P1033" s="159"/>
      <c r="Q1033" s="159"/>
      <c r="R1033" s="159"/>
      <c r="S1033" s="159"/>
      <c r="T1033" s="159"/>
      <c r="U1033" s="159"/>
      <c r="V1033" s="159"/>
      <c r="W1033" s="159"/>
      <c r="X1033" s="15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245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1" x14ac:dyDescent="0.2">
      <c r="A1034" s="157"/>
      <c r="B1034" s="158"/>
      <c r="C1034" s="197" t="s">
        <v>2947</v>
      </c>
      <c r="D1034" s="188"/>
      <c r="E1034" s="189"/>
      <c r="F1034" s="159"/>
      <c r="G1034" s="159"/>
      <c r="H1034" s="159"/>
      <c r="I1034" s="159"/>
      <c r="J1034" s="159"/>
      <c r="K1034" s="159"/>
      <c r="L1034" s="159"/>
      <c r="M1034" s="159"/>
      <c r="N1034" s="159"/>
      <c r="O1034" s="159"/>
      <c r="P1034" s="159"/>
      <c r="Q1034" s="159"/>
      <c r="R1034" s="159"/>
      <c r="S1034" s="159"/>
      <c r="T1034" s="159"/>
      <c r="U1034" s="159"/>
      <c r="V1034" s="159"/>
      <c r="W1034" s="159"/>
      <c r="X1034" s="15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245</v>
      </c>
      <c r="AH1034" s="150">
        <v>0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7"/>
      <c r="B1035" s="158"/>
      <c r="C1035" s="197" t="s">
        <v>3086</v>
      </c>
      <c r="D1035" s="188"/>
      <c r="E1035" s="189">
        <v>28</v>
      </c>
      <c r="F1035" s="159"/>
      <c r="G1035" s="159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59"/>
      <c r="V1035" s="159"/>
      <c r="W1035" s="159"/>
      <c r="X1035" s="15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245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67">
        <v>29</v>
      </c>
      <c r="B1036" s="168" t="s">
        <v>1477</v>
      </c>
      <c r="C1036" s="184" t="s">
        <v>1478</v>
      </c>
      <c r="D1036" s="169" t="s">
        <v>305</v>
      </c>
      <c r="E1036" s="170">
        <v>2207</v>
      </c>
      <c r="F1036" s="171"/>
      <c r="G1036" s="172">
        <f>ROUND(E1036*F1036,2)</f>
        <v>0</v>
      </c>
      <c r="H1036" s="171"/>
      <c r="I1036" s="172">
        <f>ROUND(E1036*H1036,2)</f>
        <v>0</v>
      </c>
      <c r="J1036" s="171"/>
      <c r="K1036" s="172">
        <f>ROUND(E1036*J1036,2)</f>
        <v>0</v>
      </c>
      <c r="L1036" s="172">
        <v>21</v>
      </c>
      <c r="M1036" s="172">
        <f>G1036*(1+L1036/100)</f>
        <v>0</v>
      </c>
      <c r="N1036" s="172">
        <v>0</v>
      </c>
      <c r="O1036" s="172">
        <f>ROUND(E1036*N1036,2)</f>
        <v>0</v>
      </c>
      <c r="P1036" s="172">
        <v>0</v>
      </c>
      <c r="Q1036" s="172">
        <f>ROUND(E1036*P1036,2)</f>
        <v>0</v>
      </c>
      <c r="R1036" s="172" t="s">
        <v>240</v>
      </c>
      <c r="S1036" s="172" t="s">
        <v>184</v>
      </c>
      <c r="T1036" s="173" t="s">
        <v>185</v>
      </c>
      <c r="U1036" s="159">
        <v>7.3999999999999996E-2</v>
      </c>
      <c r="V1036" s="159">
        <f>ROUND(E1036*U1036,2)</f>
        <v>163.32</v>
      </c>
      <c r="W1036" s="159"/>
      <c r="X1036" s="15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241</v>
      </c>
      <c r="AH1036" s="150"/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7"/>
      <c r="B1037" s="158"/>
      <c r="C1037" s="256" t="s">
        <v>1457</v>
      </c>
      <c r="D1037" s="257"/>
      <c r="E1037" s="257"/>
      <c r="F1037" s="257"/>
      <c r="G1037" s="257"/>
      <c r="H1037" s="159"/>
      <c r="I1037" s="159"/>
      <c r="J1037" s="159"/>
      <c r="K1037" s="159"/>
      <c r="L1037" s="159"/>
      <c r="M1037" s="159"/>
      <c r="N1037" s="159"/>
      <c r="O1037" s="159"/>
      <c r="P1037" s="159"/>
      <c r="Q1037" s="159"/>
      <c r="R1037" s="159"/>
      <c r="S1037" s="159"/>
      <c r="T1037" s="159"/>
      <c r="U1037" s="159"/>
      <c r="V1037" s="159"/>
      <c r="W1037" s="159"/>
      <c r="X1037" s="15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243</v>
      </c>
      <c r="AH1037" s="150"/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1" x14ac:dyDescent="0.2">
      <c r="A1038" s="157"/>
      <c r="B1038" s="158"/>
      <c r="C1038" s="197" t="s">
        <v>2929</v>
      </c>
      <c r="D1038" s="188"/>
      <c r="E1038" s="189"/>
      <c r="F1038" s="159"/>
      <c r="G1038" s="159"/>
      <c r="H1038" s="159"/>
      <c r="I1038" s="159"/>
      <c r="J1038" s="159"/>
      <c r="K1038" s="159"/>
      <c r="L1038" s="159"/>
      <c r="M1038" s="159"/>
      <c r="N1038" s="159"/>
      <c r="O1038" s="159"/>
      <c r="P1038" s="159"/>
      <c r="Q1038" s="159"/>
      <c r="R1038" s="159"/>
      <c r="S1038" s="159"/>
      <c r="T1038" s="159"/>
      <c r="U1038" s="159"/>
      <c r="V1038" s="159"/>
      <c r="W1038" s="159"/>
      <c r="X1038" s="15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245</v>
      </c>
      <c r="AH1038" s="150">
        <v>0</v>
      </c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7"/>
      <c r="B1039" s="158"/>
      <c r="C1039" s="197" t="s">
        <v>2915</v>
      </c>
      <c r="D1039" s="188"/>
      <c r="E1039" s="189"/>
      <c r="F1039" s="159"/>
      <c r="G1039" s="159"/>
      <c r="H1039" s="159"/>
      <c r="I1039" s="159"/>
      <c r="J1039" s="159"/>
      <c r="K1039" s="159"/>
      <c r="L1039" s="159"/>
      <c r="M1039" s="159"/>
      <c r="N1039" s="159"/>
      <c r="O1039" s="159"/>
      <c r="P1039" s="159"/>
      <c r="Q1039" s="159"/>
      <c r="R1039" s="159"/>
      <c r="S1039" s="159"/>
      <c r="T1039" s="159"/>
      <c r="U1039" s="159"/>
      <c r="V1039" s="159"/>
      <c r="W1039" s="159"/>
      <c r="X1039" s="15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245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7"/>
      <c r="B1040" s="158"/>
      <c r="C1040" s="197" t="s">
        <v>3078</v>
      </c>
      <c r="D1040" s="188"/>
      <c r="E1040" s="189">
        <v>330</v>
      </c>
      <c r="F1040" s="159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  <c r="Q1040" s="159"/>
      <c r="R1040" s="159"/>
      <c r="S1040" s="159"/>
      <c r="T1040" s="159"/>
      <c r="U1040" s="159"/>
      <c r="V1040" s="159"/>
      <c r="W1040" s="159"/>
      <c r="X1040" s="15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245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7"/>
      <c r="B1041" s="158"/>
      <c r="C1041" s="197" t="s">
        <v>3110</v>
      </c>
      <c r="D1041" s="188"/>
      <c r="E1041" s="189">
        <v>108</v>
      </c>
      <c r="F1041" s="159"/>
      <c r="G1041" s="159"/>
      <c r="H1041" s="159"/>
      <c r="I1041" s="159"/>
      <c r="J1041" s="159"/>
      <c r="K1041" s="159"/>
      <c r="L1041" s="159"/>
      <c r="M1041" s="159"/>
      <c r="N1041" s="159"/>
      <c r="O1041" s="159"/>
      <c r="P1041" s="159"/>
      <c r="Q1041" s="159"/>
      <c r="R1041" s="159"/>
      <c r="S1041" s="159"/>
      <c r="T1041" s="159"/>
      <c r="U1041" s="159"/>
      <c r="V1041" s="159"/>
      <c r="W1041" s="159"/>
      <c r="X1041" s="15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245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57"/>
      <c r="B1042" s="158"/>
      <c r="C1042" s="197" t="s">
        <v>3111</v>
      </c>
      <c r="D1042" s="188"/>
      <c r="E1042" s="189">
        <v>70.2</v>
      </c>
      <c r="F1042" s="159"/>
      <c r="G1042" s="159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59"/>
      <c r="V1042" s="159"/>
      <c r="W1042" s="159"/>
      <c r="X1042" s="15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245</v>
      </c>
      <c r="AH1042" s="150">
        <v>0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7"/>
      <c r="B1043" s="158"/>
      <c r="C1043" s="197" t="s">
        <v>2933</v>
      </c>
      <c r="D1043" s="188"/>
      <c r="E1043" s="189"/>
      <c r="F1043" s="159"/>
      <c r="G1043" s="159"/>
      <c r="H1043" s="159"/>
      <c r="I1043" s="159"/>
      <c r="J1043" s="159"/>
      <c r="K1043" s="159"/>
      <c r="L1043" s="159"/>
      <c r="M1043" s="159"/>
      <c r="N1043" s="159"/>
      <c r="O1043" s="159"/>
      <c r="P1043" s="159"/>
      <c r="Q1043" s="159"/>
      <c r="R1043" s="159"/>
      <c r="S1043" s="159"/>
      <c r="T1043" s="159"/>
      <c r="U1043" s="159"/>
      <c r="V1043" s="159"/>
      <c r="W1043" s="159"/>
      <c r="X1043" s="15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245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7"/>
      <c r="B1044" s="158"/>
      <c r="C1044" s="197" t="s">
        <v>3108</v>
      </c>
      <c r="D1044" s="188"/>
      <c r="E1044" s="189">
        <v>16</v>
      </c>
      <c r="F1044" s="159"/>
      <c r="G1044" s="159"/>
      <c r="H1044" s="159"/>
      <c r="I1044" s="159"/>
      <c r="J1044" s="159"/>
      <c r="K1044" s="159"/>
      <c r="L1044" s="159"/>
      <c r="M1044" s="159"/>
      <c r="N1044" s="159"/>
      <c r="O1044" s="159"/>
      <c r="P1044" s="159"/>
      <c r="Q1044" s="159"/>
      <c r="R1044" s="159"/>
      <c r="S1044" s="159"/>
      <c r="T1044" s="159"/>
      <c r="U1044" s="159"/>
      <c r="V1044" s="159"/>
      <c r="W1044" s="159"/>
      <c r="X1044" s="15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245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7"/>
      <c r="B1045" s="158"/>
      <c r="C1045" s="197" t="s">
        <v>3112</v>
      </c>
      <c r="D1045" s="188"/>
      <c r="E1045" s="189">
        <v>5.4</v>
      </c>
      <c r="F1045" s="159"/>
      <c r="G1045" s="159"/>
      <c r="H1045" s="159"/>
      <c r="I1045" s="159"/>
      <c r="J1045" s="159"/>
      <c r="K1045" s="159"/>
      <c r="L1045" s="159"/>
      <c r="M1045" s="159"/>
      <c r="N1045" s="159"/>
      <c r="O1045" s="159"/>
      <c r="P1045" s="159"/>
      <c r="Q1045" s="159"/>
      <c r="R1045" s="159"/>
      <c r="S1045" s="159"/>
      <c r="T1045" s="159"/>
      <c r="U1045" s="159"/>
      <c r="V1045" s="159"/>
      <c r="W1045" s="159"/>
      <c r="X1045" s="15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245</v>
      </c>
      <c r="AH1045" s="150">
        <v>0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1" x14ac:dyDescent="0.2">
      <c r="A1046" s="157"/>
      <c r="B1046" s="158"/>
      <c r="C1046" s="197" t="s">
        <v>2936</v>
      </c>
      <c r="D1046" s="188"/>
      <c r="E1046" s="189"/>
      <c r="F1046" s="159"/>
      <c r="G1046" s="159"/>
      <c r="H1046" s="159"/>
      <c r="I1046" s="159"/>
      <c r="J1046" s="159"/>
      <c r="K1046" s="159"/>
      <c r="L1046" s="159"/>
      <c r="M1046" s="159"/>
      <c r="N1046" s="159"/>
      <c r="O1046" s="159"/>
      <c r="P1046" s="159"/>
      <c r="Q1046" s="159"/>
      <c r="R1046" s="159"/>
      <c r="S1046" s="159"/>
      <c r="T1046" s="159"/>
      <c r="U1046" s="159"/>
      <c r="V1046" s="159"/>
      <c r="W1046" s="159"/>
      <c r="X1046" s="15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245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1" x14ac:dyDescent="0.2">
      <c r="A1047" s="157"/>
      <c r="B1047" s="158"/>
      <c r="C1047" s="197" t="s">
        <v>3113</v>
      </c>
      <c r="D1047" s="188"/>
      <c r="E1047" s="189">
        <v>34</v>
      </c>
      <c r="F1047" s="159"/>
      <c r="G1047" s="159"/>
      <c r="H1047" s="159"/>
      <c r="I1047" s="159"/>
      <c r="J1047" s="159"/>
      <c r="K1047" s="159"/>
      <c r="L1047" s="159"/>
      <c r="M1047" s="159"/>
      <c r="N1047" s="159"/>
      <c r="O1047" s="159"/>
      <c r="P1047" s="159"/>
      <c r="Q1047" s="159"/>
      <c r="R1047" s="159"/>
      <c r="S1047" s="159"/>
      <c r="T1047" s="159"/>
      <c r="U1047" s="159"/>
      <c r="V1047" s="159"/>
      <c r="W1047" s="159"/>
      <c r="X1047" s="150"/>
      <c r="Y1047" s="150"/>
      <c r="Z1047" s="150"/>
      <c r="AA1047" s="150"/>
      <c r="AB1047" s="150"/>
      <c r="AC1047" s="150"/>
      <c r="AD1047" s="150"/>
      <c r="AE1047" s="150"/>
      <c r="AF1047" s="150"/>
      <c r="AG1047" s="150" t="s">
        <v>245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1" x14ac:dyDescent="0.2">
      <c r="A1048" s="157"/>
      <c r="B1048" s="158"/>
      <c r="C1048" s="197" t="s">
        <v>3114</v>
      </c>
      <c r="D1048" s="188"/>
      <c r="E1048" s="189">
        <v>464</v>
      </c>
      <c r="F1048" s="159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  <c r="Q1048" s="159"/>
      <c r="R1048" s="159"/>
      <c r="S1048" s="159"/>
      <c r="T1048" s="159"/>
      <c r="U1048" s="159"/>
      <c r="V1048" s="159"/>
      <c r="W1048" s="159"/>
      <c r="X1048" s="15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245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1" x14ac:dyDescent="0.2">
      <c r="A1049" s="157"/>
      <c r="B1049" s="158"/>
      <c r="C1049" s="197" t="s">
        <v>3115</v>
      </c>
      <c r="D1049" s="188"/>
      <c r="E1049" s="189">
        <v>43.2</v>
      </c>
      <c r="F1049" s="159"/>
      <c r="G1049" s="159"/>
      <c r="H1049" s="159"/>
      <c r="I1049" s="159"/>
      <c r="J1049" s="159"/>
      <c r="K1049" s="159"/>
      <c r="L1049" s="159"/>
      <c r="M1049" s="159"/>
      <c r="N1049" s="159"/>
      <c r="O1049" s="159"/>
      <c r="P1049" s="159"/>
      <c r="Q1049" s="159"/>
      <c r="R1049" s="159"/>
      <c r="S1049" s="159"/>
      <c r="T1049" s="159"/>
      <c r="U1049" s="159"/>
      <c r="V1049" s="159"/>
      <c r="W1049" s="159"/>
      <c r="X1049" s="15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245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7"/>
      <c r="B1050" s="158"/>
      <c r="C1050" s="197" t="s">
        <v>2940</v>
      </c>
      <c r="D1050" s="188"/>
      <c r="E1050" s="189"/>
      <c r="F1050" s="159"/>
      <c r="G1050" s="159"/>
      <c r="H1050" s="159"/>
      <c r="I1050" s="159"/>
      <c r="J1050" s="159"/>
      <c r="K1050" s="159"/>
      <c r="L1050" s="159"/>
      <c r="M1050" s="159"/>
      <c r="N1050" s="159"/>
      <c r="O1050" s="159"/>
      <c r="P1050" s="159"/>
      <c r="Q1050" s="159"/>
      <c r="R1050" s="159"/>
      <c r="S1050" s="159"/>
      <c r="T1050" s="159"/>
      <c r="U1050" s="159"/>
      <c r="V1050" s="159"/>
      <c r="W1050" s="159"/>
      <c r="X1050" s="15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245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57"/>
      <c r="B1051" s="158"/>
      <c r="C1051" s="197" t="s">
        <v>3116</v>
      </c>
      <c r="D1051" s="188"/>
      <c r="E1051" s="189">
        <v>900</v>
      </c>
      <c r="F1051" s="159"/>
      <c r="G1051" s="159"/>
      <c r="H1051" s="159"/>
      <c r="I1051" s="159"/>
      <c r="J1051" s="159"/>
      <c r="K1051" s="159"/>
      <c r="L1051" s="159"/>
      <c r="M1051" s="159"/>
      <c r="N1051" s="159"/>
      <c r="O1051" s="159"/>
      <c r="P1051" s="159"/>
      <c r="Q1051" s="159"/>
      <c r="R1051" s="159"/>
      <c r="S1051" s="159"/>
      <c r="T1051" s="159"/>
      <c r="U1051" s="159"/>
      <c r="V1051" s="159"/>
      <c r="W1051" s="159"/>
      <c r="X1051" s="15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245</v>
      </c>
      <c r="AH1051" s="150">
        <v>0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7"/>
      <c r="B1052" s="158"/>
      <c r="C1052" s="197" t="s">
        <v>3117</v>
      </c>
      <c r="D1052" s="188"/>
      <c r="E1052" s="189">
        <v>70.2</v>
      </c>
      <c r="F1052" s="159"/>
      <c r="G1052" s="159"/>
      <c r="H1052" s="159"/>
      <c r="I1052" s="159"/>
      <c r="J1052" s="159"/>
      <c r="K1052" s="159"/>
      <c r="L1052" s="159"/>
      <c r="M1052" s="159"/>
      <c r="N1052" s="159"/>
      <c r="O1052" s="159"/>
      <c r="P1052" s="159"/>
      <c r="Q1052" s="159"/>
      <c r="R1052" s="159"/>
      <c r="S1052" s="159"/>
      <c r="T1052" s="159"/>
      <c r="U1052" s="159"/>
      <c r="V1052" s="159"/>
      <c r="W1052" s="159"/>
      <c r="X1052" s="15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245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7"/>
      <c r="B1053" s="158"/>
      <c r="C1053" s="197" t="s">
        <v>2943</v>
      </c>
      <c r="D1053" s="188"/>
      <c r="E1053" s="189"/>
      <c r="F1053" s="159"/>
      <c r="G1053" s="159"/>
      <c r="H1053" s="159"/>
      <c r="I1053" s="159"/>
      <c r="J1053" s="159"/>
      <c r="K1053" s="159"/>
      <c r="L1053" s="159"/>
      <c r="M1053" s="159"/>
      <c r="N1053" s="159"/>
      <c r="O1053" s="159"/>
      <c r="P1053" s="159"/>
      <c r="Q1053" s="159"/>
      <c r="R1053" s="159"/>
      <c r="S1053" s="159"/>
      <c r="T1053" s="159"/>
      <c r="U1053" s="159"/>
      <c r="V1053" s="159"/>
      <c r="W1053" s="159"/>
      <c r="X1053" s="15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245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57"/>
      <c r="B1054" s="158"/>
      <c r="C1054" s="197" t="s">
        <v>2871</v>
      </c>
      <c r="D1054" s="188"/>
      <c r="E1054" s="189">
        <v>36</v>
      </c>
      <c r="F1054" s="159"/>
      <c r="G1054" s="159"/>
      <c r="H1054" s="159"/>
      <c r="I1054" s="159"/>
      <c r="J1054" s="159"/>
      <c r="K1054" s="159"/>
      <c r="L1054" s="159"/>
      <c r="M1054" s="159"/>
      <c r="N1054" s="159"/>
      <c r="O1054" s="159"/>
      <c r="P1054" s="159"/>
      <c r="Q1054" s="159"/>
      <c r="R1054" s="159"/>
      <c r="S1054" s="159"/>
      <c r="T1054" s="159"/>
      <c r="U1054" s="159"/>
      <c r="V1054" s="159"/>
      <c r="W1054" s="159"/>
      <c r="X1054" s="150"/>
      <c r="Y1054" s="150"/>
      <c r="Z1054" s="150"/>
      <c r="AA1054" s="150"/>
      <c r="AB1054" s="150"/>
      <c r="AC1054" s="150"/>
      <c r="AD1054" s="150"/>
      <c r="AE1054" s="150"/>
      <c r="AF1054" s="150"/>
      <c r="AG1054" s="150" t="s">
        <v>245</v>
      </c>
      <c r="AH1054" s="150">
        <v>0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57"/>
      <c r="B1055" s="158"/>
      <c r="C1055" s="197" t="s">
        <v>3084</v>
      </c>
      <c r="D1055" s="188"/>
      <c r="E1055" s="189">
        <v>42</v>
      </c>
      <c r="F1055" s="159"/>
      <c r="G1055" s="159"/>
      <c r="H1055" s="159"/>
      <c r="I1055" s="159"/>
      <c r="J1055" s="159"/>
      <c r="K1055" s="159"/>
      <c r="L1055" s="159"/>
      <c r="M1055" s="159"/>
      <c r="N1055" s="159"/>
      <c r="O1055" s="159"/>
      <c r="P1055" s="159"/>
      <c r="Q1055" s="159"/>
      <c r="R1055" s="159"/>
      <c r="S1055" s="159"/>
      <c r="T1055" s="159"/>
      <c r="U1055" s="159"/>
      <c r="V1055" s="159"/>
      <c r="W1055" s="159"/>
      <c r="X1055" s="150"/>
      <c r="Y1055" s="150"/>
      <c r="Z1055" s="150"/>
      <c r="AA1055" s="150"/>
      <c r="AB1055" s="150"/>
      <c r="AC1055" s="150"/>
      <c r="AD1055" s="150"/>
      <c r="AE1055" s="150"/>
      <c r="AF1055" s="150"/>
      <c r="AG1055" s="150" t="s">
        <v>245</v>
      </c>
      <c r="AH1055" s="150">
        <v>0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1" x14ac:dyDescent="0.2">
      <c r="A1056" s="157"/>
      <c r="B1056" s="158"/>
      <c r="C1056" s="197" t="s">
        <v>3085</v>
      </c>
      <c r="D1056" s="188"/>
      <c r="E1056" s="189">
        <v>60</v>
      </c>
      <c r="F1056" s="159"/>
      <c r="G1056" s="159"/>
      <c r="H1056" s="159"/>
      <c r="I1056" s="159"/>
      <c r="J1056" s="159"/>
      <c r="K1056" s="159"/>
      <c r="L1056" s="159"/>
      <c r="M1056" s="159"/>
      <c r="N1056" s="159"/>
      <c r="O1056" s="159"/>
      <c r="P1056" s="159"/>
      <c r="Q1056" s="159"/>
      <c r="R1056" s="159"/>
      <c r="S1056" s="159"/>
      <c r="T1056" s="159"/>
      <c r="U1056" s="159"/>
      <c r="V1056" s="159"/>
      <c r="W1056" s="159"/>
      <c r="X1056" s="15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245</v>
      </c>
      <c r="AH1056" s="150">
        <v>0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7"/>
      <c r="B1057" s="158"/>
      <c r="C1057" s="197" t="s">
        <v>2947</v>
      </c>
      <c r="D1057" s="188"/>
      <c r="E1057" s="189"/>
      <c r="F1057" s="159"/>
      <c r="G1057" s="159"/>
      <c r="H1057" s="159"/>
      <c r="I1057" s="159"/>
      <c r="J1057" s="159"/>
      <c r="K1057" s="159"/>
      <c r="L1057" s="159"/>
      <c r="M1057" s="159"/>
      <c r="N1057" s="159"/>
      <c r="O1057" s="159"/>
      <c r="P1057" s="159"/>
      <c r="Q1057" s="159"/>
      <c r="R1057" s="159"/>
      <c r="S1057" s="159"/>
      <c r="T1057" s="159"/>
      <c r="U1057" s="159"/>
      <c r="V1057" s="159"/>
      <c r="W1057" s="159"/>
      <c r="X1057" s="15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245</v>
      </c>
      <c r="AH1057" s="150">
        <v>0</v>
      </c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57"/>
      <c r="B1058" s="158"/>
      <c r="C1058" s="197" t="s">
        <v>3086</v>
      </c>
      <c r="D1058" s="188"/>
      <c r="E1058" s="189">
        <v>28</v>
      </c>
      <c r="F1058" s="159"/>
      <c r="G1058" s="159"/>
      <c r="H1058" s="159"/>
      <c r="I1058" s="159"/>
      <c r="J1058" s="159"/>
      <c r="K1058" s="159"/>
      <c r="L1058" s="159"/>
      <c r="M1058" s="159"/>
      <c r="N1058" s="159"/>
      <c r="O1058" s="159"/>
      <c r="P1058" s="159"/>
      <c r="Q1058" s="159"/>
      <c r="R1058" s="159"/>
      <c r="S1058" s="159"/>
      <c r="T1058" s="159"/>
      <c r="U1058" s="159"/>
      <c r="V1058" s="159"/>
      <c r="W1058" s="159"/>
      <c r="X1058" s="15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245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67">
        <v>30</v>
      </c>
      <c r="B1059" s="168" t="s">
        <v>3118</v>
      </c>
      <c r="C1059" s="184" t="s">
        <v>3119</v>
      </c>
      <c r="D1059" s="169" t="s">
        <v>565</v>
      </c>
      <c r="E1059" s="170">
        <v>67.2</v>
      </c>
      <c r="F1059" s="171"/>
      <c r="G1059" s="172">
        <f>ROUND(E1059*F1059,2)</f>
        <v>0</v>
      </c>
      <c r="H1059" s="171"/>
      <c r="I1059" s="172">
        <f>ROUND(E1059*H1059,2)</f>
        <v>0</v>
      </c>
      <c r="J1059" s="171"/>
      <c r="K1059" s="172">
        <f>ROUND(E1059*J1059,2)</f>
        <v>0</v>
      </c>
      <c r="L1059" s="172">
        <v>21</v>
      </c>
      <c r="M1059" s="172">
        <f>G1059*(1+L1059/100)</f>
        <v>0</v>
      </c>
      <c r="N1059" s="172">
        <v>9.6000000000000002E-2</v>
      </c>
      <c r="O1059" s="172">
        <f>ROUND(E1059*N1059,2)</f>
        <v>6.45</v>
      </c>
      <c r="P1059" s="172">
        <v>0</v>
      </c>
      <c r="Q1059" s="172">
        <f>ROUND(E1059*P1059,2)</f>
        <v>0</v>
      </c>
      <c r="R1059" s="172" t="s">
        <v>938</v>
      </c>
      <c r="S1059" s="172" t="s">
        <v>184</v>
      </c>
      <c r="T1059" s="173" t="s">
        <v>184</v>
      </c>
      <c r="U1059" s="159">
        <v>0</v>
      </c>
      <c r="V1059" s="159">
        <f>ROUND(E1059*U1059,2)</f>
        <v>0</v>
      </c>
      <c r="W1059" s="159"/>
      <c r="X1059" s="15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939</v>
      </c>
      <c r="AH1059" s="150"/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57"/>
      <c r="B1060" s="158"/>
      <c r="C1060" s="199" t="s">
        <v>355</v>
      </c>
      <c r="D1060" s="192"/>
      <c r="E1060" s="193"/>
      <c r="F1060" s="159"/>
      <c r="G1060" s="159"/>
      <c r="H1060" s="159"/>
      <c r="I1060" s="159"/>
      <c r="J1060" s="159"/>
      <c r="K1060" s="159"/>
      <c r="L1060" s="159"/>
      <c r="M1060" s="159"/>
      <c r="N1060" s="159"/>
      <c r="O1060" s="159"/>
      <c r="P1060" s="159"/>
      <c r="Q1060" s="159"/>
      <c r="R1060" s="159"/>
      <c r="S1060" s="159"/>
      <c r="T1060" s="159"/>
      <c r="U1060" s="159"/>
      <c r="V1060" s="159"/>
      <c r="W1060" s="159"/>
      <c r="X1060" s="15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245</v>
      </c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157"/>
      <c r="B1061" s="158"/>
      <c r="C1061" s="200" t="s">
        <v>3120</v>
      </c>
      <c r="D1061" s="192"/>
      <c r="E1061" s="193"/>
      <c r="F1061" s="159"/>
      <c r="G1061" s="159"/>
      <c r="H1061" s="159"/>
      <c r="I1061" s="159"/>
      <c r="J1061" s="159"/>
      <c r="K1061" s="159"/>
      <c r="L1061" s="159"/>
      <c r="M1061" s="159"/>
      <c r="N1061" s="159"/>
      <c r="O1061" s="159"/>
      <c r="P1061" s="159"/>
      <c r="Q1061" s="159"/>
      <c r="R1061" s="159"/>
      <c r="S1061" s="159"/>
      <c r="T1061" s="159"/>
      <c r="U1061" s="159"/>
      <c r="V1061" s="159"/>
      <c r="W1061" s="159"/>
      <c r="X1061" s="15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245</v>
      </c>
      <c r="AH1061" s="150">
        <v>2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57"/>
      <c r="B1062" s="158"/>
      <c r="C1062" s="200" t="s">
        <v>3121</v>
      </c>
      <c r="D1062" s="192"/>
      <c r="E1062" s="193">
        <v>14</v>
      </c>
      <c r="F1062" s="159"/>
      <c r="G1062" s="159"/>
      <c r="H1062" s="159"/>
      <c r="I1062" s="159"/>
      <c r="J1062" s="159"/>
      <c r="K1062" s="159"/>
      <c r="L1062" s="159"/>
      <c r="M1062" s="159"/>
      <c r="N1062" s="159"/>
      <c r="O1062" s="159"/>
      <c r="P1062" s="159"/>
      <c r="Q1062" s="159"/>
      <c r="R1062" s="159"/>
      <c r="S1062" s="159"/>
      <c r="T1062" s="159"/>
      <c r="U1062" s="159"/>
      <c r="V1062" s="159"/>
      <c r="W1062" s="159"/>
      <c r="X1062" s="15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245</v>
      </c>
      <c r="AH1062" s="150">
        <v>2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7"/>
      <c r="B1063" s="158"/>
      <c r="C1063" s="200" t="s">
        <v>3122</v>
      </c>
      <c r="D1063" s="192"/>
      <c r="E1063" s="193">
        <v>23</v>
      </c>
      <c r="F1063" s="159"/>
      <c r="G1063" s="159"/>
      <c r="H1063" s="159"/>
      <c r="I1063" s="159"/>
      <c r="J1063" s="159"/>
      <c r="K1063" s="159"/>
      <c r="L1063" s="159"/>
      <c r="M1063" s="159"/>
      <c r="N1063" s="159"/>
      <c r="O1063" s="159"/>
      <c r="P1063" s="159"/>
      <c r="Q1063" s="159"/>
      <c r="R1063" s="159"/>
      <c r="S1063" s="159"/>
      <c r="T1063" s="159"/>
      <c r="U1063" s="159"/>
      <c r="V1063" s="159"/>
      <c r="W1063" s="159"/>
      <c r="X1063" s="15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245</v>
      </c>
      <c r="AH1063" s="150">
        <v>2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57"/>
      <c r="B1064" s="158"/>
      <c r="C1064" s="200" t="s">
        <v>3123</v>
      </c>
      <c r="D1064" s="192"/>
      <c r="E1064" s="193">
        <v>25</v>
      </c>
      <c r="F1064" s="159"/>
      <c r="G1064" s="159"/>
      <c r="H1064" s="159"/>
      <c r="I1064" s="159"/>
      <c r="J1064" s="159"/>
      <c r="K1064" s="159"/>
      <c r="L1064" s="159"/>
      <c r="M1064" s="159"/>
      <c r="N1064" s="159"/>
      <c r="O1064" s="159"/>
      <c r="P1064" s="159"/>
      <c r="Q1064" s="159"/>
      <c r="R1064" s="159"/>
      <c r="S1064" s="159"/>
      <c r="T1064" s="159"/>
      <c r="U1064" s="159"/>
      <c r="V1064" s="159"/>
      <c r="W1064" s="159"/>
      <c r="X1064" s="15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245</v>
      </c>
      <c r="AH1064" s="150">
        <v>2</v>
      </c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7"/>
      <c r="B1065" s="158"/>
      <c r="C1065" s="200" t="s">
        <v>3124</v>
      </c>
      <c r="D1065" s="192"/>
      <c r="E1065" s="193">
        <v>27</v>
      </c>
      <c r="F1065" s="159"/>
      <c r="G1065" s="159"/>
      <c r="H1065" s="159"/>
      <c r="I1065" s="159"/>
      <c r="J1065" s="159"/>
      <c r="K1065" s="159"/>
      <c r="L1065" s="159"/>
      <c r="M1065" s="159"/>
      <c r="N1065" s="159"/>
      <c r="O1065" s="159"/>
      <c r="P1065" s="159"/>
      <c r="Q1065" s="159"/>
      <c r="R1065" s="159"/>
      <c r="S1065" s="159"/>
      <c r="T1065" s="159"/>
      <c r="U1065" s="159"/>
      <c r="V1065" s="159"/>
      <c r="W1065" s="159"/>
      <c r="X1065" s="15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245</v>
      </c>
      <c r="AH1065" s="150">
        <v>2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57"/>
      <c r="B1066" s="158"/>
      <c r="C1066" s="200" t="s">
        <v>3125</v>
      </c>
      <c r="D1066" s="192"/>
      <c r="E1066" s="193">
        <v>4</v>
      </c>
      <c r="F1066" s="159"/>
      <c r="G1066" s="159"/>
      <c r="H1066" s="159"/>
      <c r="I1066" s="159"/>
      <c r="J1066" s="159"/>
      <c r="K1066" s="159"/>
      <c r="L1066" s="159"/>
      <c r="M1066" s="159"/>
      <c r="N1066" s="159"/>
      <c r="O1066" s="159"/>
      <c r="P1066" s="159"/>
      <c r="Q1066" s="159"/>
      <c r="R1066" s="159"/>
      <c r="S1066" s="159"/>
      <c r="T1066" s="159"/>
      <c r="U1066" s="159"/>
      <c r="V1066" s="159"/>
      <c r="W1066" s="159"/>
      <c r="X1066" s="15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245</v>
      </c>
      <c r="AH1066" s="150">
        <v>2</v>
      </c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outlineLevel="1" x14ac:dyDescent="0.2">
      <c r="A1067" s="157"/>
      <c r="B1067" s="158"/>
      <c r="C1067" s="200" t="s">
        <v>3126</v>
      </c>
      <c r="D1067" s="192"/>
      <c r="E1067" s="193">
        <v>5</v>
      </c>
      <c r="F1067" s="159"/>
      <c r="G1067" s="159"/>
      <c r="H1067" s="159"/>
      <c r="I1067" s="159"/>
      <c r="J1067" s="159"/>
      <c r="K1067" s="159"/>
      <c r="L1067" s="159"/>
      <c r="M1067" s="159"/>
      <c r="N1067" s="159"/>
      <c r="O1067" s="159"/>
      <c r="P1067" s="159"/>
      <c r="Q1067" s="159"/>
      <c r="R1067" s="159"/>
      <c r="S1067" s="159"/>
      <c r="T1067" s="159"/>
      <c r="U1067" s="159"/>
      <c r="V1067" s="159"/>
      <c r="W1067" s="159"/>
      <c r="X1067" s="150"/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245</v>
      </c>
      <c r="AH1067" s="150">
        <v>2</v>
      </c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1" x14ac:dyDescent="0.2">
      <c r="A1068" s="157"/>
      <c r="B1068" s="158"/>
      <c r="C1068" s="200" t="s">
        <v>3127</v>
      </c>
      <c r="D1068" s="192"/>
      <c r="E1068" s="193">
        <v>4</v>
      </c>
      <c r="F1068" s="159"/>
      <c r="G1068" s="159"/>
      <c r="H1068" s="159"/>
      <c r="I1068" s="159"/>
      <c r="J1068" s="159"/>
      <c r="K1068" s="159"/>
      <c r="L1068" s="159"/>
      <c r="M1068" s="159"/>
      <c r="N1068" s="159"/>
      <c r="O1068" s="159"/>
      <c r="P1068" s="159"/>
      <c r="Q1068" s="159"/>
      <c r="R1068" s="159"/>
      <c r="S1068" s="159"/>
      <c r="T1068" s="159"/>
      <c r="U1068" s="159"/>
      <c r="V1068" s="159"/>
      <c r="W1068" s="159"/>
      <c r="X1068" s="150"/>
      <c r="Y1068" s="150"/>
      <c r="Z1068" s="150"/>
      <c r="AA1068" s="150"/>
      <c r="AB1068" s="150"/>
      <c r="AC1068" s="150"/>
      <c r="AD1068" s="150"/>
      <c r="AE1068" s="150"/>
      <c r="AF1068" s="150"/>
      <c r="AG1068" s="150" t="s">
        <v>245</v>
      </c>
      <c r="AH1068" s="150">
        <v>2</v>
      </c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57"/>
      <c r="B1069" s="158"/>
      <c r="C1069" s="200" t="s">
        <v>3128</v>
      </c>
      <c r="D1069" s="192"/>
      <c r="E1069" s="193">
        <v>11</v>
      </c>
      <c r="F1069" s="159"/>
      <c r="G1069" s="159"/>
      <c r="H1069" s="159"/>
      <c r="I1069" s="159"/>
      <c r="J1069" s="159"/>
      <c r="K1069" s="159"/>
      <c r="L1069" s="159"/>
      <c r="M1069" s="159"/>
      <c r="N1069" s="159"/>
      <c r="O1069" s="159"/>
      <c r="P1069" s="159"/>
      <c r="Q1069" s="159"/>
      <c r="R1069" s="159"/>
      <c r="S1069" s="159"/>
      <c r="T1069" s="159"/>
      <c r="U1069" s="159"/>
      <c r="V1069" s="159"/>
      <c r="W1069" s="159"/>
      <c r="X1069" s="15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245</v>
      </c>
      <c r="AH1069" s="150">
        <v>2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7"/>
      <c r="B1070" s="158"/>
      <c r="C1070" s="200" t="s">
        <v>3129</v>
      </c>
      <c r="D1070" s="192"/>
      <c r="E1070" s="193">
        <v>9</v>
      </c>
      <c r="F1070" s="159"/>
      <c r="G1070" s="159"/>
      <c r="H1070" s="159"/>
      <c r="I1070" s="159"/>
      <c r="J1070" s="159"/>
      <c r="K1070" s="159"/>
      <c r="L1070" s="159"/>
      <c r="M1070" s="159"/>
      <c r="N1070" s="159"/>
      <c r="O1070" s="159"/>
      <c r="P1070" s="159"/>
      <c r="Q1070" s="159"/>
      <c r="R1070" s="159"/>
      <c r="S1070" s="159"/>
      <c r="T1070" s="159"/>
      <c r="U1070" s="159"/>
      <c r="V1070" s="159"/>
      <c r="W1070" s="159"/>
      <c r="X1070" s="15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245</v>
      </c>
      <c r="AH1070" s="150">
        <v>2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7"/>
      <c r="B1071" s="158"/>
      <c r="C1071" s="200" t="s">
        <v>3130</v>
      </c>
      <c r="D1071" s="192"/>
      <c r="E1071" s="193">
        <v>6</v>
      </c>
      <c r="F1071" s="159"/>
      <c r="G1071" s="159"/>
      <c r="H1071" s="159"/>
      <c r="I1071" s="159"/>
      <c r="J1071" s="159"/>
      <c r="K1071" s="159"/>
      <c r="L1071" s="159"/>
      <c r="M1071" s="159"/>
      <c r="N1071" s="159"/>
      <c r="O1071" s="159"/>
      <c r="P1071" s="159"/>
      <c r="Q1071" s="159"/>
      <c r="R1071" s="159"/>
      <c r="S1071" s="159"/>
      <c r="T1071" s="159"/>
      <c r="U1071" s="159"/>
      <c r="V1071" s="159"/>
      <c r="W1071" s="159"/>
      <c r="X1071" s="15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245</v>
      </c>
      <c r="AH1071" s="150">
        <v>2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1" x14ac:dyDescent="0.2">
      <c r="A1072" s="157"/>
      <c r="B1072" s="158"/>
      <c r="C1072" s="199" t="s">
        <v>370</v>
      </c>
      <c r="D1072" s="192"/>
      <c r="E1072" s="193"/>
      <c r="F1072" s="159"/>
      <c r="G1072" s="159"/>
      <c r="H1072" s="159"/>
      <c r="I1072" s="159"/>
      <c r="J1072" s="159"/>
      <c r="K1072" s="159"/>
      <c r="L1072" s="159"/>
      <c r="M1072" s="159"/>
      <c r="N1072" s="159"/>
      <c r="O1072" s="159"/>
      <c r="P1072" s="159"/>
      <c r="Q1072" s="159"/>
      <c r="R1072" s="159"/>
      <c r="S1072" s="159"/>
      <c r="T1072" s="159"/>
      <c r="U1072" s="159"/>
      <c r="V1072" s="159"/>
      <c r="W1072" s="159"/>
      <c r="X1072" s="15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245</v>
      </c>
      <c r="AH1072" s="150"/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7"/>
      <c r="B1073" s="158"/>
      <c r="C1073" s="197" t="s">
        <v>3131</v>
      </c>
      <c r="D1073" s="188"/>
      <c r="E1073" s="189">
        <v>67.2</v>
      </c>
      <c r="F1073" s="159"/>
      <c r="G1073" s="159"/>
      <c r="H1073" s="159"/>
      <c r="I1073" s="159"/>
      <c r="J1073" s="159"/>
      <c r="K1073" s="159"/>
      <c r="L1073" s="159"/>
      <c r="M1073" s="159"/>
      <c r="N1073" s="159"/>
      <c r="O1073" s="159"/>
      <c r="P1073" s="159"/>
      <c r="Q1073" s="159"/>
      <c r="R1073" s="159"/>
      <c r="S1073" s="159"/>
      <c r="T1073" s="159"/>
      <c r="U1073" s="159"/>
      <c r="V1073" s="159"/>
      <c r="W1073" s="159"/>
      <c r="X1073" s="15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245</v>
      </c>
      <c r="AH1073" s="150">
        <v>0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x14ac:dyDescent="0.2">
      <c r="A1074" s="161" t="s">
        <v>179</v>
      </c>
      <c r="B1074" s="162" t="s">
        <v>126</v>
      </c>
      <c r="C1074" s="182" t="s">
        <v>127</v>
      </c>
      <c r="D1074" s="163"/>
      <c r="E1074" s="164"/>
      <c r="F1074" s="165"/>
      <c r="G1074" s="165">
        <f>SUMIF(AG1075:AG1088,"&lt;&gt;NOR",G1075:G1088)</f>
        <v>0</v>
      </c>
      <c r="H1074" s="165"/>
      <c r="I1074" s="165">
        <f>SUM(I1075:I1088)</f>
        <v>0</v>
      </c>
      <c r="J1074" s="165"/>
      <c r="K1074" s="165">
        <f>SUM(K1075:K1088)</f>
        <v>0</v>
      </c>
      <c r="L1074" s="165"/>
      <c r="M1074" s="165">
        <f>SUM(M1075:M1088)</f>
        <v>0</v>
      </c>
      <c r="N1074" s="165"/>
      <c r="O1074" s="165">
        <f>SUM(O1075:O1088)</f>
        <v>2.77</v>
      </c>
      <c r="P1074" s="165"/>
      <c r="Q1074" s="165">
        <f>SUM(Q1075:Q1088)</f>
        <v>0</v>
      </c>
      <c r="R1074" s="165"/>
      <c r="S1074" s="165"/>
      <c r="T1074" s="166"/>
      <c r="U1074" s="160"/>
      <c r="V1074" s="160">
        <f>SUM(V1075:V1088)</f>
        <v>1.86</v>
      </c>
      <c r="W1074" s="160"/>
      <c r="AG1074" t="s">
        <v>180</v>
      </c>
    </row>
    <row r="1075" spans="1:60" ht="22.5" outlineLevel="1" x14ac:dyDescent="0.2">
      <c r="A1075" s="167">
        <v>31</v>
      </c>
      <c r="B1075" s="168" t="s">
        <v>3132</v>
      </c>
      <c r="C1075" s="184" t="s">
        <v>3133</v>
      </c>
      <c r="D1075" s="169" t="s">
        <v>305</v>
      </c>
      <c r="E1075" s="170">
        <v>10</v>
      </c>
      <c r="F1075" s="171"/>
      <c r="G1075" s="172">
        <f>ROUND(E1075*F1075,2)</f>
        <v>0</v>
      </c>
      <c r="H1075" s="171"/>
      <c r="I1075" s="172">
        <f>ROUND(E1075*H1075,2)</f>
        <v>0</v>
      </c>
      <c r="J1075" s="171"/>
      <c r="K1075" s="172">
        <f>ROUND(E1075*J1075,2)</f>
        <v>0</v>
      </c>
      <c r="L1075" s="172">
        <v>21</v>
      </c>
      <c r="M1075" s="172">
        <f>G1075*(1+L1075/100)</f>
        <v>0</v>
      </c>
      <c r="N1075" s="172">
        <v>0.14565</v>
      </c>
      <c r="O1075" s="172">
        <f>ROUND(E1075*N1075,2)</f>
        <v>1.46</v>
      </c>
      <c r="P1075" s="172">
        <v>0</v>
      </c>
      <c r="Q1075" s="172">
        <f>ROUND(E1075*P1075,2)</f>
        <v>0</v>
      </c>
      <c r="R1075" s="172" t="s">
        <v>240</v>
      </c>
      <c r="S1075" s="172" t="s">
        <v>184</v>
      </c>
      <c r="T1075" s="173" t="s">
        <v>250</v>
      </c>
      <c r="U1075" s="159">
        <v>0.186</v>
      </c>
      <c r="V1075" s="159">
        <f>ROUND(E1075*U1075,2)</f>
        <v>1.86</v>
      </c>
      <c r="W1075" s="159"/>
      <c r="X1075" s="15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241</v>
      </c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7"/>
      <c r="B1076" s="158"/>
      <c r="C1076" s="256" t="s">
        <v>1741</v>
      </c>
      <c r="D1076" s="257"/>
      <c r="E1076" s="257"/>
      <c r="F1076" s="257"/>
      <c r="G1076" s="257"/>
      <c r="H1076" s="159"/>
      <c r="I1076" s="159"/>
      <c r="J1076" s="159"/>
      <c r="K1076" s="159"/>
      <c r="L1076" s="159"/>
      <c r="M1076" s="159"/>
      <c r="N1076" s="159"/>
      <c r="O1076" s="159"/>
      <c r="P1076" s="159"/>
      <c r="Q1076" s="159"/>
      <c r="R1076" s="159"/>
      <c r="S1076" s="159"/>
      <c r="T1076" s="159"/>
      <c r="U1076" s="159"/>
      <c r="V1076" s="159"/>
      <c r="W1076" s="159"/>
      <c r="X1076" s="15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243</v>
      </c>
      <c r="AH1076" s="150"/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7"/>
      <c r="B1077" s="158"/>
      <c r="C1077" s="197" t="s">
        <v>3134</v>
      </c>
      <c r="D1077" s="188"/>
      <c r="E1077" s="189"/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59"/>
      <c r="V1077" s="159"/>
      <c r="W1077" s="159"/>
      <c r="X1077" s="15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245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7"/>
      <c r="B1078" s="158"/>
      <c r="C1078" s="197" t="s">
        <v>3135</v>
      </c>
      <c r="D1078" s="188"/>
      <c r="E1078" s="189">
        <v>1</v>
      </c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59"/>
      <c r="V1078" s="159"/>
      <c r="W1078" s="159"/>
      <c r="X1078" s="15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245</v>
      </c>
      <c r="AH1078" s="150">
        <v>0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57"/>
      <c r="B1079" s="158"/>
      <c r="C1079" s="197" t="s">
        <v>2753</v>
      </c>
      <c r="D1079" s="188"/>
      <c r="E1079" s="189">
        <v>8</v>
      </c>
      <c r="F1079" s="159"/>
      <c r="G1079" s="159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59"/>
      <c r="V1079" s="159"/>
      <c r="W1079" s="159"/>
      <c r="X1079" s="15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245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7"/>
      <c r="B1080" s="158"/>
      <c r="C1080" s="197" t="s">
        <v>2754</v>
      </c>
      <c r="D1080" s="188"/>
      <c r="E1080" s="189">
        <v>1</v>
      </c>
      <c r="F1080" s="159"/>
      <c r="G1080" s="159"/>
      <c r="H1080" s="159"/>
      <c r="I1080" s="159"/>
      <c r="J1080" s="159"/>
      <c r="K1080" s="159"/>
      <c r="L1080" s="159"/>
      <c r="M1080" s="159"/>
      <c r="N1080" s="159"/>
      <c r="O1080" s="159"/>
      <c r="P1080" s="159"/>
      <c r="Q1080" s="159"/>
      <c r="R1080" s="159"/>
      <c r="S1080" s="159"/>
      <c r="T1080" s="159"/>
      <c r="U1080" s="159"/>
      <c r="V1080" s="159"/>
      <c r="W1080" s="159"/>
      <c r="X1080" s="15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245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67">
        <v>32</v>
      </c>
      <c r="B1081" s="168" t="s">
        <v>3136</v>
      </c>
      <c r="C1081" s="184" t="s">
        <v>3137</v>
      </c>
      <c r="D1081" s="169" t="s">
        <v>565</v>
      </c>
      <c r="E1081" s="170">
        <v>35</v>
      </c>
      <c r="F1081" s="171"/>
      <c r="G1081" s="172">
        <f>ROUND(E1081*F1081,2)</f>
        <v>0</v>
      </c>
      <c r="H1081" s="171"/>
      <c r="I1081" s="172">
        <f>ROUND(E1081*H1081,2)</f>
        <v>0</v>
      </c>
      <c r="J1081" s="171"/>
      <c r="K1081" s="172">
        <f>ROUND(E1081*J1081,2)</f>
        <v>0</v>
      </c>
      <c r="L1081" s="172">
        <v>21</v>
      </c>
      <c r="M1081" s="172">
        <f>G1081*(1+L1081/100)</f>
        <v>0</v>
      </c>
      <c r="N1081" s="172">
        <v>3.7499999999999999E-2</v>
      </c>
      <c r="O1081" s="172">
        <f>ROUND(E1081*N1081,2)</f>
        <v>1.31</v>
      </c>
      <c r="P1081" s="172">
        <v>0</v>
      </c>
      <c r="Q1081" s="172">
        <f>ROUND(E1081*P1081,2)</f>
        <v>0</v>
      </c>
      <c r="R1081" s="172" t="s">
        <v>938</v>
      </c>
      <c r="S1081" s="172" t="s">
        <v>184</v>
      </c>
      <c r="T1081" s="173" t="s">
        <v>184</v>
      </c>
      <c r="U1081" s="159">
        <v>0</v>
      </c>
      <c r="V1081" s="159">
        <f>ROUND(E1081*U1081,2)</f>
        <v>0</v>
      </c>
      <c r="W1081" s="159"/>
      <c r="X1081" s="15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939</v>
      </c>
      <c r="AH1081" s="150"/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7"/>
      <c r="B1082" s="158"/>
      <c r="C1082" s="199" t="s">
        <v>355</v>
      </c>
      <c r="D1082" s="192"/>
      <c r="E1082" s="193"/>
      <c r="F1082" s="159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  <c r="Q1082" s="159"/>
      <c r="R1082" s="159"/>
      <c r="S1082" s="159"/>
      <c r="T1082" s="159"/>
      <c r="U1082" s="159"/>
      <c r="V1082" s="159"/>
      <c r="W1082" s="159"/>
      <c r="X1082" s="15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245</v>
      </c>
      <c r="AH1082" s="150"/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1" x14ac:dyDescent="0.2">
      <c r="A1083" s="157"/>
      <c r="B1083" s="158"/>
      <c r="C1083" s="200" t="s">
        <v>3138</v>
      </c>
      <c r="D1083" s="192"/>
      <c r="E1083" s="193"/>
      <c r="F1083" s="159"/>
      <c r="G1083" s="159"/>
      <c r="H1083" s="159"/>
      <c r="I1083" s="159"/>
      <c r="J1083" s="159"/>
      <c r="K1083" s="159"/>
      <c r="L1083" s="159"/>
      <c r="M1083" s="159"/>
      <c r="N1083" s="159"/>
      <c r="O1083" s="159"/>
      <c r="P1083" s="159"/>
      <c r="Q1083" s="159"/>
      <c r="R1083" s="159"/>
      <c r="S1083" s="159"/>
      <c r="T1083" s="159"/>
      <c r="U1083" s="159"/>
      <c r="V1083" s="159"/>
      <c r="W1083" s="159"/>
      <c r="X1083" s="15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245</v>
      </c>
      <c r="AH1083" s="150">
        <v>2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1" x14ac:dyDescent="0.2">
      <c r="A1084" s="157"/>
      <c r="B1084" s="158"/>
      <c r="C1084" s="200" t="s">
        <v>3139</v>
      </c>
      <c r="D1084" s="192"/>
      <c r="E1084" s="193">
        <v>1</v>
      </c>
      <c r="F1084" s="159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  <c r="Q1084" s="159"/>
      <c r="R1084" s="159"/>
      <c r="S1084" s="159"/>
      <c r="T1084" s="159"/>
      <c r="U1084" s="159"/>
      <c r="V1084" s="159"/>
      <c r="W1084" s="159"/>
      <c r="X1084" s="15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245</v>
      </c>
      <c r="AH1084" s="150">
        <v>2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7"/>
      <c r="B1085" s="158"/>
      <c r="C1085" s="200" t="s">
        <v>3140</v>
      </c>
      <c r="D1085" s="192"/>
      <c r="E1085" s="193">
        <v>8</v>
      </c>
      <c r="F1085" s="159"/>
      <c r="G1085" s="159"/>
      <c r="H1085" s="159"/>
      <c r="I1085" s="159"/>
      <c r="J1085" s="159"/>
      <c r="K1085" s="159"/>
      <c r="L1085" s="159"/>
      <c r="M1085" s="159"/>
      <c r="N1085" s="159"/>
      <c r="O1085" s="159"/>
      <c r="P1085" s="159"/>
      <c r="Q1085" s="159"/>
      <c r="R1085" s="159"/>
      <c r="S1085" s="159"/>
      <c r="T1085" s="159"/>
      <c r="U1085" s="159"/>
      <c r="V1085" s="159"/>
      <c r="W1085" s="159"/>
      <c r="X1085" s="15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245</v>
      </c>
      <c r="AH1085" s="150">
        <v>2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outlineLevel="1" x14ac:dyDescent="0.2">
      <c r="A1086" s="157"/>
      <c r="B1086" s="158"/>
      <c r="C1086" s="200" t="s">
        <v>3141</v>
      </c>
      <c r="D1086" s="192"/>
      <c r="E1086" s="193">
        <v>1</v>
      </c>
      <c r="F1086" s="159"/>
      <c r="G1086" s="159"/>
      <c r="H1086" s="159"/>
      <c r="I1086" s="159"/>
      <c r="J1086" s="159"/>
      <c r="K1086" s="159"/>
      <c r="L1086" s="159"/>
      <c r="M1086" s="159"/>
      <c r="N1086" s="159"/>
      <c r="O1086" s="159"/>
      <c r="P1086" s="159"/>
      <c r="Q1086" s="159"/>
      <c r="R1086" s="159"/>
      <c r="S1086" s="159"/>
      <c r="T1086" s="159"/>
      <c r="U1086" s="159"/>
      <c r="V1086" s="159"/>
      <c r="W1086" s="159"/>
      <c r="X1086" s="15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245</v>
      </c>
      <c r="AH1086" s="150">
        <v>2</v>
      </c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7"/>
      <c r="B1087" s="158"/>
      <c r="C1087" s="199" t="s">
        <v>370</v>
      </c>
      <c r="D1087" s="192"/>
      <c r="E1087" s="193"/>
      <c r="F1087" s="159"/>
      <c r="G1087" s="159"/>
      <c r="H1087" s="159"/>
      <c r="I1087" s="159"/>
      <c r="J1087" s="159"/>
      <c r="K1087" s="159"/>
      <c r="L1087" s="159"/>
      <c r="M1087" s="159"/>
      <c r="N1087" s="159"/>
      <c r="O1087" s="159"/>
      <c r="P1087" s="159"/>
      <c r="Q1087" s="159"/>
      <c r="R1087" s="159"/>
      <c r="S1087" s="159"/>
      <c r="T1087" s="159"/>
      <c r="U1087" s="159"/>
      <c r="V1087" s="159"/>
      <c r="W1087" s="159"/>
      <c r="X1087" s="15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245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7"/>
      <c r="B1088" s="158"/>
      <c r="C1088" s="197" t="s">
        <v>3142</v>
      </c>
      <c r="D1088" s="188"/>
      <c r="E1088" s="189">
        <v>35</v>
      </c>
      <c r="F1088" s="159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  <c r="Q1088" s="159"/>
      <c r="R1088" s="159"/>
      <c r="S1088" s="159"/>
      <c r="T1088" s="159"/>
      <c r="U1088" s="159"/>
      <c r="V1088" s="159"/>
      <c r="W1088" s="159"/>
      <c r="X1088" s="15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245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x14ac:dyDescent="0.2">
      <c r="A1089" s="161" t="s">
        <v>179</v>
      </c>
      <c r="B1089" s="162" t="s">
        <v>129</v>
      </c>
      <c r="C1089" s="182" t="s">
        <v>130</v>
      </c>
      <c r="D1089" s="163"/>
      <c r="E1089" s="164"/>
      <c r="F1089" s="165"/>
      <c r="G1089" s="165">
        <f>SUMIF(AG1090:AG1140,"&lt;&gt;NOR",G1090:G1140)</f>
        <v>0</v>
      </c>
      <c r="H1089" s="165"/>
      <c r="I1089" s="165">
        <f>SUM(I1090:I1140)</f>
        <v>0</v>
      </c>
      <c r="J1089" s="165"/>
      <c r="K1089" s="165">
        <f>SUM(K1090:K1140)</f>
        <v>0</v>
      </c>
      <c r="L1089" s="165"/>
      <c r="M1089" s="165">
        <f>SUM(M1090:M1140)</f>
        <v>0</v>
      </c>
      <c r="N1089" s="165"/>
      <c r="O1089" s="165">
        <f>SUM(O1090:O1140)</f>
        <v>0</v>
      </c>
      <c r="P1089" s="165"/>
      <c r="Q1089" s="165">
        <f>SUM(Q1090:Q1140)</f>
        <v>0</v>
      </c>
      <c r="R1089" s="165"/>
      <c r="S1089" s="165"/>
      <c r="T1089" s="166"/>
      <c r="U1089" s="160"/>
      <c r="V1089" s="160">
        <f>SUM(V1090:V1140)</f>
        <v>19.39</v>
      </c>
      <c r="W1089" s="160"/>
      <c r="AG1089" t="s">
        <v>180</v>
      </c>
    </row>
    <row r="1090" spans="1:60" ht="22.5" outlineLevel="1" x14ac:dyDescent="0.2">
      <c r="A1090" s="167">
        <v>33</v>
      </c>
      <c r="B1090" s="168" t="s">
        <v>3143</v>
      </c>
      <c r="C1090" s="184" t="s">
        <v>3144</v>
      </c>
      <c r="D1090" s="169" t="s">
        <v>305</v>
      </c>
      <c r="E1090" s="170">
        <v>64</v>
      </c>
      <c r="F1090" s="171"/>
      <c r="G1090" s="172">
        <f>ROUND(E1090*F1090,2)</f>
        <v>0</v>
      </c>
      <c r="H1090" s="171"/>
      <c r="I1090" s="172">
        <f>ROUND(E1090*H1090,2)</f>
        <v>0</v>
      </c>
      <c r="J1090" s="171"/>
      <c r="K1090" s="172">
        <f>ROUND(E1090*J1090,2)</f>
        <v>0</v>
      </c>
      <c r="L1090" s="172">
        <v>21</v>
      </c>
      <c r="M1090" s="172">
        <f>G1090*(1+L1090/100)</f>
        <v>0</v>
      </c>
      <c r="N1090" s="172">
        <v>0</v>
      </c>
      <c r="O1090" s="172">
        <f>ROUND(E1090*N1090,2)</f>
        <v>0</v>
      </c>
      <c r="P1090" s="172">
        <v>0</v>
      </c>
      <c r="Q1090" s="172">
        <f>ROUND(E1090*P1090,2)</f>
        <v>0</v>
      </c>
      <c r="R1090" s="172" t="s">
        <v>240</v>
      </c>
      <c r="S1090" s="172" t="s">
        <v>184</v>
      </c>
      <c r="T1090" s="173" t="s">
        <v>250</v>
      </c>
      <c r="U1090" s="159">
        <v>0.09</v>
      </c>
      <c r="V1090" s="159">
        <f>ROUND(E1090*U1090,2)</f>
        <v>5.76</v>
      </c>
      <c r="W1090" s="159"/>
      <c r="X1090" s="15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241</v>
      </c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ht="22.5" outlineLevel="1" x14ac:dyDescent="0.2">
      <c r="A1091" s="157"/>
      <c r="B1091" s="158"/>
      <c r="C1091" s="256" t="s">
        <v>3145</v>
      </c>
      <c r="D1091" s="257"/>
      <c r="E1091" s="257"/>
      <c r="F1091" s="257"/>
      <c r="G1091" s="257"/>
      <c r="H1091" s="159"/>
      <c r="I1091" s="159"/>
      <c r="J1091" s="159"/>
      <c r="K1091" s="159"/>
      <c r="L1091" s="159"/>
      <c r="M1091" s="159"/>
      <c r="N1091" s="159"/>
      <c r="O1091" s="159"/>
      <c r="P1091" s="159"/>
      <c r="Q1091" s="159"/>
      <c r="R1091" s="159"/>
      <c r="S1091" s="159"/>
      <c r="T1091" s="159"/>
      <c r="U1091" s="159"/>
      <c r="V1091" s="159"/>
      <c r="W1091" s="159"/>
      <c r="X1091" s="15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243</v>
      </c>
      <c r="AH1091" s="150"/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96" t="str">
        <f>C1091</f>
        <v>krajníků, desek nebo panelů od spojovacího materiálu s odklizením a uložením očištěných hmot a spojovacího materiálu na skládku na vzdálenost do 10 m</v>
      </c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7"/>
      <c r="B1092" s="158"/>
      <c r="C1092" s="199" t="s">
        <v>355</v>
      </c>
      <c r="D1092" s="192"/>
      <c r="E1092" s="193"/>
      <c r="F1092" s="159"/>
      <c r="G1092" s="159"/>
      <c r="H1092" s="159"/>
      <c r="I1092" s="159"/>
      <c r="J1092" s="159"/>
      <c r="K1092" s="159"/>
      <c r="L1092" s="159"/>
      <c r="M1092" s="159"/>
      <c r="N1092" s="159"/>
      <c r="O1092" s="159"/>
      <c r="P1092" s="159"/>
      <c r="Q1092" s="159"/>
      <c r="R1092" s="159"/>
      <c r="S1092" s="159"/>
      <c r="T1092" s="159"/>
      <c r="U1092" s="159"/>
      <c r="V1092" s="159"/>
      <c r="W1092" s="159"/>
      <c r="X1092" s="15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245</v>
      </c>
      <c r="AH1092" s="150"/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7"/>
      <c r="B1093" s="158"/>
      <c r="C1093" s="200" t="s">
        <v>3120</v>
      </c>
      <c r="D1093" s="192"/>
      <c r="E1093" s="193"/>
      <c r="F1093" s="159"/>
      <c r="G1093" s="159"/>
      <c r="H1093" s="159"/>
      <c r="I1093" s="159"/>
      <c r="J1093" s="159"/>
      <c r="K1093" s="159"/>
      <c r="L1093" s="159"/>
      <c r="M1093" s="159"/>
      <c r="N1093" s="159"/>
      <c r="O1093" s="159"/>
      <c r="P1093" s="159"/>
      <c r="Q1093" s="159"/>
      <c r="R1093" s="159"/>
      <c r="S1093" s="159"/>
      <c r="T1093" s="159"/>
      <c r="U1093" s="159"/>
      <c r="V1093" s="159"/>
      <c r="W1093" s="159"/>
      <c r="X1093" s="15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245</v>
      </c>
      <c r="AH1093" s="150">
        <v>2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57"/>
      <c r="B1094" s="158"/>
      <c r="C1094" s="200" t="s">
        <v>3121</v>
      </c>
      <c r="D1094" s="192"/>
      <c r="E1094" s="193">
        <v>14</v>
      </c>
      <c r="F1094" s="159"/>
      <c r="G1094" s="159"/>
      <c r="H1094" s="159"/>
      <c r="I1094" s="159"/>
      <c r="J1094" s="159"/>
      <c r="K1094" s="159"/>
      <c r="L1094" s="159"/>
      <c r="M1094" s="159"/>
      <c r="N1094" s="159"/>
      <c r="O1094" s="159"/>
      <c r="P1094" s="159"/>
      <c r="Q1094" s="159"/>
      <c r="R1094" s="159"/>
      <c r="S1094" s="159"/>
      <c r="T1094" s="159"/>
      <c r="U1094" s="159"/>
      <c r="V1094" s="159"/>
      <c r="W1094" s="159"/>
      <c r="X1094" s="15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245</v>
      </c>
      <c r="AH1094" s="150">
        <v>2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7"/>
      <c r="B1095" s="158"/>
      <c r="C1095" s="200" t="s">
        <v>3122</v>
      </c>
      <c r="D1095" s="192"/>
      <c r="E1095" s="193">
        <v>23</v>
      </c>
      <c r="F1095" s="159"/>
      <c r="G1095" s="159"/>
      <c r="H1095" s="159"/>
      <c r="I1095" s="159"/>
      <c r="J1095" s="159"/>
      <c r="K1095" s="159"/>
      <c r="L1095" s="159"/>
      <c r="M1095" s="159"/>
      <c r="N1095" s="159"/>
      <c r="O1095" s="159"/>
      <c r="P1095" s="159"/>
      <c r="Q1095" s="159"/>
      <c r="R1095" s="159"/>
      <c r="S1095" s="159"/>
      <c r="T1095" s="159"/>
      <c r="U1095" s="159"/>
      <c r="V1095" s="159"/>
      <c r="W1095" s="159"/>
      <c r="X1095" s="15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245</v>
      </c>
      <c r="AH1095" s="150">
        <v>2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7"/>
      <c r="B1096" s="158"/>
      <c r="C1096" s="200" t="s">
        <v>3123</v>
      </c>
      <c r="D1096" s="192"/>
      <c r="E1096" s="193">
        <v>25</v>
      </c>
      <c r="F1096" s="159"/>
      <c r="G1096" s="159"/>
      <c r="H1096" s="159"/>
      <c r="I1096" s="159"/>
      <c r="J1096" s="159"/>
      <c r="K1096" s="159"/>
      <c r="L1096" s="159"/>
      <c r="M1096" s="159"/>
      <c r="N1096" s="159"/>
      <c r="O1096" s="159"/>
      <c r="P1096" s="159"/>
      <c r="Q1096" s="159"/>
      <c r="R1096" s="159"/>
      <c r="S1096" s="159"/>
      <c r="T1096" s="159"/>
      <c r="U1096" s="159"/>
      <c r="V1096" s="159"/>
      <c r="W1096" s="159"/>
      <c r="X1096" s="15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245</v>
      </c>
      <c r="AH1096" s="150">
        <v>2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7"/>
      <c r="B1097" s="158"/>
      <c r="C1097" s="200" t="s">
        <v>3124</v>
      </c>
      <c r="D1097" s="192"/>
      <c r="E1097" s="193">
        <v>27</v>
      </c>
      <c r="F1097" s="159"/>
      <c r="G1097" s="159"/>
      <c r="H1097" s="159"/>
      <c r="I1097" s="159"/>
      <c r="J1097" s="159"/>
      <c r="K1097" s="159"/>
      <c r="L1097" s="159"/>
      <c r="M1097" s="159"/>
      <c r="N1097" s="159"/>
      <c r="O1097" s="159"/>
      <c r="P1097" s="159"/>
      <c r="Q1097" s="159"/>
      <c r="R1097" s="159"/>
      <c r="S1097" s="159"/>
      <c r="T1097" s="159"/>
      <c r="U1097" s="159"/>
      <c r="V1097" s="159"/>
      <c r="W1097" s="159"/>
      <c r="X1097" s="15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245</v>
      </c>
      <c r="AH1097" s="150">
        <v>2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57"/>
      <c r="B1098" s="158"/>
      <c r="C1098" s="200" t="s">
        <v>3125</v>
      </c>
      <c r="D1098" s="192"/>
      <c r="E1098" s="193">
        <v>4</v>
      </c>
      <c r="F1098" s="159"/>
      <c r="G1098" s="159"/>
      <c r="H1098" s="159"/>
      <c r="I1098" s="159"/>
      <c r="J1098" s="159"/>
      <c r="K1098" s="159"/>
      <c r="L1098" s="159"/>
      <c r="M1098" s="159"/>
      <c r="N1098" s="159"/>
      <c r="O1098" s="159"/>
      <c r="P1098" s="159"/>
      <c r="Q1098" s="159"/>
      <c r="R1098" s="159"/>
      <c r="S1098" s="159"/>
      <c r="T1098" s="159"/>
      <c r="U1098" s="159"/>
      <c r="V1098" s="159"/>
      <c r="W1098" s="159"/>
      <c r="X1098" s="15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245</v>
      </c>
      <c r="AH1098" s="150">
        <v>2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7"/>
      <c r="B1099" s="158"/>
      <c r="C1099" s="200" t="s">
        <v>3126</v>
      </c>
      <c r="D1099" s="192"/>
      <c r="E1099" s="193">
        <v>5</v>
      </c>
      <c r="F1099" s="159"/>
      <c r="G1099" s="159"/>
      <c r="H1099" s="159"/>
      <c r="I1099" s="159"/>
      <c r="J1099" s="159"/>
      <c r="K1099" s="159"/>
      <c r="L1099" s="159"/>
      <c r="M1099" s="159"/>
      <c r="N1099" s="159"/>
      <c r="O1099" s="159"/>
      <c r="P1099" s="159"/>
      <c r="Q1099" s="159"/>
      <c r="R1099" s="159"/>
      <c r="S1099" s="159"/>
      <c r="T1099" s="159"/>
      <c r="U1099" s="159"/>
      <c r="V1099" s="159"/>
      <c r="W1099" s="159"/>
      <c r="X1099" s="15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245</v>
      </c>
      <c r="AH1099" s="150">
        <v>2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7"/>
      <c r="B1100" s="158"/>
      <c r="C1100" s="200" t="s">
        <v>3127</v>
      </c>
      <c r="D1100" s="192"/>
      <c r="E1100" s="193">
        <v>4</v>
      </c>
      <c r="F1100" s="159"/>
      <c r="G1100" s="159"/>
      <c r="H1100" s="159"/>
      <c r="I1100" s="159"/>
      <c r="J1100" s="159"/>
      <c r="K1100" s="159"/>
      <c r="L1100" s="159"/>
      <c r="M1100" s="159"/>
      <c r="N1100" s="159"/>
      <c r="O1100" s="159"/>
      <c r="P1100" s="159"/>
      <c r="Q1100" s="159"/>
      <c r="R1100" s="159"/>
      <c r="S1100" s="159"/>
      <c r="T1100" s="159"/>
      <c r="U1100" s="159"/>
      <c r="V1100" s="159"/>
      <c r="W1100" s="159"/>
      <c r="X1100" s="15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245</v>
      </c>
      <c r="AH1100" s="150">
        <v>2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7"/>
      <c r="B1101" s="158"/>
      <c r="C1101" s="200" t="s">
        <v>3128</v>
      </c>
      <c r="D1101" s="192"/>
      <c r="E1101" s="193">
        <v>11</v>
      </c>
      <c r="F1101" s="159"/>
      <c r="G1101" s="159"/>
      <c r="H1101" s="159"/>
      <c r="I1101" s="159"/>
      <c r="J1101" s="159"/>
      <c r="K1101" s="159"/>
      <c r="L1101" s="159"/>
      <c r="M1101" s="159"/>
      <c r="N1101" s="159"/>
      <c r="O1101" s="159"/>
      <c r="P1101" s="159"/>
      <c r="Q1101" s="159"/>
      <c r="R1101" s="159"/>
      <c r="S1101" s="159"/>
      <c r="T1101" s="159"/>
      <c r="U1101" s="159"/>
      <c r="V1101" s="159"/>
      <c r="W1101" s="159"/>
      <c r="X1101" s="15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245</v>
      </c>
      <c r="AH1101" s="150">
        <v>2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7"/>
      <c r="B1102" s="158"/>
      <c r="C1102" s="200" t="s">
        <v>3129</v>
      </c>
      <c r="D1102" s="192"/>
      <c r="E1102" s="193">
        <v>9</v>
      </c>
      <c r="F1102" s="159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  <c r="Q1102" s="159"/>
      <c r="R1102" s="159"/>
      <c r="S1102" s="159"/>
      <c r="T1102" s="159"/>
      <c r="U1102" s="159"/>
      <c r="V1102" s="159"/>
      <c r="W1102" s="159"/>
      <c r="X1102" s="15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245</v>
      </c>
      <c r="AH1102" s="150">
        <v>2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7"/>
      <c r="B1103" s="158"/>
      <c r="C1103" s="200" t="s">
        <v>3130</v>
      </c>
      <c r="D1103" s="192"/>
      <c r="E1103" s="193">
        <v>6</v>
      </c>
      <c r="F1103" s="159"/>
      <c r="G1103" s="159"/>
      <c r="H1103" s="159"/>
      <c r="I1103" s="159"/>
      <c r="J1103" s="159"/>
      <c r="K1103" s="159"/>
      <c r="L1103" s="159"/>
      <c r="M1103" s="159"/>
      <c r="N1103" s="159"/>
      <c r="O1103" s="159"/>
      <c r="P1103" s="159"/>
      <c r="Q1103" s="159"/>
      <c r="R1103" s="159"/>
      <c r="S1103" s="159"/>
      <c r="T1103" s="159"/>
      <c r="U1103" s="159"/>
      <c r="V1103" s="159"/>
      <c r="W1103" s="159"/>
      <c r="X1103" s="15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245</v>
      </c>
      <c r="AH1103" s="150">
        <v>2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57"/>
      <c r="B1104" s="158"/>
      <c r="C1104" s="199" t="s">
        <v>370</v>
      </c>
      <c r="D1104" s="192"/>
      <c r="E1104" s="193"/>
      <c r="F1104" s="159"/>
      <c r="G1104" s="159"/>
      <c r="H1104" s="159"/>
      <c r="I1104" s="159"/>
      <c r="J1104" s="159"/>
      <c r="K1104" s="159"/>
      <c r="L1104" s="159"/>
      <c r="M1104" s="159"/>
      <c r="N1104" s="159"/>
      <c r="O1104" s="159"/>
      <c r="P1104" s="159"/>
      <c r="Q1104" s="159"/>
      <c r="R1104" s="159"/>
      <c r="S1104" s="159"/>
      <c r="T1104" s="159"/>
      <c r="U1104" s="159"/>
      <c r="V1104" s="159"/>
      <c r="W1104" s="159"/>
      <c r="X1104" s="15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245</v>
      </c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7"/>
      <c r="B1105" s="158"/>
      <c r="C1105" s="197" t="s">
        <v>3146</v>
      </c>
      <c r="D1105" s="188"/>
      <c r="E1105" s="189">
        <v>64</v>
      </c>
      <c r="F1105" s="159"/>
      <c r="G1105" s="159"/>
      <c r="H1105" s="159"/>
      <c r="I1105" s="159"/>
      <c r="J1105" s="159"/>
      <c r="K1105" s="159"/>
      <c r="L1105" s="159"/>
      <c r="M1105" s="159"/>
      <c r="N1105" s="159"/>
      <c r="O1105" s="159"/>
      <c r="P1105" s="159"/>
      <c r="Q1105" s="159"/>
      <c r="R1105" s="159"/>
      <c r="S1105" s="159"/>
      <c r="T1105" s="159"/>
      <c r="U1105" s="159"/>
      <c r="V1105" s="159"/>
      <c r="W1105" s="159"/>
      <c r="X1105" s="15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245</v>
      </c>
      <c r="AH1105" s="150">
        <v>0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ht="22.5" outlineLevel="1" x14ac:dyDescent="0.2">
      <c r="A1106" s="167">
        <v>34</v>
      </c>
      <c r="B1106" s="168" t="s">
        <v>3147</v>
      </c>
      <c r="C1106" s="184" t="s">
        <v>3148</v>
      </c>
      <c r="D1106" s="169" t="s">
        <v>239</v>
      </c>
      <c r="E1106" s="170">
        <v>118.52</v>
      </c>
      <c r="F1106" s="171"/>
      <c r="G1106" s="172">
        <f>ROUND(E1106*F1106,2)</f>
        <v>0</v>
      </c>
      <c r="H1106" s="171"/>
      <c r="I1106" s="172">
        <f>ROUND(E1106*H1106,2)</f>
        <v>0</v>
      </c>
      <c r="J1106" s="171"/>
      <c r="K1106" s="172">
        <f>ROUND(E1106*J1106,2)</f>
        <v>0</v>
      </c>
      <c r="L1106" s="172">
        <v>21</v>
      </c>
      <c r="M1106" s="172">
        <f>G1106*(1+L1106/100)</f>
        <v>0</v>
      </c>
      <c r="N1106" s="172">
        <v>0</v>
      </c>
      <c r="O1106" s="172">
        <f>ROUND(E1106*N1106,2)</f>
        <v>0</v>
      </c>
      <c r="P1106" s="172">
        <v>0</v>
      </c>
      <c r="Q1106" s="172">
        <f>ROUND(E1106*P1106,2)</f>
        <v>0</v>
      </c>
      <c r="R1106" s="172" t="s">
        <v>240</v>
      </c>
      <c r="S1106" s="172" t="s">
        <v>184</v>
      </c>
      <c r="T1106" s="173" t="s">
        <v>250</v>
      </c>
      <c r="U1106" s="159">
        <v>0.115</v>
      </c>
      <c r="V1106" s="159">
        <f>ROUND(E1106*U1106,2)</f>
        <v>13.63</v>
      </c>
      <c r="W1106" s="159"/>
      <c r="X1106" s="15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241</v>
      </c>
      <c r="AH1106" s="150"/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ht="22.5" outlineLevel="1" x14ac:dyDescent="0.2">
      <c r="A1107" s="157"/>
      <c r="B1107" s="158"/>
      <c r="C1107" s="256" t="s">
        <v>3145</v>
      </c>
      <c r="D1107" s="257"/>
      <c r="E1107" s="257"/>
      <c r="F1107" s="257"/>
      <c r="G1107" s="257"/>
      <c r="H1107" s="159"/>
      <c r="I1107" s="159"/>
      <c r="J1107" s="159"/>
      <c r="K1107" s="159"/>
      <c r="L1107" s="159"/>
      <c r="M1107" s="159"/>
      <c r="N1107" s="159"/>
      <c r="O1107" s="159"/>
      <c r="P1107" s="159"/>
      <c r="Q1107" s="159"/>
      <c r="R1107" s="159"/>
      <c r="S1107" s="159"/>
      <c r="T1107" s="159"/>
      <c r="U1107" s="159"/>
      <c r="V1107" s="159"/>
      <c r="W1107" s="159"/>
      <c r="X1107" s="15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243</v>
      </c>
      <c r="AH1107" s="150"/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96" t="str">
        <f>C1107</f>
        <v>krajníků, desek nebo panelů od spojovacího materiálu s odklizením a uložením očištěných hmot a spojovacího materiálu na skládku na vzdálenost do 10 m</v>
      </c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157"/>
      <c r="B1108" s="158"/>
      <c r="C1108" s="199" t="s">
        <v>355</v>
      </c>
      <c r="D1108" s="192"/>
      <c r="E1108" s="193"/>
      <c r="F1108" s="159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  <c r="Q1108" s="159"/>
      <c r="R1108" s="159"/>
      <c r="S1108" s="159"/>
      <c r="T1108" s="159"/>
      <c r="U1108" s="159"/>
      <c r="V1108" s="159"/>
      <c r="W1108" s="159"/>
      <c r="X1108" s="15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245</v>
      </c>
      <c r="AH1108" s="150"/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7"/>
      <c r="B1109" s="158"/>
      <c r="C1109" s="200" t="s">
        <v>3095</v>
      </c>
      <c r="D1109" s="192"/>
      <c r="E1109" s="193"/>
      <c r="F1109" s="159"/>
      <c r="G1109" s="159"/>
      <c r="H1109" s="159"/>
      <c r="I1109" s="159"/>
      <c r="J1109" s="159"/>
      <c r="K1109" s="159"/>
      <c r="L1109" s="159"/>
      <c r="M1109" s="159"/>
      <c r="N1109" s="159"/>
      <c r="O1109" s="159"/>
      <c r="P1109" s="159"/>
      <c r="Q1109" s="159"/>
      <c r="R1109" s="159"/>
      <c r="S1109" s="159"/>
      <c r="T1109" s="159"/>
      <c r="U1109" s="159"/>
      <c r="V1109" s="159"/>
      <c r="W1109" s="159"/>
      <c r="X1109" s="15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245</v>
      </c>
      <c r="AH1109" s="150">
        <v>2</v>
      </c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7"/>
      <c r="B1110" s="158"/>
      <c r="C1110" s="200" t="s">
        <v>3096</v>
      </c>
      <c r="D1110" s="192"/>
      <c r="E1110" s="193"/>
      <c r="F1110" s="159"/>
      <c r="G1110" s="159"/>
      <c r="H1110" s="159"/>
      <c r="I1110" s="159"/>
      <c r="J1110" s="159"/>
      <c r="K1110" s="159"/>
      <c r="L1110" s="159"/>
      <c r="M1110" s="159"/>
      <c r="N1110" s="159"/>
      <c r="O1110" s="159"/>
      <c r="P1110" s="159"/>
      <c r="Q1110" s="159"/>
      <c r="R1110" s="159"/>
      <c r="S1110" s="159"/>
      <c r="T1110" s="159"/>
      <c r="U1110" s="159"/>
      <c r="V1110" s="159"/>
      <c r="W1110" s="159"/>
      <c r="X1110" s="15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245</v>
      </c>
      <c r="AH1110" s="150">
        <v>2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7"/>
      <c r="B1111" s="158"/>
      <c r="C1111" s="200" t="s">
        <v>3097</v>
      </c>
      <c r="D1111" s="192"/>
      <c r="E1111" s="193"/>
      <c r="F1111" s="159"/>
      <c r="G1111" s="159"/>
      <c r="H1111" s="159"/>
      <c r="I1111" s="159"/>
      <c r="J1111" s="159"/>
      <c r="K1111" s="159"/>
      <c r="L1111" s="159"/>
      <c r="M1111" s="159"/>
      <c r="N1111" s="159"/>
      <c r="O1111" s="159"/>
      <c r="P1111" s="159"/>
      <c r="Q1111" s="159"/>
      <c r="R1111" s="159"/>
      <c r="S1111" s="159"/>
      <c r="T1111" s="159"/>
      <c r="U1111" s="159"/>
      <c r="V1111" s="159"/>
      <c r="W1111" s="159"/>
      <c r="X1111" s="15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245</v>
      </c>
      <c r="AH1111" s="150">
        <v>2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7"/>
      <c r="B1112" s="158"/>
      <c r="C1112" s="200" t="s">
        <v>3149</v>
      </c>
      <c r="D1112" s="192"/>
      <c r="E1112" s="193">
        <v>41.77</v>
      </c>
      <c r="F1112" s="159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  <c r="Q1112" s="159"/>
      <c r="R1112" s="159"/>
      <c r="S1112" s="159"/>
      <c r="T1112" s="159"/>
      <c r="U1112" s="159"/>
      <c r="V1112" s="159"/>
      <c r="W1112" s="159"/>
      <c r="X1112" s="15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245</v>
      </c>
      <c r="AH1112" s="150">
        <v>2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7"/>
      <c r="B1113" s="158"/>
      <c r="C1113" s="200" t="s">
        <v>1144</v>
      </c>
      <c r="D1113" s="192"/>
      <c r="E1113" s="193">
        <v>20.82</v>
      </c>
      <c r="F1113" s="159"/>
      <c r="G1113" s="159"/>
      <c r="H1113" s="159"/>
      <c r="I1113" s="159"/>
      <c r="J1113" s="159"/>
      <c r="K1113" s="159"/>
      <c r="L1113" s="159"/>
      <c r="M1113" s="159"/>
      <c r="N1113" s="159"/>
      <c r="O1113" s="159"/>
      <c r="P1113" s="159"/>
      <c r="Q1113" s="159"/>
      <c r="R1113" s="159"/>
      <c r="S1113" s="159"/>
      <c r="T1113" s="159"/>
      <c r="U1113" s="159"/>
      <c r="V1113" s="159"/>
      <c r="W1113" s="159"/>
      <c r="X1113" s="15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245</v>
      </c>
      <c r="AH1113" s="150">
        <v>2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57"/>
      <c r="B1114" s="158"/>
      <c r="C1114" s="200" t="s">
        <v>2762</v>
      </c>
      <c r="D1114" s="192"/>
      <c r="E1114" s="193"/>
      <c r="F1114" s="159"/>
      <c r="G1114" s="159"/>
      <c r="H1114" s="159"/>
      <c r="I1114" s="159"/>
      <c r="J1114" s="159"/>
      <c r="K1114" s="159"/>
      <c r="L1114" s="159"/>
      <c r="M1114" s="159"/>
      <c r="N1114" s="159"/>
      <c r="O1114" s="159"/>
      <c r="P1114" s="159"/>
      <c r="Q1114" s="159"/>
      <c r="R1114" s="159"/>
      <c r="S1114" s="159"/>
      <c r="T1114" s="159"/>
      <c r="U1114" s="159"/>
      <c r="V1114" s="159"/>
      <c r="W1114" s="159"/>
      <c r="X1114" s="15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245</v>
      </c>
      <c r="AH1114" s="150">
        <v>2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7"/>
      <c r="B1115" s="158"/>
      <c r="C1115" s="200" t="s">
        <v>2796</v>
      </c>
      <c r="D1115" s="192"/>
      <c r="E1115" s="193"/>
      <c r="F1115" s="159"/>
      <c r="G1115" s="159"/>
      <c r="H1115" s="159"/>
      <c r="I1115" s="159"/>
      <c r="J1115" s="159"/>
      <c r="K1115" s="159"/>
      <c r="L1115" s="159"/>
      <c r="M1115" s="159"/>
      <c r="N1115" s="159"/>
      <c r="O1115" s="159"/>
      <c r="P1115" s="159"/>
      <c r="Q1115" s="159"/>
      <c r="R1115" s="159"/>
      <c r="S1115" s="159"/>
      <c r="T1115" s="159"/>
      <c r="U1115" s="159"/>
      <c r="V1115" s="159"/>
      <c r="W1115" s="159"/>
      <c r="X1115" s="15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245</v>
      </c>
      <c r="AH1115" s="150">
        <v>2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7"/>
      <c r="B1116" s="158"/>
      <c r="C1116" s="200" t="s">
        <v>2279</v>
      </c>
      <c r="D1116" s="192"/>
      <c r="E1116" s="193">
        <v>3.6</v>
      </c>
      <c r="F1116" s="159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  <c r="Q1116" s="159"/>
      <c r="R1116" s="159"/>
      <c r="S1116" s="159"/>
      <c r="T1116" s="159"/>
      <c r="U1116" s="159"/>
      <c r="V1116" s="159"/>
      <c r="W1116" s="159"/>
      <c r="X1116" s="15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245</v>
      </c>
      <c r="AH1116" s="150">
        <v>2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7"/>
      <c r="B1117" s="158"/>
      <c r="C1117" s="200" t="s">
        <v>2797</v>
      </c>
      <c r="D1117" s="192"/>
      <c r="E1117" s="193">
        <v>2.25</v>
      </c>
      <c r="F1117" s="159"/>
      <c r="G1117" s="159"/>
      <c r="H1117" s="159"/>
      <c r="I1117" s="159"/>
      <c r="J1117" s="159"/>
      <c r="K1117" s="159"/>
      <c r="L1117" s="159"/>
      <c r="M1117" s="159"/>
      <c r="N1117" s="159"/>
      <c r="O1117" s="159"/>
      <c r="P1117" s="159"/>
      <c r="Q1117" s="159"/>
      <c r="R1117" s="159"/>
      <c r="S1117" s="159"/>
      <c r="T1117" s="159"/>
      <c r="U1117" s="159"/>
      <c r="V1117" s="159"/>
      <c r="W1117" s="159"/>
      <c r="X1117" s="15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245</v>
      </c>
      <c r="AH1117" s="150">
        <v>2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7"/>
      <c r="B1118" s="158"/>
      <c r="C1118" s="200" t="s">
        <v>2798</v>
      </c>
      <c r="D1118" s="192"/>
      <c r="E1118" s="193">
        <v>4.5</v>
      </c>
      <c r="F1118" s="159"/>
      <c r="G1118" s="159"/>
      <c r="H1118" s="159"/>
      <c r="I1118" s="159"/>
      <c r="J1118" s="159"/>
      <c r="K1118" s="159"/>
      <c r="L1118" s="159"/>
      <c r="M1118" s="159"/>
      <c r="N1118" s="159"/>
      <c r="O1118" s="159"/>
      <c r="P1118" s="159"/>
      <c r="Q1118" s="159"/>
      <c r="R1118" s="159"/>
      <c r="S1118" s="159"/>
      <c r="T1118" s="159"/>
      <c r="U1118" s="159"/>
      <c r="V1118" s="159"/>
      <c r="W1118" s="159"/>
      <c r="X1118" s="15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245</v>
      </c>
      <c r="AH1118" s="150">
        <v>2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7"/>
      <c r="B1119" s="158"/>
      <c r="C1119" s="200" t="s">
        <v>2799</v>
      </c>
      <c r="D1119" s="192"/>
      <c r="E1119" s="193">
        <v>3.6</v>
      </c>
      <c r="F1119" s="159"/>
      <c r="G1119" s="159"/>
      <c r="H1119" s="159"/>
      <c r="I1119" s="159"/>
      <c r="J1119" s="159"/>
      <c r="K1119" s="159"/>
      <c r="L1119" s="159"/>
      <c r="M1119" s="159"/>
      <c r="N1119" s="159"/>
      <c r="O1119" s="159"/>
      <c r="P1119" s="159"/>
      <c r="Q1119" s="159"/>
      <c r="R1119" s="159"/>
      <c r="S1119" s="159"/>
      <c r="T1119" s="159"/>
      <c r="U1119" s="159"/>
      <c r="V1119" s="159"/>
      <c r="W1119" s="159"/>
      <c r="X1119" s="15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245</v>
      </c>
      <c r="AH1119" s="150">
        <v>2</v>
      </c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7"/>
      <c r="B1120" s="158"/>
      <c r="C1120" s="200" t="s">
        <v>2800</v>
      </c>
      <c r="D1120" s="192"/>
      <c r="E1120" s="193">
        <v>1.8</v>
      </c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59"/>
      <c r="V1120" s="159"/>
      <c r="W1120" s="159"/>
      <c r="X1120" s="15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245</v>
      </c>
      <c r="AH1120" s="150">
        <v>2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7"/>
      <c r="B1121" s="158"/>
      <c r="C1121" s="200" t="s">
        <v>2801</v>
      </c>
      <c r="D1121" s="192"/>
      <c r="E1121" s="193">
        <v>9</v>
      </c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9"/>
      <c r="X1121" s="15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245</v>
      </c>
      <c r="AH1121" s="150">
        <v>2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7"/>
      <c r="B1122" s="158"/>
      <c r="C1122" s="200" t="s">
        <v>2802</v>
      </c>
      <c r="D1122" s="192"/>
      <c r="E1122" s="193">
        <v>1.8</v>
      </c>
      <c r="F1122" s="159"/>
      <c r="G1122" s="159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59"/>
      <c r="V1122" s="159"/>
      <c r="W1122" s="159"/>
      <c r="X1122" s="15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245</v>
      </c>
      <c r="AH1122" s="150">
        <v>2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outlineLevel="1" x14ac:dyDescent="0.2">
      <c r="A1123" s="157"/>
      <c r="B1123" s="158"/>
      <c r="C1123" s="200" t="s">
        <v>2803</v>
      </c>
      <c r="D1123" s="192"/>
      <c r="E1123" s="193"/>
      <c r="F1123" s="159"/>
      <c r="G1123" s="159"/>
      <c r="H1123" s="159"/>
      <c r="I1123" s="159"/>
      <c r="J1123" s="159"/>
      <c r="K1123" s="159"/>
      <c r="L1123" s="159"/>
      <c r="M1123" s="159"/>
      <c r="N1123" s="159"/>
      <c r="O1123" s="159"/>
      <c r="P1123" s="159"/>
      <c r="Q1123" s="159"/>
      <c r="R1123" s="159"/>
      <c r="S1123" s="159"/>
      <c r="T1123" s="159"/>
      <c r="U1123" s="159"/>
      <c r="V1123" s="159"/>
      <c r="W1123" s="159"/>
      <c r="X1123" s="15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245</v>
      </c>
      <c r="AH1123" s="150">
        <v>2</v>
      </c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7"/>
      <c r="B1124" s="158"/>
      <c r="C1124" s="200" t="s">
        <v>2804</v>
      </c>
      <c r="D1124" s="192"/>
      <c r="E1124" s="193">
        <v>27</v>
      </c>
      <c r="F1124" s="159"/>
      <c r="G1124" s="159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59"/>
      <c r="V1124" s="159"/>
      <c r="W1124" s="159"/>
      <c r="X1124" s="15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245</v>
      </c>
      <c r="AH1124" s="150">
        <v>2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7"/>
      <c r="B1125" s="158"/>
      <c r="C1125" s="200" t="s">
        <v>2805</v>
      </c>
      <c r="D1125" s="192"/>
      <c r="E1125" s="193">
        <v>13.5</v>
      </c>
      <c r="F1125" s="159"/>
      <c r="G1125" s="159"/>
      <c r="H1125" s="159"/>
      <c r="I1125" s="159"/>
      <c r="J1125" s="159"/>
      <c r="K1125" s="159"/>
      <c r="L1125" s="159"/>
      <c r="M1125" s="159"/>
      <c r="N1125" s="159"/>
      <c r="O1125" s="159"/>
      <c r="P1125" s="159"/>
      <c r="Q1125" s="159"/>
      <c r="R1125" s="159"/>
      <c r="S1125" s="159"/>
      <c r="T1125" s="159"/>
      <c r="U1125" s="159"/>
      <c r="V1125" s="159"/>
      <c r="W1125" s="159"/>
      <c r="X1125" s="15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245</v>
      </c>
      <c r="AH1125" s="150">
        <v>2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7"/>
      <c r="B1126" s="158"/>
      <c r="C1126" s="200" t="s">
        <v>2806</v>
      </c>
      <c r="D1126" s="192"/>
      <c r="E1126" s="193">
        <v>39.6</v>
      </c>
      <c r="F1126" s="159"/>
      <c r="G1126" s="159"/>
      <c r="H1126" s="159"/>
      <c r="I1126" s="159"/>
      <c r="J1126" s="159"/>
      <c r="K1126" s="159"/>
      <c r="L1126" s="159"/>
      <c r="M1126" s="159"/>
      <c r="N1126" s="159"/>
      <c r="O1126" s="159"/>
      <c r="P1126" s="159"/>
      <c r="Q1126" s="159"/>
      <c r="R1126" s="159"/>
      <c r="S1126" s="159"/>
      <c r="T1126" s="159"/>
      <c r="U1126" s="159"/>
      <c r="V1126" s="159"/>
      <c r="W1126" s="159"/>
      <c r="X1126" s="15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245</v>
      </c>
      <c r="AH1126" s="150">
        <v>2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57"/>
      <c r="B1127" s="158"/>
      <c r="C1127" s="200" t="s">
        <v>2807</v>
      </c>
      <c r="D1127" s="192"/>
      <c r="E1127" s="193">
        <v>18.899999999999999</v>
      </c>
      <c r="F1127" s="159"/>
      <c r="G1127" s="159"/>
      <c r="H1127" s="159"/>
      <c r="I1127" s="159"/>
      <c r="J1127" s="159"/>
      <c r="K1127" s="159"/>
      <c r="L1127" s="159"/>
      <c r="M1127" s="159"/>
      <c r="N1127" s="159"/>
      <c r="O1127" s="159"/>
      <c r="P1127" s="159"/>
      <c r="Q1127" s="159"/>
      <c r="R1127" s="159"/>
      <c r="S1127" s="159"/>
      <c r="T1127" s="159"/>
      <c r="U1127" s="159"/>
      <c r="V1127" s="159"/>
      <c r="W1127" s="159"/>
      <c r="X1127" s="15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245</v>
      </c>
      <c r="AH1127" s="150">
        <v>2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7"/>
      <c r="B1128" s="158"/>
      <c r="C1128" s="200" t="s">
        <v>2808</v>
      </c>
      <c r="D1128" s="192"/>
      <c r="E1128" s="193">
        <v>2.7</v>
      </c>
      <c r="F1128" s="159"/>
      <c r="G1128" s="159"/>
      <c r="H1128" s="159"/>
      <c r="I1128" s="159"/>
      <c r="J1128" s="159"/>
      <c r="K1128" s="159"/>
      <c r="L1128" s="159"/>
      <c r="M1128" s="159"/>
      <c r="N1128" s="159"/>
      <c r="O1128" s="159"/>
      <c r="P1128" s="159"/>
      <c r="Q1128" s="159"/>
      <c r="R1128" s="159"/>
      <c r="S1128" s="159"/>
      <c r="T1128" s="159"/>
      <c r="U1128" s="159"/>
      <c r="V1128" s="159"/>
      <c r="W1128" s="159"/>
      <c r="X1128" s="15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245</v>
      </c>
      <c r="AH1128" s="150">
        <v>2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7"/>
      <c r="B1129" s="158"/>
      <c r="C1129" s="200" t="s">
        <v>2809</v>
      </c>
      <c r="D1129" s="192"/>
      <c r="E1129" s="193">
        <v>7.2</v>
      </c>
      <c r="F1129" s="159"/>
      <c r="G1129" s="159"/>
      <c r="H1129" s="159"/>
      <c r="I1129" s="159"/>
      <c r="J1129" s="159"/>
      <c r="K1129" s="159"/>
      <c r="L1129" s="159"/>
      <c r="M1129" s="159"/>
      <c r="N1129" s="159"/>
      <c r="O1129" s="159"/>
      <c r="P1129" s="159"/>
      <c r="Q1129" s="159"/>
      <c r="R1129" s="159"/>
      <c r="S1129" s="159"/>
      <c r="T1129" s="159"/>
      <c r="U1129" s="159"/>
      <c r="V1129" s="159"/>
      <c r="W1129" s="159"/>
      <c r="X1129" s="15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245</v>
      </c>
      <c r="AH1129" s="150">
        <v>2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7"/>
      <c r="B1130" s="158"/>
      <c r="C1130" s="200" t="s">
        <v>2810</v>
      </c>
      <c r="D1130" s="192"/>
      <c r="E1130" s="193">
        <v>10.8</v>
      </c>
      <c r="F1130" s="159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  <c r="Q1130" s="159"/>
      <c r="R1130" s="159"/>
      <c r="S1130" s="159"/>
      <c r="T1130" s="159"/>
      <c r="U1130" s="159"/>
      <c r="V1130" s="159"/>
      <c r="W1130" s="159"/>
      <c r="X1130" s="15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245</v>
      </c>
      <c r="AH1130" s="150">
        <v>2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57"/>
      <c r="B1131" s="158"/>
      <c r="C1131" s="200" t="s">
        <v>2811</v>
      </c>
      <c r="D1131" s="192"/>
      <c r="E1131" s="193">
        <v>18</v>
      </c>
      <c r="F1131" s="159"/>
      <c r="G1131" s="159"/>
      <c r="H1131" s="159"/>
      <c r="I1131" s="159"/>
      <c r="J1131" s="159"/>
      <c r="K1131" s="159"/>
      <c r="L1131" s="159"/>
      <c r="M1131" s="159"/>
      <c r="N1131" s="159"/>
      <c r="O1131" s="159"/>
      <c r="P1131" s="159"/>
      <c r="Q1131" s="159"/>
      <c r="R1131" s="159"/>
      <c r="S1131" s="159"/>
      <c r="T1131" s="159"/>
      <c r="U1131" s="159"/>
      <c r="V1131" s="159"/>
      <c r="W1131" s="159"/>
      <c r="X1131" s="15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245</v>
      </c>
      <c r="AH1131" s="150">
        <v>2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7"/>
      <c r="B1132" s="158"/>
      <c r="C1132" s="200" t="s">
        <v>2290</v>
      </c>
      <c r="D1132" s="192"/>
      <c r="E1132" s="193">
        <v>7.2</v>
      </c>
      <c r="F1132" s="159"/>
      <c r="G1132" s="159"/>
      <c r="H1132" s="159"/>
      <c r="I1132" s="159"/>
      <c r="J1132" s="159"/>
      <c r="K1132" s="159"/>
      <c r="L1132" s="159"/>
      <c r="M1132" s="159"/>
      <c r="N1132" s="159"/>
      <c r="O1132" s="159"/>
      <c r="P1132" s="159"/>
      <c r="Q1132" s="159"/>
      <c r="R1132" s="159"/>
      <c r="S1132" s="159"/>
      <c r="T1132" s="159"/>
      <c r="U1132" s="159"/>
      <c r="V1132" s="159"/>
      <c r="W1132" s="159"/>
      <c r="X1132" s="15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245</v>
      </c>
      <c r="AH1132" s="150">
        <v>2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7"/>
      <c r="B1133" s="158"/>
      <c r="C1133" s="200" t="s">
        <v>3098</v>
      </c>
      <c r="D1133" s="192"/>
      <c r="E1133" s="193"/>
      <c r="F1133" s="159"/>
      <c r="G1133" s="159"/>
      <c r="H1133" s="159"/>
      <c r="I1133" s="159"/>
      <c r="J1133" s="159"/>
      <c r="K1133" s="159"/>
      <c r="L1133" s="159"/>
      <c r="M1133" s="159"/>
      <c r="N1133" s="159"/>
      <c r="O1133" s="159"/>
      <c r="P1133" s="159"/>
      <c r="Q1133" s="159"/>
      <c r="R1133" s="159"/>
      <c r="S1133" s="159"/>
      <c r="T1133" s="159"/>
      <c r="U1133" s="159"/>
      <c r="V1133" s="159"/>
      <c r="W1133" s="159"/>
      <c r="X1133" s="15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245</v>
      </c>
      <c r="AH1133" s="150">
        <v>2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157"/>
      <c r="B1134" s="158"/>
      <c r="C1134" s="200" t="s">
        <v>3099</v>
      </c>
      <c r="D1134" s="192"/>
      <c r="E1134" s="193"/>
      <c r="F1134" s="159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  <c r="Q1134" s="159"/>
      <c r="R1134" s="159"/>
      <c r="S1134" s="159"/>
      <c r="T1134" s="159"/>
      <c r="U1134" s="159"/>
      <c r="V1134" s="159"/>
      <c r="W1134" s="159"/>
      <c r="X1134" s="15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245</v>
      </c>
      <c r="AH1134" s="150">
        <v>2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7"/>
      <c r="B1135" s="158"/>
      <c r="C1135" s="200" t="s">
        <v>3100</v>
      </c>
      <c r="D1135" s="192"/>
      <c r="E1135" s="193">
        <v>1.6</v>
      </c>
      <c r="F1135" s="159"/>
      <c r="G1135" s="159"/>
      <c r="H1135" s="159"/>
      <c r="I1135" s="159"/>
      <c r="J1135" s="159"/>
      <c r="K1135" s="159"/>
      <c r="L1135" s="159"/>
      <c r="M1135" s="159"/>
      <c r="N1135" s="159"/>
      <c r="O1135" s="159"/>
      <c r="P1135" s="159"/>
      <c r="Q1135" s="159"/>
      <c r="R1135" s="159"/>
      <c r="S1135" s="159"/>
      <c r="T1135" s="159"/>
      <c r="U1135" s="159"/>
      <c r="V1135" s="159"/>
      <c r="W1135" s="159"/>
      <c r="X1135" s="15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245</v>
      </c>
      <c r="AH1135" s="150">
        <v>2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7"/>
      <c r="B1136" s="158"/>
      <c r="C1136" s="200" t="s">
        <v>3101</v>
      </c>
      <c r="D1136" s="192"/>
      <c r="E1136" s="193"/>
      <c r="F1136" s="159"/>
      <c r="G1136" s="159"/>
      <c r="H1136" s="159"/>
      <c r="I1136" s="159"/>
      <c r="J1136" s="159"/>
      <c r="K1136" s="159"/>
      <c r="L1136" s="159"/>
      <c r="M1136" s="159"/>
      <c r="N1136" s="159"/>
      <c r="O1136" s="159"/>
      <c r="P1136" s="159"/>
      <c r="Q1136" s="159"/>
      <c r="R1136" s="159"/>
      <c r="S1136" s="159"/>
      <c r="T1136" s="159"/>
      <c r="U1136" s="159"/>
      <c r="V1136" s="159"/>
      <c r="W1136" s="159"/>
      <c r="X1136" s="15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245</v>
      </c>
      <c r="AH1136" s="150">
        <v>2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57"/>
      <c r="B1137" s="158"/>
      <c r="C1137" s="200" t="s">
        <v>3099</v>
      </c>
      <c r="D1137" s="192"/>
      <c r="E1137" s="193"/>
      <c r="F1137" s="159"/>
      <c r="G1137" s="159"/>
      <c r="H1137" s="159"/>
      <c r="I1137" s="159"/>
      <c r="J1137" s="159"/>
      <c r="K1137" s="159"/>
      <c r="L1137" s="159"/>
      <c r="M1137" s="159"/>
      <c r="N1137" s="159"/>
      <c r="O1137" s="159"/>
      <c r="P1137" s="159"/>
      <c r="Q1137" s="159"/>
      <c r="R1137" s="159"/>
      <c r="S1137" s="159"/>
      <c r="T1137" s="159"/>
      <c r="U1137" s="159"/>
      <c r="V1137" s="159"/>
      <c r="W1137" s="159"/>
      <c r="X1137" s="15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245</v>
      </c>
      <c r="AH1137" s="150">
        <v>2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7"/>
      <c r="B1138" s="158"/>
      <c r="C1138" s="200" t="s">
        <v>3102</v>
      </c>
      <c r="D1138" s="192"/>
      <c r="E1138" s="193">
        <v>1.4</v>
      </c>
      <c r="F1138" s="159"/>
      <c r="G1138" s="159"/>
      <c r="H1138" s="159"/>
      <c r="I1138" s="159"/>
      <c r="J1138" s="159"/>
      <c r="K1138" s="159"/>
      <c r="L1138" s="159"/>
      <c r="M1138" s="159"/>
      <c r="N1138" s="159"/>
      <c r="O1138" s="159"/>
      <c r="P1138" s="159"/>
      <c r="Q1138" s="159"/>
      <c r="R1138" s="159"/>
      <c r="S1138" s="159"/>
      <c r="T1138" s="159"/>
      <c r="U1138" s="159"/>
      <c r="V1138" s="159"/>
      <c r="W1138" s="159"/>
      <c r="X1138" s="15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245</v>
      </c>
      <c r="AH1138" s="150">
        <v>2</v>
      </c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7"/>
      <c r="B1139" s="158"/>
      <c r="C1139" s="199" t="s">
        <v>370</v>
      </c>
      <c r="D1139" s="192"/>
      <c r="E1139" s="193"/>
      <c r="F1139" s="159"/>
      <c r="G1139" s="159"/>
      <c r="H1139" s="159"/>
      <c r="I1139" s="159"/>
      <c r="J1139" s="159"/>
      <c r="K1139" s="159"/>
      <c r="L1139" s="159"/>
      <c r="M1139" s="159"/>
      <c r="N1139" s="159"/>
      <c r="O1139" s="159"/>
      <c r="P1139" s="159"/>
      <c r="Q1139" s="159"/>
      <c r="R1139" s="159"/>
      <c r="S1139" s="159"/>
      <c r="T1139" s="159"/>
      <c r="U1139" s="159"/>
      <c r="V1139" s="159"/>
      <c r="W1139" s="159"/>
      <c r="X1139" s="15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245</v>
      </c>
      <c r="AH1139" s="150"/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7"/>
      <c r="B1140" s="158"/>
      <c r="C1140" s="197" t="s">
        <v>3150</v>
      </c>
      <c r="D1140" s="188"/>
      <c r="E1140" s="189">
        <v>118.52</v>
      </c>
      <c r="F1140" s="159"/>
      <c r="G1140" s="159"/>
      <c r="H1140" s="159"/>
      <c r="I1140" s="159"/>
      <c r="J1140" s="159"/>
      <c r="K1140" s="159"/>
      <c r="L1140" s="159"/>
      <c r="M1140" s="159"/>
      <c r="N1140" s="159"/>
      <c r="O1140" s="159"/>
      <c r="P1140" s="159"/>
      <c r="Q1140" s="159"/>
      <c r="R1140" s="159"/>
      <c r="S1140" s="159"/>
      <c r="T1140" s="159"/>
      <c r="U1140" s="159"/>
      <c r="V1140" s="159"/>
      <c r="W1140" s="159"/>
      <c r="X1140" s="15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245</v>
      </c>
      <c r="AH1140" s="150">
        <v>0</v>
      </c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x14ac:dyDescent="0.2">
      <c r="A1141" s="161" t="s">
        <v>179</v>
      </c>
      <c r="B1141" s="162" t="s">
        <v>131</v>
      </c>
      <c r="C1141" s="182" t="s">
        <v>132</v>
      </c>
      <c r="D1141" s="163"/>
      <c r="E1141" s="164"/>
      <c r="F1141" s="165"/>
      <c r="G1141" s="165">
        <f>SUMIF(AG1142:AG1146,"&lt;&gt;NOR",G1142:G1146)</f>
        <v>0</v>
      </c>
      <c r="H1141" s="165"/>
      <c r="I1141" s="165">
        <f>SUM(I1142:I1146)</f>
        <v>0</v>
      </c>
      <c r="J1141" s="165"/>
      <c r="K1141" s="165">
        <f>SUM(K1142:K1146)</f>
        <v>0</v>
      </c>
      <c r="L1141" s="165"/>
      <c r="M1141" s="165">
        <f>SUM(M1142:M1146)</f>
        <v>0</v>
      </c>
      <c r="N1141" s="165"/>
      <c r="O1141" s="165">
        <f>SUM(O1142:O1146)</f>
        <v>0</v>
      </c>
      <c r="P1141" s="165"/>
      <c r="Q1141" s="165">
        <f>SUM(Q1142:Q1146)</f>
        <v>0</v>
      </c>
      <c r="R1141" s="165"/>
      <c r="S1141" s="165"/>
      <c r="T1141" s="166"/>
      <c r="U1141" s="160"/>
      <c r="V1141" s="160">
        <f>SUM(V1142:V1146)</f>
        <v>0</v>
      </c>
      <c r="W1141" s="160"/>
      <c r="AG1141" t="s">
        <v>180</v>
      </c>
    </row>
    <row r="1142" spans="1:60" outlineLevel="1" x14ac:dyDescent="0.2">
      <c r="A1142" s="167">
        <v>35</v>
      </c>
      <c r="B1142" s="168" t="s">
        <v>3151</v>
      </c>
      <c r="C1142" s="184" t="s">
        <v>3152</v>
      </c>
      <c r="D1142" s="169" t="s">
        <v>1159</v>
      </c>
      <c r="E1142" s="170">
        <v>9231.5559300000004</v>
      </c>
      <c r="F1142" s="171"/>
      <c r="G1142" s="172">
        <f>ROUND(E1142*F1142,2)</f>
        <v>0</v>
      </c>
      <c r="H1142" s="171"/>
      <c r="I1142" s="172">
        <f>ROUND(E1142*H1142,2)</f>
        <v>0</v>
      </c>
      <c r="J1142" s="171"/>
      <c r="K1142" s="172">
        <f>ROUND(E1142*J1142,2)</f>
        <v>0</v>
      </c>
      <c r="L1142" s="172">
        <v>21</v>
      </c>
      <c r="M1142" s="172">
        <f>G1142*(1+L1142/100)</f>
        <v>0</v>
      </c>
      <c r="N1142" s="172">
        <v>0</v>
      </c>
      <c r="O1142" s="172">
        <f>ROUND(E1142*N1142,2)</f>
        <v>0</v>
      </c>
      <c r="P1142" s="172">
        <v>0</v>
      </c>
      <c r="Q1142" s="172">
        <f>ROUND(E1142*P1142,2)</f>
        <v>0</v>
      </c>
      <c r="R1142" s="172" t="s">
        <v>240</v>
      </c>
      <c r="S1142" s="172" t="s">
        <v>184</v>
      </c>
      <c r="T1142" s="173" t="s">
        <v>250</v>
      </c>
      <c r="U1142" s="159">
        <v>0</v>
      </c>
      <c r="V1142" s="159">
        <f>ROUND(E1142*U1142,2)</f>
        <v>0</v>
      </c>
      <c r="W1142" s="159"/>
      <c r="X1142" s="15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1486</v>
      </c>
      <c r="AH1142" s="150"/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7"/>
      <c r="B1143" s="158"/>
      <c r="C1143" s="256" t="s">
        <v>3153</v>
      </c>
      <c r="D1143" s="257"/>
      <c r="E1143" s="257"/>
      <c r="F1143" s="257"/>
      <c r="G1143" s="257"/>
      <c r="H1143" s="159"/>
      <c r="I1143" s="159"/>
      <c r="J1143" s="159"/>
      <c r="K1143" s="159"/>
      <c r="L1143" s="159"/>
      <c r="M1143" s="159"/>
      <c r="N1143" s="159"/>
      <c r="O1143" s="159"/>
      <c r="P1143" s="159"/>
      <c r="Q1143" s="159"/>
      <c r="R1143" s="159"/>
      <c r="S1143" s="159"/>
      <c r="T1143" s="159"/>
      <c r="U1143" s="159"/>
      <c r="V1143" s="159"/>
      <c r="W1143" s="159"/>
      <c r="X1143" s="15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243</v>
      </c>
      <c r="AH1143" s="150"/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7"/>
      <c r="B1144" s="158"/>
      <c r="C1144" s="197" t="s">
        <v>1488</v>
      </c>
      <c r="D1144" s="188"/>
      <c r="E1144" s="189"/>
      <c r="F1144" s="159"/>
      <c r="G1144" s="159"/>
      <c r="H1144" s="159"/>
      <c r="I1144" s="159"/>
      <c r="J1144" s="159"/>
      <c r="K1144" s="159"/>
      <c r="L1144" s="159"/>
      <c r="M1144" s="159"/>
      <c r="N1144" s="159"/>
      <c r="O1144" s="159"/>
      <c r="P1144" s="159"/>
      <c r="Q1144" s="159"/>
      <c r="R1144" s="159"/>
      <c r="S1144" s="159"/>
      <c r="T1144" s="159"/>
      <c r="U1144" s="159"/>
      <c r="V1144" s="159"/>
      <c r="W1144" s="159"/>
      <c r="X1144" s="15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245</v>
      </c>
      <c r="AH1144" s="150">
        <v>0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7"/>
      <c r="B1145" s="158"/>
      <c r="C1145" s="197" t="s">
        <v>3154</v>
      </c>
      <c r="D1145" s="188"/>
      <c r="E1145" s="189"/>
      <c r="F1145" s="159"/>
      <c r="G1145" s="159"/>
      <c r="H1145" s="159"/>
      <c r="I1145" s="159"/>
      <c r="J1145" s="159"/>
      <c r="K1145" s="159"/>
      <c r="L1145" s="159"/>
      <c r="M1145" s="159"/>
      <c r="N1145" s="159"/>
      <c r="O1145" s="159"/>
      <c r="P1145" s="159"/>
      <c r="Q1145" s="159"/>
      <c r="R1145" s="159"/>
      <c r="S1145" s="159"/>
      <c r="T1145" s="159"/>
      <c r="U1145" s="159"/>
      <c r="V1145" s="159"/>
      <c r="W1145" s="159"/>
      <c r="X1145" s="15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245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7"/>
      <c r="B1146" s="158"/>
      <c r="C1146" s="197" t="s">
        <v>3155</v>
      </c>
      <c r="D1146" s="188"/>
      <c r="E1146" s="189">
        <v>9231.5559300000004</v>
      </c>
      <c r="F1146" s="159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  <c r="Q1146" s="159"/>
      <c r="R1146" s="159"/>
      <c r="S1146" s="159"/>
      <c r="T1146" s="159"/>
      <c r="U1146" s="159"/>
      <c r="V1146" s="159"/>
      <c r="W1146" s="159"/>
      <c r="X1146" s="15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245</v>
      </c>
      <c r="AH1146" s="150">
        <v>0</v>
      </c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x14ac:dyDescent="0.2">
      <c r="A1147" s="161" t="s">
        <v>179</v>
      </c>
      <c r="B1147" s="162" t="s">
        <v>148</v>
      </c>
      <c r="C1147" s="182" t="s">
        <v>149</v>
      </c>
      <c r="D1147" s="163"/>
      <c r="E1147" s="164"/>
      <c r="F1147" s="165"/>
      <c r="G1147" s="165">
        <f>SUMIF(AG1148:AG1166,"&lt;&gt;NOR",G1148:G1166)</f>
        <v>0</v>
      </c>
      <c r="H1147" s="165"/>
      <c r="I1147" s="165">
        <f>SUM(I1148:I1166)</f>
        <v>0</v>
      </c>
      <c r="J1147" s="165"/>
      <c r="K1147" s="165">
        <f>SUM(K1148:K1166)</f>
        <v>0</v>
      </c>
      <c r="L1147" s="165"/>
      <c r="M1147" s="165">
        <f>SUM(M1148:M1166)</f>
        <v>0</v>
      </c>
      <c r="N1147" s="165"/>
      <c r="O1147" s="165">
        <f>SUM(O1148:O1166)</f>
        <v>0</v>
      </c>
      <c r="P1147" s="165"/>
      <c r="Q1147" s="165">
        <f>SUM(Q1148:Q1166)</f>
        <v>0</v>
      </c>
      <c r="R1147" s="165"/>
      <c r="S1147" s="165"/>
      <c r="T1147" s="166"/>
      <c r="U1147" s="160"/>
      <c r="V1147" s="160">
        <f>SUM(V1148:V1166)</f>
        <v>892.13</v>
      </c>
      <c r="W1147" s="160"/>
      <c r="AG1147" t="s">
        <v>180</v>
      </c>
    </row>
    <row r="1148" spans="1:60" outlineLevel="1" x14ac:dyDescent="0.2">
      <c r="A1148" s="167">
        <v>36</v>
      </c>
      <c r="B1148" s="168" t="s">
        <v>1493</v>
      </c>
      <c r="C1148" s="184" t="s">
        <v>1494</v>
      </c>
      <c r="D1148" s="169" t="s">
        <v>1159</v>
      </c>
      <c r="E1148" s="170">
        <v>5397.4970000000003</v>
      </c>
      <c r="F1148" s="171"/>
      <c r="G1148" s="172">
        <f>ROUND(E1148*F1148,2)</f>
        <v>0</v>
      </c>
      <c r="H1148" s="171"/>
      <c r="I1148" s="172">
        <f>ROUND(E1148*H1148,2)</f>
        <v>0</v>
      </c>
      <c r="J1148" s="171"/>
      <c r="K1148" s="172">
        <f>ROUND(E1148*J1148,2)</f>
        <v>0</v>
      </c>
      <c r="L1148" s="172">
        <v>21</v>
      </c>
      <c r="M1148" s="172">
        <f>G1148*(1+L1148/100)</f>
        <v>0</v>
      </c>
      <c r="N1148" s="172">
        <v>0</v>
      </c>
      <c r="O1148" s="172">
        <f>ROUND(E1148*N1148,2)</f>
        <v>0</v>
      </c>
      <c r="P1148" s="172">
        <v>0</v>
      </c>
      <c r="Q1148" s="172">
        <f>ROUND(E1148*P1148,2)</f>
        <v>0</v>
      </c>
      <c r="R1148" s="172" t="s">
        <v>1495</v>
      </c>
      <c r="S1148" s="172" t="s">
        <v>1496</v>
      </c>
      <c r="T1148" s="173" t="s">
        <v>1496</v>
      </c>
      <c r="U1148" s="159">
        <v>0</v>
      </c>
      <c r="V1148" s="159">
        <f>ROUND(E1148*U1148,2)</f>
        <v>0</v>
      </c>
      <c r="W1148" s="159"/>
      <c r="X1148" s="15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241</v>
      </c>
      <c r="AH1148" s="150"/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7"/>
      <c r="B1149" s="158"/>
      <c r="C1149" s="197" t="s">
        <v>3156</v>
      </c>
      <c r="D1149" s="188"/>
      <c r="E1149" s="189">
        <v>5397.4970000000003</v>
      </c>
      <c r="F1149" s="159"/>
      <c r="G1149" s="159"/>
      <c r="H1149" s="159"/>
      <c r="I1149" s="159"/>
      <c r="J1149" s="159"/>
      <c r="K1149" s="159"/>
      <c r="L1149" s="159"/>
      <c r="M1149" s="159"/>
      <c r="N1149" s="159"/>
      <c r="O1149" s="159"/>
      <c r="P1149" s="159"/>
      <c r="Q1149" s="159"/>
      <c r="R1149" s="159"/>
      <c r="S1149" s="159"/>
      <c r="T1149" s="159"/>
      <c r="U1149" s="159"/>
      <c r="V1149" s="159"/>
      <c r="W1149" s="159"/>
      <c r="X1149" s="15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245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67">
        <v>37</v>
      </c>
      <c r="B1150" s="168" t="s">
        <v>1498</v>
      </c>
      <c r="C1150" s="184" t="s">
        <v>3157</v>
      </c>
      <c r="D1150" s="169" t="s">
        <v>1159</v>
      </c>
      <c r="E1150" s="170">
        <v>2787.1220199999998</v>
      </c>
      <c r="F1150" s="171"/>
      <c r="G1150" s="172">
        <f>ROUND(E1150*F1150,2)</f>
        <v>0</v>
      </c>
      <c r="H1150" s="171"/>
      <c r="I1150" s="172">
        <f>ROUND(E1150*H1150,2)</f>
        <v>0</v>
      </c>
      <c r="J1150" s="171"/>
      <c r="K1150" s="172">
        <f>ROUND(E1150*J1150,2)</f>
        <v>0</v>
      </c>
      <c r="L1150" s="172">
        <v>21</v>
      </c>
      <c r="M1150" s="172">
        <f>G1150*(1+L1150/100)</f>
        <v>0</v>
      </c>
      <c r="N1150" s="172">
        <v>0</v>
      </c>
      <c r="O1150" s="172">
        <f>ROUND(E1150*N1150,2)</f>
        <v>0</v>
      </c>
      <c r="P1150" s="172">
        <v>0</v>
      </c>
      <c r="Q1150" s="172">
        <f>ROUND(E1150*P1150,2)</f>
        <v>0</v>
      </c>
      <c r="R1150" s="172"/>
      <c r="S1150" s="172" t="s">
        <v>221</v>
      </c>
      <c r="T1150" s="173" t="s">
        <v>185</v>
      </c>
      <c r="U1150" s="159">
        <v>0</v>
      </c>
      <c r="V1150" s="159">
        <f>ROUND(E1150*U1150,2)</f>
        <v>0</v>
      </c>
      <c r="W1150" s="159"/>
      <c r="X1150" s="15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241</v>
      </c>
      <c r="AH1150" s="150"/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7"/>
      <c r="B1151" s="158"/>
      <c r="C1151" s="197" t="s">
        <v>3158</v>
      </c>
      <c r="D1151" s="188"/>
      <c r="E1151" s="189">
        <v>400.57380000000001</v>
      </c>
      <c r="F1151" s="159"/>
      <c r="G1151" s="159"/>
      <c r="H1151" s="159"/>
      <c r="I1151" s="159"/>
      <c r="J1151" s="159"/>
      <c r="K1151" s="159"/>
      <c r="L1151" s="159"/>
      <c r="M1151" s="159"/>
      <c r="N1151" s="159"/>
      <c r="O1151" s="159"/>
      <c r="P1151" s="159"/>
      <c r="Q1151" s="159"/>
      <c r="R1151" s="159"/>
      <c r="S1151" s="159"/>
      <c r="T1151" s="159"/>
      <c r="U1151" s="159"/>
      <c r="V1151" s="159"/>
      <c r="W1151" s="159"/>
      <c r="X1151" s="15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245</v>
      </c>
      <c r="AH1151" s="150">
        <v>0</v>
      </c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1" x14ac:dyDescent="0.2">
      <c r="A1152" s="157"/>
      <c r="B1152" s="158"/>
      <c r="C1152" s="197" t="s">
        <v>3159</v>
      </c>
      <c r="D1152" s="188"/>
      <c r="E1152" s="189">
        <v>573.21</v>
      </c>
      <c r="F1152" s="159"/>
      <c r="G1152" s="159"/>
      <c r="H1152" s="159"/>
      <c r="I1152" s="159"/>
      <c r="J1152" s="159"/>
      <c r="K1152" s="159"/>
      <c r="L1152" s="159"/>
      <c r="M1152" s="159"/>
      <c r="N1152" s="159"/>
      <c r="O1152" s="159"/>
      <c r="P1152" s="159"/>
      <c r="Q1152" s="159"/>
      <c r="R1152" s="159"/>
      <c r="S1152" s="159"/>
      <c r="T1152" s="159"/>
      <c r="U1152" s="159"/>
      <c r="V1152" s="159"/>
      <c r="W1152" s="159"/>
      <c r="X1152" s="150"/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245</v>
      </c>
      <c r="AH1152" s="150">
        <v>0</v>
      </c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7"/>
      <c r="B1153" s="158"/>
      <c r="C1153" s="197" t="s">
        <v>3160</v>
      </c>
      <c r="D1153" s="188"/>
      <c r="E1153" s="189">
        <v>1813.3382200000001</v>
      </c>
      <c r="F1153" s="159"/>
      <c r="G1153" s="159"/>
      <c r="H1153" s="159"/>
      <c r="I1153" s="159"/>
      <c r="J1153" s="159"/>
      <c r="K1153" s="159"/>
      <c r="L1153" s="159"/>
      <c r="M1153" s="159"/>
      <c r="N1153" s="159"/>
      <c r="O1153" s="159"/>
      <c r="P1153" s="159"/>
      <c r="Q1153" s="159"/>
      <c r="R1153" s="159"/>
      <c r="S1153" s="159"/>
      <c r="T1153" s="159"/>
      <c r="U1153" s="159"/>
      <c r="V1153" s="159"/>
      <c r="W1153" s="159"/>
      <c r="X1153" s="15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245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ht="22.5" outlineLevel="1" x14ac:dyDescent="0.2">
      <c r="A1154" s="167">
        <v>38</v>
      </c>
      <c r="B1154" s="168" t="s">
        <v>1504</v>
      </c>
      <c r="C1154" s="184" t="s">
        <v>1505</v>
      </c>
      <c r="D1154" s="169" t="s">
        <v>1159</v>
      </c>
      <c r="E1154" s="170">
        <v>8184.6171999999997</v>
      </c>
      <c r="F1154" s="171"/>
      <c r="G1154" s="172">
        <f>ROUND(E1154*F1154,2)</f>
        <v>0</v>
      </c>
      <c r="H1154" s="171"/>
      <c r="I1154" s="172">
        <f>ROUND(E1154*H1154,2)</f>
        <v>0</v>
      </c>
      <c r="J1154" s="171"/>
      <c r="K1154" s="172">
        <f>ROUND(E1154*J1154,2)</f>
        <v>0</v>
      </c>
      <c r="L1154" s="172">
        <v>21</v>
      </c>
      <c r="M1154" s="172">
        <f>G1154*(1+L1154/100)</f>
        <v>0</v>
      </c>
      <c r="N1154" s="172">
        <v>0</v>
      </c>
      <c r="O1154" s="172">
        <f>ROUND(E1154*N1154,2)</f>
        <v>0</v>
      </c>
      <c r="P1154" s="172">
        <v>0</v>
      </c>
      <c r="Q1154" s="172">
        <f>ROUND(E1154*P1154,2)</f>
        <v>0</v>
      </c>
      <c r="R1154" s="172" t="s">
        <v>240</v>
      </c>
      <c r="S1154" s="172" t="s">
        <v>184</v>
      </c>
      <c r="T1154" s="173" t="s">
        <v>184</v>
      </c>
      <c r="U1154" s="159">
        <v>0.01</v>
      </c>
      <c r="V1154" s="159">
        <f>ROUND(E1154*U1154,2)</f>
        <v>81.849999999999994</v>
      </c>
      <c r="W1154" s="159"/>
      <c r="X1154" s="15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1506</v>
      </c>
      <c r="AH1154" s="150"/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7"/>
      <c r="B1155" s="158"/>
      <c r="C1155" s="197" t="s">
        <v>1507</v>
      </c>
      <c r="D1155" s="188"/>
      <c r="E1155" s="189"/>
      <c r="F1155" s="159"/>
      <c r="G1155" s="159"/>
      <c r="H1155" s="159"/>
      <c r="I1155" s="159"/>
      <c r="J1155" s="159"/>
      <c r="K1155" s="159"/>
      <c r="L1155" s="159"/>
      <c r="M1155" s="159"/>
      <c r="N1155" s="159"/>
      <c r="O1155" s="159"/>
      <c r="P1155" s="159"/>
      <c r="Q1155" s="159"/>
      <c r="R1155" s="159"/>
      <c r="S1155" s="159"/>
      <c r="T1155" s="159"/>
      <c r="U1155" s="159"/>
      <c r="V1155" s="159"/>
      <c r="W1155" s="159"/>
      <c r="X1155" s="15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245</v>
      </c>
      <c r="AH1155" s="150">
        <v>0</v>
      </c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outlineLevel="1" x14ac:dyDescent="0.2">
      <c r="A1156" s="157"/>
      <c r="B1156" s="158"/>
      <c r="C1156" s="197" t="s">
        <v>3161</v>
      </c>
      <c r="D1156" s="188"/>
      <c r="E1156" s="189"/>
      <c r="F1156" s="159"/>
      <c r="G1156" s="159"/>
      <c r="H1156" s="159"/>
      <c r="I1156" s="159"/>
      <c r="J1156" s="159"/>
      <c r="K1156" s="159"/>
      <c r="L1156" s="159"/>
      <c r="M1156" s="159"/>
      <c r="N1156" s="159"/>
      <c r="O1156" s="159"/>
      <c r="P1156" s="159"/>
      <c r="Q1156" s="159"/>
      <c r="R1156" s="159"/>
      <c r="S1156" s="159"/>
      <c r="T1156" s="159"/>
      <c r="U1156" s="159"/>
      <c r="V1156" s="159"/>
      <c r="W1156" s="159"/>
      <c r="X1156" s="150"/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245</v>
      </c>
      <c r="AH1156" s="150">
        <v>0</v>
      </c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7"/>
      <c r="B1157" s="158"/>
      <c r="C1157" s="197" t="s">
        <v>3162</v>
      </c>
      <c r="D1157" s="188"/>
      <c r="E1157" s="189">
        <v>8184.6171999999997</v>
      </c>
      <c r="F1157" s="159"/>
      <c r="G1157" s="159"/>
      <c r="H1157" s="159"/>
      <c r="I1157" s="159"/>
      <c r="J1157" s="159"/>
      <c r="K1157" s="159"/>
      <c r="L1157" s="159"/>
      <c r="M1157" s="159"/>
      <c r="N1157" s="159"/>
      <c r="O1157" s="159"/>
      <c r="P1157" s="159"/>
      <c r="Q1157" s="159"/>
      <c r="R1157" s="159"/>
      <c r="S1157" s="159"/>
      <c r="T1157" s="159"/>
      <c r="U1157" s="159"/>
      <c r="V1157" s="159"/>
      <c r="W1157" s="159"/>
      <c r="X1157" s="15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245</v>
      </c>
      <c r="AH1157" s="150">
        <v>0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ht="22.5" outlineLevel="1" x14ac:dyDescent="0.2">
      <c r="A1158" s="167">
        <v>39</v>
      </c>
      <c r="B1158" s="168" t="s">
        <v>1510</v>
      </c>
      <c r="C1158" s="184" t="s">
        <v>1511</v>
      </c>
      <c r="D1158" s="169" t="s">
        <v>1159</v>
      </c>
      <c r="E1158" s="170">
        <v>130953.87517</v>
      </c>
      <c r="F1158" s="171"/>
      <c r="G1158" s="172">
        <f>ROUND(E1158*F1158,2)</f>
        <v>0</v>
      </c>
      <c r="H1158" s="171"/>
      <c r="I1158" s="172">
        <f>ROUND(E1158*H1158,2)</f>
        <v>0</v>
      </c>
      <c r="J1158" s="171"/>
      <c r="K1158" s="172">
        <f>ROUND(E1158*J1158,2)</f>
        <v>0</v>
      </c>
      <c r="L1158" s="172">
        <v>21</v>
      </c>
      <c r="M1158" s="172">
        <f>G1158*(1+L1158/100)</f>
        <v>0</v>
      </c>
      <c r="N1158" s="172">
        <v>0</v>
      </c>
      <c r="O1158" s="172">
        <f>ROUND(E1158*N1158,2)</f>
        <v>0</v>
      </c>
      <c r="P1158" s="172">
        <v>0</v>
      </c>
      <c r="Q1158" s="172">
        <f>ROUND(E1158*P1158,2)</f>
        <v>0</v>
      </c>
      <c r="R1158" s="172" t="s">
        <v>240</v>
      </c>
      <c r="S1158" s="172" t="s">
        <v>184</v>
      </c>
      <c r="T1158" s="173" t="s">
        <v>184</v>
      </c>
      <c r="U1158" s="159">
        <v>0</v>
      </c>
      <c r="V1158" s="159">
        <f>ROUND(E1158*U1158,2)</f>
        <v>0</v>
      </c>
      <c r="W1158" s="159"/>
      <c r="X1158" s="15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1506</v>
      </c>
      <c r="AH1158" s="150"/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7"/>
      <c r="B1159" s="158"/>
      <c r="C1159" s="197" t="s">
        <v>1507</v>
      </c>
      <c r="D1159" s="188"/>
      <c r="E1159" s="189"/>
      <c r="F1159" s="159"/>
      <c r="G1159" s="159"/>
      <c r="H1159" s="159"/>
      <c r="I1159" s="159"/>
      <c r="J1159" s="159"/>
      <c r="K1159" s="159"/>
      <c r="L1159" s="159"/>
      <c r="M1159" s="159"/>
      <c r="N1159" s="159"/>
      <c r="O1159" s="159"/>
      <c r="P1159" s="159"/>
      <c r="Q1159" s="159"/>
      <c r="R1159" s="159"/>
      <c r="S1159" s="159"/>
      <c r="T1159" s="159"/>
      <c r="U1159" s="159"/>
      <c r="V1159" s="159"/>
      <c r="W1159" s="159"/>
      <c r="X1159" s="15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245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157"/>
      <c r="B1160" s="158"/>
      <c r="C1160" s="197" t="s">
        <v>3161</v>
      </c>
      <c r="D1160" s="188"/>
      <c r="E1160" s="189"/>
      <c r="F1160" s="159"/>
      <c r="G1160" s="159"/>
      <c r="H1160" s="159"/>
      <c r="I1160" s="159"/>
      <c r="J1160" s="159"/>
      <c r="K1160" s="159"/>
      <c r="L1160" s="159"/>
      <c r="M1160" s="159"/>
      <c r="N1160" s="159"/>
      <c r="O1160" s="159"/>
      <c r="P1160" s="159"/>
      <c r="Q1160" s="159"/>
      <c r="R1160" s="159"/>
      <c r="S1160" s="159"/>
      <c r="T1160" s="159"/>
      <c r="U1160" s="159"/>
      <c r="V1160" s="159"/>
      <c r="W1160" s="159"/>
      <c r="X1160" s="15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245</v>
      </c>
      <c r="AH1160" s="150">
        <v>0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7"/>
      <c r="B1161" s="158"/>
      <c r="C1161" s="197" t="s">
        <v>3163</v>
      </c>
      <c r="D1161" s="188"/>
      <c r="E1161" s="189">
        <v>130953.87517</v>
      </c>
      <c r="F1161" s="159"/>
      <c r="G1161" s="159"/>
      <c r="H1161" s="159"/>
      <c r="I1161" s="159"/>
      <c r="J1161" s="159"/>
      <c r="K1161" s="159"/>
      <c r="L1161" s="159"/>
      <c r="M1161" s="159"/>
      <c r="N1161" s="159"/>
      <c r="O1161" s="159"/>
      <c r="P1161" s="159"/>
      <c r="Q1161" s="159"/>
      <c r="R1161" s="159"/>
      <c r="S1161" s="159"/>
      <c r="T1161" s="159"/>
      <c r="U1161" s="159"/>
      <c r="V1161" s="159"/>
      <c r="W1161" s="159"/>
      <c r="X1161" s="15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245</v>
      </c>
      <c r="AH1161" s="150">
        <v>0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67">
        <v>40</v>
      </c>
      <c r="B1162" s="168" t="s">
        <v>1513</v>
      </c>
      <c r="C1162" s="184" t="s">
        <v>1514</v>
      </c>
      <c r="D1162" s="169" t="s">
        <v>1159</v>
      </c>
      <c r="E1162" s="170">
        <v>8184.6171999999997</v>
      </c>
      <c r="F1162" s="171"/>
      <c r="G1162" s="172">
        <f>ROUND(E1162*F1162,2)</f>
        <v>0</v>
      </c>
      <c r="H1162" s="171"/>
      <c r="I1162" s="172">
        <f>ROUND(E1162*H1162,2)</f>
        <v>0</v>
      </c>
      <c r="J1162" s="171"/>
      <c r="K1162" s="172">
        <f>ROUND(E1162*J1162,2)</f>
        <v>0</v>
      </c>
      <c r="L1162" s="172">
        <v>21</v>
      </c>
      <c r="M1162" s="172">
        <f>G1162*(1+L1162/100)</f>
        <v>0</v>
      </c>
      <c r="N1162" s="172">
        <v>0</v>
      </c>
      <c r="O1162" s="172">
        <f>ROUND(E1162*N1162,2)</f>
        <v>0</v>
      </c>
      <c r="P1162" s="172">
        <v>0</v>
      </c>
      <c r="Q1162" s="172">
        <f>ROUND(E1162*P1162,2)</f>
        <v>0</v>
      </c>
      <c r="R1162" s="172" t="s">
        <v>240</v>
      </c>
      <c r="S1162" s="172" t="s">
        <v>184</v>
      </c>
      <c r="T1162" s="173" t="s">
        <v>184</v>
      </c>
      <c r="U1162" s="159">
        <v>9.9000000000000005E-2</v>
      </c>
      <c r="V1162" s="159">
        <f>ROUND(E1162*U1162,2)</f>
        <v>810.28</v>
      </c>
      <c r="W1162" s="159"/>
      <c r="X1162" s="15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1506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1" x14ac:dyDescent="0.2">
      <c r="A1163" s="157"/>
      <c r="B1163" s="158"/>
      <c r="C1163" s="256" t="s">
        <v>1515</v>
      </c>
      <c r="D1163" s="257"/>
      <c r="E1163" s="257"/>
      <c r="F1163" s="257"/>
      <c r="G1163" s="257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59"/>
      <c r="V1163" s="159"/>
      <c r="W1163" s="159"/>
      <c r="X1163" s="150"/>
      <c r="Y1163" s="150"/>
      <c r="Z1163" s="150"/>
      <c r="AA1163" s="150"/>
      <c r="AB1163" s="150"/>
      <c r="AC1163" s="150"/>
      <c r="AD1163" s="150"/>
      <c r="AE1163" s="150"/>
      <c r="AF1163" s="150"/>
      <c r="AG1163" s="150" t="s">
        <v>243</v>
      </c>
      <c r="AH1163" s="150"/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1" x14ac:dyDescent="0.2">
      <c r="A1164" s="157"/>
      <c r="B1164" s="158"/>
      <c r="C1164" s="197" t="s">
        <v>1507</v>
      </c>
      <c r="D1164" s="188"/>
      <c r="E1164" s="189"/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59"/>
      <c r="V1164" s="159"/>
      <c r="W1164" s="159"/>
      <c r="X1164" s="15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245</v>
      </c>
      <c r="AH1164" s="150">
        <v>0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7"/>
      <c r="B1165" s="158"/>
      <c r="C1165" s="197" t="s">
        <v>3161</v>
      </c>
      <c r="D1165" s="188"/>
      <c r="E1165" s="189"/>
      <c r="F1165" s="159"/>
      <c r="G1165" s="159"/>
      <c r="H1165" s="159"/>
      <c r="I1165" s="159"/>
      <c r="J1165" s="159"/>
      <c r="K1165" s="159"/>
      <c r="L1165" s="159"/>
      <c r="M1165" s="159"/>
      <c r="N1165" s="159"/>
      <c r="O1165" s="159"/>
      <c r="P1165" s="159"/>
      <c r="Q1165" s="159"/>
      <c r="R1165" s="159"/>
      <c r="S1165" s="159"/>
      <c r="T1165" s="159"/>
      <c r="U1165" s="159"/>
      <c r="V1165" s="159"/>
      <c r="W1165" s="159"/>
      <c r="X1165" s="15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245</v>
      </c>
      <c r="AH1165" s="150">
        <v>0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7"/>
      <c r="B1166" s="158"/>
      <c r="C1166" s="197" t="s">
        <v>3162</v>
      </c>
      <c r="D1166" s="188"/>
      <c r="E1166" s="189">
        <v>8184.6171999999997</v>
      </c>
      <c r="F1166" s="159"/>
      <c r="G1166" s="159"/>
      <c r="H1166" s="159"/>
      <c r="I1166" s="159"/>
      <c r="J1166" s="159"/>
      <c r="K1166" s="159"/>
      <c r="L1166" s="159"/>
      <c r="M1166" s="159"/>
      <c r="N1166" s="159"/>
      <c r="O1166" s="159"/>
      <c r="P1166" s="159"/>
      <c r="Q1166" s="159"/>
      <c r="R1166" s="159"/>
      <c r="S1166" s="159"/>
      <c r="T1166" s="159"/>
      <c r="U1166" s="159"/>
      <c r="V1166" s="159"/>
      <c r="W1166" s="159"/>
      <c r="X1166" s="15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245</v>
      </c>
      <c r="AH1166" s="150">
        <v>0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x14ac:dyDescent="0.2">
      <c r="A1167" s="5"/>
      <c r="B1167" s="6"/>
      <c r="C1167" s="185"/>
      <c r="D1167" s="8"/>
      <c r="E1167" s="5"/>
      <c r="F1167" s="5"/>
      <c r="G1167" s="5"/>
      <c r="H1167" s="5"/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AE1167">
        <v>15</v>
      </c>
      <c r="AF1167">
        <v>21</v>
      </c>
    </row>
    <row r="1168" spans="1:60" x14ac:dyDescent="0.2">
      <c r="A1168" s="153"/>
      <c r="B1168" s="154" t="s">
        <v>29</v>
      </c>
      <c r="C1168" s="186"/>
      <c r="D1168" s="155"/>
      <c r="E1168" s="156"/>
      <c r="F1168" s="156"/>
      <c r="G1168" s="181">
        <f>G8+G364+G1007+G1074+G1089+G1141+G1147</f>
        <v>0</v>
      </c>
      <c r="H1168" s="5"/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AE1168">
        <f>SUMIF(L7:L1166,AE1167,G7:G1166)</f>
        <v>0</v>
      </c>
      <c r="AF1168">
        <f>SUMIF(L7:L1166,AF1167,G7:G1166)</f>
        <v>0</v>
      </c>
      <c r="AG1168" t="s">
        <v>234</v>
      </c>
    </row>
    <row r="1169" spans="3:33" x14ac:dyDescent="0.2">
      <c r="C1169" s="187"/>
      <c r="D1169" s="141"/>
      <c r="AG1169" t="s">
        <v>235</v>
      </c>
    </row>
    <row r="1170" spans="3:33" x14ac:dyDescent="0.2">
      <c r="D1170" s="141"/>
    </row>
    <row r="1171" spans="3:33" x14ac:dyDescent="0.2">
      <c r="D1171" s="141"/>
    </row>
    <row r="1172" spans="3:33" x14ac:dyDescent="0.2">
      <c r="D1172" s="141"/>
    </row>
    <row r="1173" spans="3:33" x14ac:dyDescent="0.2">
      <c r="D1173" s="141"/>
    </row>
    <row r="1174" spans="3:33" x14ac:dyDescent="0.2">
      <c r="D1174" s="141"/>
    </row>
    <row r="1175" spans="3:33" x14ac:dyDescent="0.2">
      <c r="D1175" s="141"/>
    </row>
    <row r="1176" spans="3:33" x14ac:dyDescent="0.2">
      <c r="D1176" s="141"/>
    </row>
    <row r="1177" spans="3:33" x14ac:dyDescent="0.2">
      <c r="D1177" s="141"/>
    </row>
    <row r="1178" spans="3:33" x14ac:dyDescent="0.2">
      <c r="D1178" s="141"/>
    </row>
    <row r="1179" spans="3:33" x14ac:dyDescent="0.2">
      <c r="D1179" s="141"/>
    </row>
    <row r="1180" spans="3:33" x14ac:dyDescent="0.2">
      <c r="D1180" s="141"/>
    </row>
    <row r="1181" spans="3:33" x14ac:dyDescent="0.2">
      <c r="D1181" s="141"/>
    </row>
    <row r="1182" spans="3:33" x14ac:dyDescent="0.2">
      <c r="D1182" s="141"/>
    </row>
    <row r="1183" spans="3:33" x14ac:dyDescent="0.2">
      <c r="D1183" s="141"/>
    </row>
    <row r="1184" spans="3:33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P1sLvxKx/p1Sdle/OnSN7/UtrObYy29KNFJGFq7KQW5RWiAP+bWfVvnFpi/6xSfss3+OpYY1eW+BpnNGf6lRbg==" saltValue="pDo3hxQ/Y+r+JHsNAQe4lg==" spinCount="100000" sheet="1"/>
  <mergeCells count="20">
    <mergeCell ref="C1143:G1143"/>
    <mergeCell ref="C1163:G1163"/>
    <mergeCell ref="C1009:G1009"/>
    <mergeCell ref="C1022:G1022"/>
    <mergeCell ref="C1037:G1037"/>
    <mergeCell ref="C1076:G1076"/>
    <mergeCell ref="C1091:G1091"/>
    <mergeCell ref="C1107:G1107"/>
    <mergeCell ref="C720:G720"/>
    <mergeCell ref="A1:G1"/>
    <mergeCell ref="C2:G2"/>
    <mergeCell ref="C3:G3"/>
    <mergeCell ref="C4:G4"/>
    <mergeCell ref="C271:G271"/>
    <mergeCell ref="C476:G476"/>
    <mergeCell ref="C532:G532"/>
    <mergeCell ref="C539:G539"/>
    <mergeCell ref="C562:G562"/>
    <mergeCell ref="C585:G585"/>
    <mergeCell ref="C713:G7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94</v>
      </c>
      <c r="C3" s="250" t="s">
        <v>95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95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146</v>
      </c>
      <c r="C8" s="182" t="s">
        <v>95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3165</v>
      </c>
      <c r="C9" s="184" t="s">
        <v>3166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T9T6PLEY1aNXTlfGQEcNtFLcxPJjXz7jo7mJjHvryEiFp6ujPZla6paEWNzWfBKDDMtxAbUrq6JygMbH7yBq4w==" saltValue="+WFzcAUhB8cHbtRUTjuo0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96</v>
      </c>
      <c r="C3" s="250" t="s">
        <v>97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97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142</v>
      </c>
      <c r="C8" s="182" t="s">
        <v>143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3165</v>
      </c>
      <c r="C9" s="184" t="s">
        <v>3167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uBo3W8MYFKFF7g/6H+SMd1AZFM9LnkMpF2VH7YRv/NBeXNmGhj0rDFIS+Flki3wq+mu/vasYfj7/n47qLm97iA==" saltValue="1k/qvnecfHsw+Vmm64VLI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98</v>
      </c>
      <c r="C3" s="250" t="s">
        <v>99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99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146</v>
      </c>
      <c r="C8" s="182" t="s">
        <v>147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3168</v>
      </c>
      <c r="C9" s="184" t="s">
        <v>3169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+l1e7jxAeSousfi6KqNRW6zO1LprZtWfkUEcwEs4u2WI2D3bSFglfO3rr3lCurIyLAuGIpRmwIjNvwCqgHRgdw==" saltValue="GJtm8WvlIRQoNpgbJqyfd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100</v>
      </c>
      <c r="C3" s="250" t="s">
        <v>101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101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146</v>
      </c>
      <c r="C8" s="182" t="s">
        <v>147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3168</v>
      </c>
      <c r="C9" s="184" t="s">
        <v>3169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DMPo7o6hOXN4ZV2yVPCROlbKRCpVdWd9UMy9aKBGPqOhp9b1gDtsMQ4WKKIXX7QO7xvnJqMSG39TA9NR0iaPtQ==" saltValue="IblQqDxfr1IQzCoYH7l9D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102</v>
      </c>
      <c r="C3" s="250" t="s">
        <v>103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103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146</v>
      </c>
      <c r="C8" s="182" t="s">
        <v>147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3168</v>
      </c>
      <c r="C9" s="184" t="s">
        <v>3169</v>
      </c>
      <c r="D9" s="169" t="s">
        <v>233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7DHw7dYd87GKhQV2/IV7m/Z8utf7mkxXNt1t8aYdiNeObI8kgBeW3IHzQHnW4ovZplcNS+Qttgrp9B84XAw/0g==" saltValue="vs5r2lDSdo2K312hpK6wX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104</v>
      </c>
      <c r="C3" s="250" t="s">
        <v>105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48</v>
      </c>
      <c r="C4" s="253" t="s">
        <v>106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133</v>
      </c>
      <c r="C8" s="182" t="s">
        <v>105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3170</v>
      </c>
      <c r="C9" s="184" t="s">
        <v>3171</v>
      </c>
      <c r="D9" s="169" t="s">
        <v>3172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f0WUBzOhkp+Jb+EO/rLS8UQCjv2WaAuzfp2DKrZnYZyj6RniFPg3XHG4aDf78zCfsS749eIwds0WcsoClDRlJg==" saltValue="VhVXoFa1Wr0dP4/z59O5l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6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9" t="s">
        <v>236</v>
      </c>
      <c r="B1" s="249"/>
      <c r="C1" s="249"/>
      <c r="D1" s="249"/>
      <c r="E1" s="249"/>
      <c r="F1" s="249"/>
      <c r="G1" s="249"/>
      <c r="AG1" t="s">
        <v>154</v>
      </c>
    </row>
    <row r="2" spans="1:60" ht="24.95" customHeight="1" x14ac:dyDescent="0.2">
      <c r="A2" s="142" t="s">
        <v>7</v>
      </c>
      <c r="B2" s="77" t="s">
        <v>43</v>
      </c>
      <c r="C2" s="250" t="s">
        <v>44</v>
      </c>
      <c r="D2" s="251"/>
      <c r="E2" s="251"/>
      <c r="F2" s="251"/>
      <c r="G2" s="252"/>
      <c r="AG2" t="s">
        <v>155</v>
      </c>
    </row>
    <row r="3" spans="1:60" ht="24.95" customHeight="1" x14ac:dyDescent="0.2">
      <c r="A3" s="142" t="s">
        <v>8</v>
      </c>
      <c r="B3" s="77" t="s">
        <v>104</v>
      </c>
      <c r="C3" s="250" t="s">
        <v>105</v>
      </c>
      <c r="D3" s="251"/>
      <c r="E3" s="251"/>
      <c r="F3" s="251"/>
      <c r="G3" s="252"/>
      <c r="AC3" s="89" t="s">
        <v>3164</v>
      </c>
      <c r="AG3" t="s">
        <v>157</v>
      </c>
    </row>
    <row r="4" spans="1:60" ht="24.95" customHeight="1" x14ac:dyDescent="0.2">
      <c r="A4" s="143" t="s">
        <v>9</v>
      </c>
      <c r="B4" s="144" t="s">
        <v>52</v>
      </c>
      <c r="C4" s="253" t="s">
        <v>107</v>
      </c>
      <c r="D4" s="254"/>
      <c r="E4" s="254"/>
      <c r="F4" s="254"/>
      <c r="G4" s="255"/>
      <c r="AG4" t="s">
        <v>158</v>
      </c>
    </row>
    <row r="5" spans="1:60" x14ac:dyDescent="0.2">
      <c r="D5" s="141"/>
    </row>
    <row r="6" spans="1:60" ht="38.25" x14ac:dyDescent="0.2">
      <c r="A6" s="146" t="s">
        <v>159</v>
      </c>
      <c r="B6" s="148" t="s">
        <v>160</v>
      </c>
      <c r="C6" s="148" t="s">
        <v>161</v>
      </c>
      <c r="D6" s="147" t="s">
        <v>162</v>
      </c>
      <c r="E6" s="146" t="s">
        <v>163</v>
      </c>
      <c r="F6" s="145" t="s">
        <v>164</v>
      </c>
      <c r="G6" s="146" t="s">
        <v>29</v>
      </c>
      <c r="H6" s="149" t="s">
        <v>30</v>
      </c>
      <c r="I6" s="149" t="s">
        <v>165</v>
      </c>
      <c r="J6" s="149" t="s">
        <v>31</v>
      </c>
      <c r="K6" s="149" t="s">
        <v>166</v>
      </c>
      <c r="L6" s="149" t="s">
        <v>167</v>
      </c>
      <c r="M6" s="149" t="s">
        <v>168</v>
      </c>
      <c r="N6" s="149" t="s">
        <v>169</v>
      </c>
      <c r="O6" s="149" t="s">
        <v>170</v>
      </c>
      <c r="P6" s="149" t="s">
        <v>171</v>
      </c>
      <c r="Q6" s="149" t="s">
        <v>172</v>
      </c>
      <c r="R6" s="149" t="s">
        <v>173</v>
      </c>
      <c r="S6" s="149" t="s">
        <v>174</v>
      </c>
      <c r="T6" s="149" t="s">
        <v>175</v>
      </c>
      <c r="U6" s="149" t="s">
        <v>176</v>
      </c>
      <c r="V6" s="149" t="s">
        <v>177</v>
      </c>
      <c r="W6" s="149" t="s">
        <v>178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1" t="s">
        <v>179</v>
      </c>
      <c r="B8" s="162" t="s">
        <v>133</v>
      </c>
      <c r="C8" s="182" t="s">
        <v>105</v>
      </c>
      <c r="D8" s="163"/>
      <c r="E8" s="164"/>
      <c r="F8" s="165"/>
      <c r="G8" s="165">
        <f>SUMIF(AG9:AG9,"&lt;&gt;NOR",G9:G9)</f>
        <v>0</v>
      </c>
      <c r="H8" s="165"/>
      <c r="I8" s="165">
        <f>SUM(I9:I9)</f>
        <v>0</v>
      </c>
      <c r="J8" s="165"/>
      <c r="K8" s="165">
        <f>SUM(K9:K9)</f>
        <v>0</v>
      </c>
      <c r="L8" s="165"/>
      <c r="M8" s="165">
        <f>SUM(M9:M9)</f>
        <v>0</v>
      </c>
      <c r="N8" s="165"/>
      <c r="O8" s="165">
        <f>SUM(O9:O9)</f>
        <v>0</v>
      </c>
      <c r="P8" s="165"/>
      <c r="Q8" s="165">
        <f>SUM(Q9:Q9)</f>
        <v>0</v>
      </c>
      <c r="R8" s="165"/>
      <c r="S8" s="165"/>
      <c r="T8" s="166"/>
      <c r="U8" s="160"/>
      <c r="V8" s="160">
        <f>SUM(V9:V9)</f>
        <v>0</v>
      </c>
      <c r="W8" s="160"/>
      <c r="AG8" t="s">
        <v>180</v>
      </c>
    </row>
    <row r="9" spans="1:60" outlineLevel="1" x14ac:dyDescent="0.2">
      <c r="A9" s="167">
        <v>1</v>
      </c>
      <c r="B9" s="168" t="s">
        <v>3173</v>
      </c>
      <c r="C9" s="184" t="s">
        <v>3174</v>
      </c>
      <c r="D9" s="169" t="s">
        <v>3172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221</v>
      </c>
      <c r="T9" s="173" t="s">
        <v>185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241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x14ac:dyDescent="0.2">
      <c r="A10" s="5"/>
      <c r="B10" s="6"/>
      <c r="C10" s="185"/>
      <c r="D10" s="8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AE10">
        <v>15</v>
      </c>
      <c r="AF10">
        <v>21</v>
      </c>
    </row>
    <row r="11" spans="1:60" x14ac:dyDescent="0.2">
      <c r="A11" s="153"/>
      <c r="B11" s="154" t="s">
        <v>29</v>
      </c>
      <c r="C11" s="186"/>
      <c r="D11" s="155"/>
      <c r="E11" s="156"/>
      <c r="F11" s="156"/>
      <c r="G11" s="181">
        <f>G8</f>
        <v>0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f>SUMIF(L7:L9,AE10,G7:G9)</f>
        <v>0</v>
      </c>
      <c r="AF11">
        <f>SUMIF(L7:L9,AF10,G7:G9)</f>
        <v>0</v>
      </c>
      <c r="AG11" t="s">
        <v>234</v>
      </c>
    </row>
    <row r="12" spans="1:60" x14ac:dyDescent="0.2">
      <c r="C12" s="187"/>
      <c r="D12" s="141"/>
      <c r="AG12" t="s">
        <v>235</v>
      </c>
    </row>
    <row r="13" spans="1:60" x14ac:dyDescent="0.2">
      <c r="D13" s="141"/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algorithmName="SHA-512" hashValue="SXKm1jyCGwW5Ch9tzBSB9SN8/IpS8yACK+Lt7C9h4h3zGaTCFubzgwrJ7CQdoRaSm4fXUqTHfkzNrg/OEL1A5w==" saltValue="oEEPWuDWQIJMdmEKCTLTk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33</vt:i4>
      </vt:variant>
      <vt:variant>
        <vt:lpstr>Pojmenované oblasti</vt:lpstr>
      </vt:variant>
      <vt:variant>
        <vt:i4>104</vt:i4>
      </vt:variant>
    </vt:vector>
  </HeadingPairs>
  <TitlesOfParts>
    <vt:vector size="137" baseType="lpstr">
      <vt:lpstr>Pokyny pro vyplnění</vt:lpstr>
      <vt:lpstr>Stavba</vt:lpstr>
      <vt:lpstr>VzorPolozky</vt:lpstr>
      <vt:lpstr>00 1 Naklady</vt:lpstr>
      <vt:lpstr>SO01 1 Pol</vt:lpstr>
      <vt:lpstr>SO01 2 Pol</vt:lpstr>
      <vt:lpstr>SO02.1 1 Pol</vt:lpstr>
      <vt:lpstr>SO02.2 1 Pol</vt:lpstr>
      <vt:lpstr>SO02.3 1 Pol</vt:lpstr>
      <vt:lpstr>SO02.4 1 Pol</vt:lpstr>
      <vt:lpstr>SO02.5 1 Pol</vt:lpstr>
      <vt:lpstr>SO02.6 1 Pol</vt:lpstr>
      <vt:lpstr>SO02.7 1 Pol</vt:lpstr>
      <vt:lpstr>SO02.8 1 Pol</vt:lpstr>
      <vt:lpstr>SO02.9 1 Pol</vt:lpstr>
      <vt:lpstr>SO03 1 Pol</vt:lpstr>
      <vt:lpstr>SO04 1 Pol</vt:lpstr>
      <vt:lpstr>SO05 1 Pol</vt:lpstr>
      <vt:lpstr>SO06 1 Pol</vt:lpstr>
      <vt:lpstr>SO07 1 Pol</vt:lpstr>
      <vt:lpstr>SO07 2 Pol</vt:lpstr>
      <vt:lpstr>SO07 3 Pol</vt:lpstr>
      <vt:lpstr>SO07 4 Pol</vt:lpstr>
      <vt:lpstr>SO08 1 Pol</vt:lpstr>
      <vt:lpstr>SO09 1 Pol</vt:lpstr>
      <vt:lpstr>SO10 1 Pol</vt:lpstr>
      <vt:lpstr>PS02.1  1 Pol</vt:lpstr>
      <vt:lpstr>PS02.2 1 Pol</vt:lpstr>
      <vt:lpstr>PS03 1 Pol</vt:lpstr>
      <vt:lpstr>PS04 1 Pol</vt:lpstr>
      <vt:lpstr>PS05 1 Pol</vt:lpstr>
      <vt:lpstr>PS06 1 Pol</vt:lpstr>
      <vt:lpstr>PS06 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1 Naklady'!Názvy_tisku</vt:lpstr>
      <vt:lpstr>'PS02.1  1 Pol'!Názvy_tisku</vt:lpstr>
      <vt:lpstr>'PS02.2 1 Pol'!Názvy_tisku</vt:lpstr>
      <vt:lpstr>'PS03 1 Pol'!Názvy_tisku</vt:lpstr>
      <vt:lpstr>'PS04 1 Pol'!Názvy_tisku</vt:lpstr>
      <vt:lpstr>'PS05 1 Pol'!Názvy_tisku</vt:lpstr>
      <vt:lpstr>'PS06 1 Pol'!Názvy_tisku</vt:lpstr>
      <vt:lpstr>'PS06 2 Pol'!Názvy_tisku</vt:lpstr>
      <vt:lpstr>'SO01 1 Pol'!Názvy_tisku</vt:lpstr>
      <vt:lpstr>'SO01 2 Pol'!Názvy_tisku</vt:lpstr>
      <vt:lpstr>'SO02.1 1 Pol'!Názvy_tisku</vt:lpstr>
      <vt:lpstr>'SO02.2 1 Pol'!Názvy_tisku</vt:lpstr>
      <vt:lpstr>'SO02.3 1 Pol'!Názvy_tisku</vt:lpstr>
      <vt:lpstr>'SO02.4 1 Pol'!Názvy_tisku</vt:lpstr>
      <vt:lpstr>'SO02.5 1 Pol'!Názvy_tisku</vt:lpstr>
      <vt:lpstr>'SO02.6 1 Pol'!Názvy_tisku</vt:lpstr>
      <vt:lpstr>'SO02.7 1 Pol'!Názvy_tisku</vt:lpstr>
      <vt:lpstr>'SO02.8 1 Pol'!Názvy_tisku</vt:lpstr>
      <vt:lpstr>'SO02.9 1 Pol'!Názvy_tisku</vt:lpstr>
      <vt:lpstr>'SO03 1 Pol'!Názvy_tisku</vt:lpstr>
      <vt:lpstr>'SO04 1 Pol'!Názvy_tisku</vt:lpstr>
      <vt:lpstr>'SO05 1 Pol'!Názvy_tisku</vt:lpstr>
      <vt:lpstr>'SO06 1 Pol'!Názvy_tisku</vt:lpstr>
      <vt:lpstr>'SO07 1 Pol'!Názvy_tisku</vt:lpstr>
      <vt:lpstr>'SO07 2 Pol'!Názvy_tisku</vt:lpstr>
      <vt:lpstr>'SO07 3 Pol'!Názvy_tisku</vt:lpstr>
      <vt:lpstr>'SO07 4 Pol'!Názvy_tisku</vt:lpstr>
      <vt:lpstr>'SO08 1 Pol'!Názvy_tisku</vt:lpstr>
      <vt:lpstr>'SO09 1 Pol'!Názvy_tisku</vt:lpstr>
      <vt:lpstr>'SO10 1 Pol'!Názvy_tisku</vt:lpstr>
      <vt:lpstr>oadresa</vt:lpstr>
      <vt:lpstr>Stavba!Objednatel</vt:lpstr>
      <vt:lpstr>Stavba!Objekt</vt:lpstr>
      <vt:lpstr>'00 1 Naklady'!Oblast_tisku</vt:lpstr>
      <vt:lpstr>'PS02.1  1 Pol'!Oblast_tisku</vt:lpstr>
      <vt:lpstr>'PS02.2 1 Pol'!Oblast_tisku</vt:lpstr>
      <vt:lpstr>'PS03 1 Pol'!Oblast_tisku</vt:lpstr>
      <vt:lpstr>'PS04 1 Pol'!Oblast_tisku</vt:lpstr>
      <vt:lpstr>'PS05 1 Pol'!Oblast_tisku</vt:lpstr>
      <vt:lpstr>'PS06 1 Pol'!Oblast_tisku</vt:lpstr>
      <vt:lpstr>'PS06 2 Pol'!Oblast_tisku</vt:lpstr>
      <vt:lpstr>'SO01 1 Pol'!Oblast_tisku</vt:lpstr>
      <vt:lpstr>'SO01 2 Pol'!Oblast_tisku</vt:lpstr>
      <vt:lpstr>'SO02.1 1 Pol'!Oblast_tisku</vt:lpstr>
      <vt:lpstr>'SO02.2 1 Pol'!Oblast_tisku</vt:lpstr>
      <vt:lpstr>'SO02.3 1 Pol'!Oblast_tisku</vt:lpstr>
      <vt:lpstr>'SO02.4 1 Pol'!Oblast_tisku</vt:lpstr>
      <vt:lpstr>'SO02.5 1 Pol'!Oblast_tisku</vt:lpstr>
      <vt:lpstr>'SO02.6 1 Pol'!Oblast_tisku</vt:lpstr>
      <vt:lpstr>'SO02.7 1 Pol'!Oblast_tisku</vt:lpstr>
      <vt:lpstr>'SO02.8 1 Pol'!Oblast_tisku</vt:lpstr>
      <vt:lpstr>'SO02.9 1 Pol'!Oblast_tisku</vt:lpstr>
      <vt:lpstr>'SO03 1 Pol'!Oblast_tisku</vt:lpstr>
      <vt:lpstr>'SO04 1 Pol'!Oblast_tisku</vt:lpstr>
      <vt:lpstr>'SO05 1 Pol'!Oblast_tisku</vt:lpstr>
      <vt:lpstr>'SO06 1 Pol'!Oblast_tisku</vt:lpstr>
      <vt:lpstr>'SO07 1 Pol'!Oblast_tisku</vt:lpstr>
      <vt:lpstr>'SO07 2 Pol'!Oblast_tisku</vt:lpstr>
      <vt:lpstr>'SO07 3 Pol'!Oblast_tisku</vt:lpstr>
      <vt:lpstr>'SO07 4 Pol'!Oblast_tisku</vt:lpstr>
      <vt:lpstr>'SO08 1 Pol'!Oblast_tisku</vt:lpstr>
      <vt:lpstr>'SO09 1 Pol'!Oblast_tisku</vt:lpstr>
      <vt:lpstr>'SO10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Hudec</dc:creator>
  <cp:lastModifiedBy>Faltýnková Ivana</cp:lastModifiedBy>
  <cp:lastPrinted>2014-02-28T09:52:57Z</cp:lastPrinted>
  <dcterms:created xsi:type="dcterms:W3CDTF">2009-04-08T07:15:50Z</dcterms:created>
  <dcterms:modified xsi:type="dcterms:W3CDTF">2021-06-29T13:14:09Z</dcterms:modified>
</cp:coreProperties>
</file>